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charts/chart30.xml" ContentType="application/vnd.openxmlformats-officedocument.drawingml.chart+xml"/>
  <Override PartName="/xl/drawings/drawing79.xml" ContentType="application/vnd.openxmlformats-officedocument.drawingml.chartshapes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80.xml" ContentType="application/vnd.openxmlformats-officedocument.drawingml.chartshapes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49.xml" ContentType="application/vnd.openxmlformats-officedocument.drawing+xml"/>
  <Override PartName="/xl/drawings/drawing150.xml" ContentType="application/vnd.openxmlformats-officedocument.drawing+xml"/>
  <Override PartName="/xl/drawings/drawing151.xml" ContentType="application/vnd.openxmlformats-officedocument.drawing+xml"/>
  <Override PartName="/xl/drawings/drawing152.xml" ContentType="application/vnd.openxmlformats-officedocument.drawing+xml"/>
  <Override PartName="/xl/drawings/drawing153.xml" ContentType="application/vnd.openxmlformats-officedocument.drawing+xml"/>
  <Override PartName="/xl/drawings/drawing154.xml" ContentType="application/vnd.openxmlformats-officedocument.drawing+xml"/>
  <Override PartName="/xl/drawings/drawing155.xml" ContentType="application/vnd.openxmlformats-officedocument.drawing+xml"/>
  <Override PartName="/xl/drawings/drawing156.xml" ContentType="application/vnd.openxmlformats-officedocument.drawing+xml"/>
  <Override PartName="/xl/drawings/drawing157.xml" ContentType="application/vnd.openxmlformats-officedocument.drawing+xml"/>
  <Override PartName="/xl/drawings/drawing158.xml" ContentType="application/vnd.openxmlformats-officedocument.drawing+xml"/>
  <Override PartName="/xl/drawings/drawing159.xml" ContentType="application/vnd.openxmlformats-officedocument.drawing+xml"/>
  <Override PartName="/xl/drawings/drawing160.xml" ContentType="application/vnd.openxmlformats-officedocument.drawing+xml"/>
  <Override PartName="/xl/drawings/drawing161.xml" ContentType="application/vnd.openxmlformats-officedocument.drawing+xml"/>
  <Override PartName="/xl/drawings/drawing162.xml" ContentType="application/vnd.openxmlformats-officedocument.drawing+xml"/>
  <Override PartName="/xl/drawings/drawing163.xml" ContentType="application/vnd.openxmlformats-officedocument.drawing+xml"/>
  <Override PartName="/xl/drawings/drawing164.xml" ContentType="application/vnd.openxmlformats-officedocument.drawing+xml"/>
  <Override PartName="/xl/drawings/drawing165.xml" ContentType="application/vnd.openxmlformats-officedocument.drawing+xml"/>
  <Override PartName="/xl/drawings/drawing166.xml" ContentType="application/vnd.openxmlformats-officedocument.drawing+xml"/>
  <Override PartName="/xl/drawings/drawing167.xml" ContentType="application/vnd.openxmlformats-officedocument.drawing+xml"/>
  <Override PartName="/xl/drawings/drawing168.xml" ContentType="application/vnd.openxmlformats-officedocument.drawing+xml"/>
  <Override PartName="/xl/drawings/drawing169.xml" ContentType="application/vnd.openxmlformats-officedocument.drawing+xml"/>
  <Override PartName="/xl/drawings/drawing170.xml" ContentType="application/vnd.openxmlformats-officedocument.drawing+xml"/>
  <Override PartName="/xl/drawings/drawing171.xml" ContentType="application/vnd.openxmlformats-officedocument.drawing+xml"/>
  <Override PartName="/xl/drawings/drawing17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Sección de Estadísticas\Boletines\Boletín Estadistico\2017\BOLETIN ESTADISTICO 2017 - Revisado\"/>
    </mc:Choice>
  </mc:AlternateContent>
  <xr:revisionPtr revIDLastSave="0" documentId="13_ncr:1_{B0EFEF8B-3A0D-486C-AD25-CCF69476988F}" xr6:coauthVersionLast="41" xr6:coauthVersionMax="41" xr10:uidLastSave="{00000000-0000-0000-0000-000000000000}"/>
  <bookViews>
    <workbookView xWindow="-120" yWindow="-120" windowWidth="29040" windowHeight="15840" tabRatio="743" xr2:uid="{00000000-000D-0000-FFFF-FFFF00000000}"/>
  </bookViews>
  <sheets>
    <sheet name="Portada" sheetId="1" r:id="rId1"/>
    <sheet name="Sheet3" sheetId="130" state="hidden" r:id="rId2"/>
    <sheet name="1" sheetId="2" state="hidden" r:id="rId3"/>
    <sheet name="Sheet2" sheetId="129" state="hidden" r:id="rId4"/>
    <sheet name="2da. página" sheetId="131" r:id="rId5"/>
    <sheet name="Contenido" sheetId="167" r:id="rId6"/>
    <sheet name="Presentación" sheetId="135" r:id="rId7"/>
    <sheet name="Resumen Ejecutivo" sheetId="181" r:id="rId8"/>
    <sheet name="1ra  Parte" sheetId="6" r:id="rId9"/>
    <sheet name="Contenido 1ra. parte" sheetId="175" r:id="rId10"/>
    <sheet name="Oficinas Recaudadoras" sheetId="163" r:id="rId11"/>
    <sheet name=" Particip. DGII en Ing. Trib. " sheetId="191" r:id="rId12"/>
    <sheet name="Particip. DGII en el PIB" sheetId="86" r:id="rId13"/>
    <sheet name="Pagos Extraordinarios" sheetId="188" r:id="rId14"/>
    <sheet name="Ingresos Mineras" sheetId="201" r:id="rId15"/>
    <sheet name="Impacto de la Reforma 253-12" sheetId="193" r:id="rId16"/>
    <sheet name="Amnistía fiscal Ley 139-12" sheetId="194" r:id="rId17"/>
    <sheet name=" Gob. Central por act. ecn." sheetId="195" r:id="rId18"/>
    <sheet name=" Comparativo DGII 2016-2017" sheetId="7" r:id="rId19"/>
    <sheet name="Participación % DGII" sheetId="8" r:id="rId20"/>
    <sheet name=" Recaudación mensual DGII" sheetId="9" r:id="rId21"/>
    <sheet name=" Participación % DGII mensual" sheetId="10" r:id="rId22"/>
    <sheet name="Elasticidad Ingreso" sheetId="11" r:id="rId23"/>
    <sheet name="Fondos Especiales" sheetId="12" r:id="rId24"/>
    <sheet name=" C-7 COMPARATIVO DOLARES" sheetId="13" state="hidden" r:id="rId25"/>
    <sheet name="Moneda extranjera" sheetId="14" r:id="rId26"/>
    <sheet name="2da Parte" sheetId="20" r:id="rId27"/>
    <sheet name="Contenido 2da. parte" sheetId="171" r:id="rId28"/>
    <sheet name="Comparativo por Adm." sheetId="21" r:id="rId29"/>
    <sheet name="Administaciones en %" sheetId="168" r:id="rId30"/>
    <sheet name="Admin. y reportes" sheetId="189" r:id="rId31"/>
    <sheet name=" Azua" sheetId="73" r:id="rId32"/>
    <sheet name="Azua por año" sheetId="203" r:id="rId33"/>
    <sheet name=" Bani " sheetId="71" r:id="rId34"/>
    <sheet name="Bani por año" sheetId="204" r:id="rId35"/>
    <sheet name=" Barahona" sheetId="75" r:id="rId36"/>
    <sheet name="Barahona por año" sheetId="205" r:id="rId37"/>
    <sheet name=" Boca Chica" sheetId="126" r:id="rId38"/>
    <sheet name="Boca Chica por año" sheetId="206" r:id="rId39"/>
    <sheet name=" Bonao" sheetId="49" r:id="rId40"/>
    <sheet name="Bonao por año" sheetId="207" r:id="rId41"/>
    <sheet name=" El Seybo" sheetId="67" r:id="rId42"/>
    <sheet name="El Seybo por año" sheetId="208" r:id="rId43"/>
    <sheet name="Comparativo GGC" sheetId="22" r:id="rId44"/>
    <sheet name=" GGC mensual" sheetId="23" r:id="rId45"/>
    <sheet name="GGG por año" sheetId="209" r:id="rId46"/>
    <sheet name="Herrera" sheetId="29" r:id="rId47"/>
    <sheet name="Herrera por año" sheetId="210" r:id="rId48"/>
    <sheet name=" Higuey" sheetId="65" r:id="rId49"/>
    <sheet name="Higuey por año" sheetId="211" r:id="rId50"/>
    <sheet name=" Feria" sheetId="27" r:id="rId51"/>
    <sheet name="Feria por año" sheetId="212" r:id="rId52"/>
    <sheet name=" Romana" sheetId="63" r:id="rId53"/>
    <sheet name="Romana por año" sheetId="213" r:id="rId54"/>
    <sheet name=" La Vega" sheetId="47" r:id="rId55"/>
    <sheet name="La Vega por año" sheetId="214" r:id="rId56"/>
    <sheet name=" Los Minas" sheetId="37" r:id="rId57"/>
    <sheet name="Los Minas por año" sheetId="215" r:id="rId58"/>
    <sheet name="Los Próceres" sheetId="39" r:id="rId59"/>
    <sheet name="Los Próceres por año" sheetId="216" r:id="rId60"/>
    <sheet name=" Máximo Gómez" sheetId="138" r:id="rId61"/>
    <sheet name="Máximo Gómez por año" sheetId="217" r:id="rId62"/>
    <sheet name=" Moca" sheetId="51" r:id="rId63"/>
    <sheet name="Moca por año" sheetId="218" r:id="rId64"/>
    <sheet name="Montecristi" sheetId="59" r:id="rId65"/>
    <sheet name="Montecristi por año" sheetId="219" r:id="rId66"/>
    <sheet name="Nagua" sheetId="57" r:id="rId67"/>
    <sheet name="Nagua por año" sheetId="220" r:id="rId68"/>
    <sheet name="OGC Santiago" sheetId="81" r:id="rId69"/>
    <sheet name="OGC Santiago por año" sheetId="221" r:id="rId70"/>
    <sheet name=" Puerto Plata" sheetId="43" r:id="rId71"/>
    <sheet name="Puerto Plata por año" sheetId="222" r:id="rId72"/>
    <sheet name="Salcedo" sheetId="53" r:id="rId73"/>
    <sheet name="Salcedo por año" sheetId="223" r:id="rId74"/>
    <sheet name=" Samaná" sheetId="79" r:id="rId75"/>
    <sheet name="Samaná por año" sheetId="224" r:id="rId76"/>
    <sheet name="San Carlos" sheetId="25" r:id="rId77"/>
    <sheet name="San Carlos por año" sheetId="225" r:id="rId78"/>
    <sheet name=" San Cristóbal" sheetId="69" r:id="rId79"/>
    <sheet name="San Cristóbal por año" sheetId="226" r:id="rId80"/>
    <sheet name=" San Francisco" sheetId="45" r:id="rId81"/>
    <sheet name="San Francisco por año" sheetId="227" r:id="rId82"/>
    <sheet name=" San Juan" sheetId="77" r:id="rId83"/>
    <sheet name="San Juan por año" sheetId="228" r:id="rId84"/>
    <sheet name=" San Pedro" sheetId="61" r:id="rId85"/>
    <sheet name="San Pedro por año" sheetId="229" r:id="rId86"/>
    <sheet name=" Santiago" sheetId="41" r:id="rId87"/>
    <sheet name="Santiago por año" sheetId="230" r:id="rId88"/>
    <sheet name="Valverde Mao" sheetId="55" r:id="rId89"/>
    <sheet name="Valverde Mao por año" sheetId="231" r:id="rId90"/>
    <sheet name="Villa Mella" sheetId="33" r:id="rId91"/>
    <sheet name="Villa Mella por año" sheetId="232" r:id="rId92"/>
    <sheet name=" Oriental" sheetId="31" r:id="rId93"/>
    <sheet name="BORRAR" sheetId="35" state="hidden" r:id="rId94"/>
    <sheet name="Oriental por año" sheetId="233" r:id="rId95"/>
    <sheet name="Recaudación domicilio fiscal" sheetId="82" r:id="rId96"/>
    <sheet name="Mapa domicilio fiscal" sheetId="178" r:id="rId97"/>
    <sheet name=" Rec. por Regiones e Impuesto" sheetId="83" r:id="rId98"/>
    <sheet name="3ra Parte" sheetId="84" r:id="rId99"/>
    <sheet name="Contenido 3ra. parte" sheetId="173" r:id="rId100"/>
    <sheet name=" Personas Físicas " sheetId="88" r:id="rId101"/>
    <sheet name="Renta de las Empresas" sheetId="89" r:id="rId102"/>
    <sheet name="Retenciones" sheetId="90" r:id="rId103"/>
    <sheet name="Renta de los salarios" sheetId="91" r:id="rId104"/>
    <sheet name=" Prestación Ss. Grales." sheetId="92" r:id="rId105"/>
    <sheet name=" Premios de lotería" sheetId="93" r:id="rId106"/>
    <sheet name=" Alquileres y arrendamientos" sheetId="94" r:id="rId107"/>
    <sheet name="Retribución Complementaria" sheetId="95" r:id="rId108"/>
    <sheet name="Dividendos" sheetId="96" r:id="rId109"/>
    <sheet name=" Intereses Pagados" sheetId="97" r:id="rId110"/>
    <sheet name=" Provisión Bs del Estado" sheetId="98" r:id="rId111"/>
    <sheet name=" Pagos al exterior en gral. " sheetId="100" r:id="rId112"/>
    <sheet name="Otras Retenciones" sheetId="99" r:id="rId113"/>
    <sheet name="Casinos" sheetId="101" r:id="rId114"/>
    <sheet name="Operaciones Inmobiliarias" sheetId="102" r:id="rId115"/>
    <sheet name=" IPI" sheetId="103" r:id="rId116"/>
    <sheet name=" Sucesiones y Donaciones" sheetId="104" r:id="rId117"/>
    <sheet name=" Activo de las Empresas" sheetId="105" r:id="rId118"/>
    <sheet name="Inscripción de vehiculos" sheetId="106" r:id="rId119"/>
    <sheet name=" ITBIS" sheetId="107" r:id="rId120"/>
    <sheet name="ITBIS por act. económica" sheetId="169" r:id="rId121"/>
    <sheet name="Alcoholes y Cervezas" sheetId="108" r:id="rId122"/>
    <sheet name=" Tabaco" sheetId="109" r:id="rId123"/>
    <sheet name="Hidrocarburos 16%" sheetId="110" r:id="rId124"/>
    <sheet name="Hidrocarburos Específico" sheetId="165" r:id="rId125"/>
    <sheet name="Cheques y Transferencias" sheetId="139" r:id="rId126"/>
    <sheet name="Telecomunicaciones" sheetId="140" r:id="rId127"/>
    <sheet name=" Seguros" sheetId="141" r:id="rId128"/>
    <sheet name="Circulación vehículos" sheetId="111" r:id="rId129"/>
    <sheet name=" US$ y EU$ convertido a RD$" sheetId="112" r:id="rId130"/>
    <sheet name="Reembolso" sheetId="182" r:id="rId131"/>
    <sheet name="CUARTA PARTE" sheetId="179" r:id="rId132"/>
    <sheet name="Contenido 4ta. parte" sheetId="174" r:id="rId133"/>
    <sheet name="Declaración Jurada IR-1" sheetId="143" r:id="rId134"/>
    <sheet name="Declaración Jurada IR-2" sheetId="145" r:id="rId135"/>
    <sheet name="Balance Gral  Anexo A1, IR-2" sheetId="146" r:id="rId136"/>
    <sheet name="Anexo A2, IR-2" sheetId="147" r:id="rId137"/>
    <sheet name="Anexo A3, IR-2 Balance Gral." sheetId="148" r:id="rId138"/>
    <sheet name="Anexo B1, IR-2 Estado de Res" sheetId="149" r:id="rId139"/>
    <sheet name="Anexo B2, IR-2 Estado Res." sheetId="144" r:id="rId140"/>
    <sheet name="Anexo B3, IR2 Estado de Res." sheetId="150" r:id="rId141"/>
    <sheet name="Anexo B4, IR2 Estado Res." sheetId="151" r:id="rId142"/>
    <sheet name="Inst. sin fines de lucro" sheetId="202" r:id="rId143"/>
    <sheet name="Operaciones Totales" sheetId="156" r:id="rId144"/>
    <sheet name="Operaciones Gravadas" sheetId="157" r:id="rId145"/>
    <sheet name="Cervezas" sheetId="158" r:id="rId146"/>
    <sheet name="Ron" sheetId="159" r:id="rId147"/>
    <sheet name="Whisky" sheetId="200" r:id="rId148"/>
    <sheet name="Vodka" sheetId="199" r:id="rId149"/>
    <sheet name="Vinos " sheetId="198" r:id="rId150"/>
    <sheet name="Alcohol Etílico" sheetId="197" r:id="rId151"/>
    <sheet name="Tabaco" sheetId="160" r:id="rId152"/>
    <sheet name="QUINTA PARTE" sheetId="234" r:id="rId153"/>
    <sheet name="Contenido 5ta. parte" sheetId="238" r:id="rId154"/>
    <sheet name="ACOGIDOS AL PST" sheetId="235" r:id="rId155"/>
    <sheet name="RECAUDO PST" sheetId="236" r:id="rId156"/>
    <sheet name="SEXTA PARTE" sheetId="180" r:id="rId157"/>
    <sheet name="Contenido 6ta. parte" sheetId="176" r:id="rId158"/>
    <sheet name="Dolar" sheetId="161" r:id="rId159"/>
    <sheet name="Euro" sheetId="162" r:id="rId160"/>
    <sheet name="Calendario del contrib." sheetId="113" r:id="rId161"/>
    <sheet name="ENERO" sheetId="114" r:id="rId162"/>
    <sheet name="FEBRERO" sheetId="115" r:id="rId163"/>
    <sheet name="MARZO" sheetId="116" r:id="rId164"/>
    <sheet name="ABRIL" sheetId="117" r:id="rId165"/>
    <sheet name="MAYO" sheetId="118" r:id="rId166"/>
    <sheet name="JUNIO" sheetId="119" r:id="rId167"/>
    <sheet name="JULIO" sheetId="120" r:id="rId168"/>
    <sheet name="AGOSTO" sheetId="121" r:id="rId169"/>
    <sheet name="SEPTIEMBRE" sheetId="122" r:id="rId170"/>
    <sheet name="OCTUBRE" sheetId="123" r:id="rId171"/>
    <sheet name="NOVIEMBRE" sheetId="124" r:id="rId172"/>
    <sheet name="DICIEMBRE" sheetId="125" r:id="rId173"/>
    <sheet name="CONTRAPORTADA" sheetId="196" r:id="rId174"/>
  </sheets>
  <definedNames>
    <definedName name="_xlnm._FilterDatabase" localSheetId="25" hidden="1">'Moneda extranjera'!$D$1:$D$36</definedName>
    <definedName name="_xlnm.Print_Area" localSheetId="117">' Activo de las Empresas'!$A$1:$K$42</definedName>
    <definedName name="_xlnm.Print_Area" localSheetId="106">' Alquileres y arrendamientos'!$A$1:$L$42</definedName>
    <definedName name="_xlnm.Print_Area" localSheetId="31">' Azua'!$A$1:$N$52</definedName>
    <definedName name="_xlnm.Print_Area" localSheetId="33">' Bani '!$A$1:$N$60</definedName>
    <definedName name="_xlnm.Print_Area" localSheetId="35">' Barahona'!$A$1:$N$59</definedName>
    <definedName name="_xlnm.Print_Area" localSheetId="37">' Boca Chica'!$A$1:$N$60</definedName>
    <definedName name="_xlnm.Print_Area" localSheetId="39">' Bonao'!$A$1:$N$61</definedName>
    <definedName name="_xlnm.Print_Area" localSheetId="24">' C-7 COMPARATIVO DOLARES'!$A$1:$F$30</definedName>
    <definedName name="_xlnm.Print_Area" localSheetId="18">' Comparativo DGII 2016-2017'!$A$1:$F$93</definedName>
    <definedName name="_xlnm.Print_Area" localSheetId="41">' El Seybo'!$A$1:$N$60</definedName>
    <definedName name="_xlnm.Print_Area" localSheetId="50">' Feria'!$A$1:$N$65</definedName>
    <definedName name="_xlnm.Print_Area" localSheetId="44">' GGC mensual'!$A$1:$N$80</definedName>
    <definedName name="_xlnm.Print_Area" localSheetId="48">' Higuey'!$A$1:$N$64</definedName>
    <definedName name="_xlnm.Print_Area" localSheetId="109">' Intereses Pagados'!$A$1:$K$37</definedName>
    <definedName name="_xlnm.Print_Area" localSheetId="115">' IPI'!$A$1:$L$36</definedName>
    <definedName name="_xlnm.Print_Area" localSheetId="119">' ITBIS'!$A$1:$K$38</definedName>
    <definedName name="_xlnm.Print_Area" localSheetId="54">' La Vega'!$A$1:$N$63</definedName>
    <definedName name="_xlnm.Print_Area" localSheetId="56">' Los Minas'!$A$1:$N$63</definedName>
    <definedName name="_xlnm.Print_Area" localSheetId="60">' Máximo Gómez'!$A$1:$N$63</definedName>
    <definedName name="_xlnm.Print_Area" localSheetId="62">' Moca'!$A$1:$N$56</definedName>
    <definedName name="_xlnm.Print_Area" localSheetId="92">' Oriental'!$A$1:$N$62</definedName>
    <definedName name="_xlnm.Print_Area" localSheetId="111">' Pagos al exterior en gral. '!$A$1:$K$40</definedName>
    <definedName name="_xlnm.Print_Area" localSheetId="11">' Particip. DGII en Ing. Trib. '!$A$1:$G$41</definedName>
    <definedName name="_xlnm.Print_Area" localSheetId="21">' Participación % DGII mensual'!$A$1:$N$87</definedName>
    <definedName name="_xlnm.Print_Area" localSheetId="100">' Personas Físicas '!$A$1:$K$44</definedName>
    <definedName name="_xlnm.Print_Area" localSheetId="105">' Premios de lotería'!$A$1:$K$40</definedName>
    <definedName name="_xlnm.Print_Area" localSheetId="104">' Prestación Ss. Grales.'!$A$1:$K$39</definedName>
    <definedName name="_xlnm.Print_Area" localSheetId="110">' Provisión Bs del Estado'!$A$1:$K$37</definedName>
    <definedName name="_xlnm.Print_Area" localSheetId="70">' Puerto Plata'!$A$1:$N$65</definedName>
    <definedName name="_xlnm.Print_Area" localSheetId="97">' Rec. por Regiones e Impuesto'!$A$1:$F$92</definedName>
    <definedName name="_xlnm.Print_Area" localSheetId="20">' Recaudación mensual DGII'!$A$1:$N$89</definedName>
    <definedName name="_xlnm.Print_Area" localSheetId="52">' Romana'!$A$1:$N$60</definedName>
    <definedName name="_xlnm.Print_Area" localSheetId="74">' Samaná'!$A$1:$N$52</definedName>
    <definedName name="_xlnm.Print_Area" localSheetId="78">' San Cristóbal'!$A$1:$N$63</definedName>
    <definedName name="_xlnm.Print_Area" localSheetId="80">' San Francisco'!$A$1:$N$59</definedName>
    <definedName name="_xlnm.Print_Area" localSheetId="82">' San Juan'!$A$1:$N$60</definedName>
    <definedName name="_xlnm.Print_Area" localSheetId="84">' San Pedro'!$A$1:$N$60</definedName>
    <definedName name="_xlnm.Print_Area" localSheetId="86">' Santiago'!$A$1:$N$60</definedName>
    <definedName name="_xlnm.Print_Area" localSheetId="127">' Seguros'!$A$3:$K$40</definedName>
    <definedName name="_xlnm.Print_Area" localSheetId="116">' Sucesiones y Donaciones'!$A$1:$K$38</definedName>
    <definedName name="_xlnm.Print_Area" localSheetId="122">' Tabaco'!$A$1:$K$41</definedName>
    <definedName name="_xlnm.Print_Area" localSheetId="129">' US$ y EU$ convertido a RD$'!$A$1:$K$36</definedName>
    <definedName name="_xlnm.Print_Area" localSheetId="164">ABRIL!$A$1:$B$54</definedName>
    <definedName name="_xlnm.Print_Area" localSheetId="154">'ACOGIDOS AL PST'!$A$1:$I$36</definedName>
    <definedName name="_xlnm.Print_Area" localSheetId="30">'Admin. y reportes'!$A$1:$E$59</definedName>
    <definedName name="_xlnm.Print_Area" localSheetId="29">'Administaciones en %'!$A$1:$K$59</definedName>
    <definedName name="_xlnm.Print_Area" localSheetId="168">AGOSTO!$A$2:$D$60</definedName>
    <definedName name="_xlnm.Print_Area" localSheetId="150">'Alcohol Etílico'!$A$1:$K$41</definedName>
    <definedName name="_xlnm.Print_Area" localSheetId="121">'Alcoholes y Cervezas'!$A$1:$K$40</definedName>
    <definedName name="_xlnm.Print_Area" localSheetId="16">'Amnistía fiscal Ley 139-12'!$A$1:$E$62</definedName>
    <definedName name="_xlnm.Print_Area" localSheetId="136">'Anexo A2, IR-2'!$A$2:$K$93</definedName>
    <definedName name="_xlnm.Print_Area" localSheetId="137">'Anexo A3, IR-2 Balance Gral.'!$A$3:$K$75</definedName>
    <definedName name="_xlnm.Print_Area" localSheetId="138">'Anexo B1, IR-2 Estado de Res'!$A$1:$K$104</definedName>
    <definedName name="_xlnm.Print_Area" localSheetId="139">'Anexo B2, IR-2 Estado Res.'!$A$1:$K$102</definedName>
    <definedName name="_xlnm.Print_Area" localSheetId="140">'Anexo B3, IR2 Estado de Res.'!$A$2:$K$93</definedName>
    <definedName name="_xlnm.Print_Area" localSheetId="141">'Anexo B4, IR2 Estado Res.'!$A$2:$K$96</definedName>
    <definedName name="_xlnm.Print_Area" localSheetId="135">'Balance Gral  Anexo A1, IR-2'!$A$3:$K$83</definedName>
    <definedName name="_xlnm.Print_Area" localSheetId="34">'Bani por año'!$A$1:$E$64</definedName>
    <definedName name="_xlnm.Print_Area" localSheetId="36">'Barahona por año'!$A$1:$E$62</definedName>
    <definedName name="_xlnm.Print_Area" localSheetId="38">'Boca Chica por año'!$A$1:$F$65</definedName>
    <definedName name="_xlnm.Print_Area" localSheetId="113">Casinos!$A$1:$K$36</definedName>
    <definedName name="_xlnm.Print_Area" localSheetId="125">'Cheques y Transferencias'!$A$3:$K$38</definedName>
    <definedName name="_xlnm.Print_Area" localSheetId="128">'Circulación vehículos'!$A$3:$K$45</definedName>
    <definedName name="_xlnm.Print_Area" localSheetId="43">'Comparativo GGC'!$A$1:$F$81</definedName>
    <definedName name="_xlnm.Print_Area" localSheetId="28">'Comparativo por Adm.'!$A$1:$E$58</definedName>
    <definedName name="_xlnm.Print_Area" localSheetId="27">'Contenido 2da. parte'!$A$1:$F$77</definedName>
    <definedName name="_xlnm.Print_Area" localSheetId="99">'Contenido 3ra. parte'!$A$1:$C$39</definedName>
    <definedName name="_xlnm.Print_Area" localSheetId="132">'Contenido 4ta. parte'!$A$1:$G$31</definedName>
    <definedName name="_xlnm.Print_Area" localSheetId="133">'Declaración Jurada IR-1'!$A$1:$K$76</definedName>
    <definedName name="_xlnm.Print_Area" localSheetId="134">'Declaración Jurada IR-2'!$A$3:$K$76</definedName>
    <definedName name="_xlnm.Print_Area" localSheetId="172">DICIEMBRE!$A$1:$C$63</definedName>
    <definedName name="_xlnm.Print_Area" localSheetId="108">Dividendos!$A$1:$K$35</definedName>
    <definedName name="_xlnm.Print_Area" localSheetId="42">'El Seybo por año'!$A$1:$E$63</definedName>
    <definedName name="_xlnm.Print_Area" localSheetId="22">'Elasticidad Ingreso'!$A$2:$G$101</definedName>
    <definedName name="_xlnm.Print_Area" localSheetId="161">ENERO!$A$1:$B$67</definedName>
    <definedName name="_xlnm.Print_Area" localSheetId="162">FEBRERO!$A$1:$E$61</definedName>
    <definedName name="_xlnm.Print_Area" localSheetId="23">'Fondos Especiales'!$A$1:$H$32</definedName>
    <definedName name="_xlnm.Print_Area" localSheetId="45">'GGG por año'!$A$1:$E$84</definedName>
    <definedName name="_xlnm.Print_Area" localSheetId="46">Herrera!$A$1:$N$64</definedName>
    <definedName name="_xlnm.Print_Area" localSheetId="123">'Hidrocarburos 16%'!$A$1:$K$35</definedName>
    <definedName name="_xlnm.Print_Area" localSheetId="124">'Hidrocarburos Específico'!$A$1:$I$35</definedName>
    <definedName name="_xlnm.Print_Area" localSheetId="15">'Impacto de la Reforma 253-12'!$A$1:$N$26</definedName>
    <definedName name="_xlnm.Print_Area" localSheetId="14">'Ingresos Mineras'!$A$1:$H$37</definedName>
    <definedName name="_xlnm.Print_Area" localSheetId="118">'Inscripción de vehiculos'!$A$1:$K$42</definedName>
    <definedName name="_xlnm.Print_Area" localSheetId="142">'Inst. sin fines de lucro'!$A$1:$K$35</definedName>
    <definedName name="_xlnm.Print_Area" localSheetId="120">'ITBIS por act. económica'!$A$1:$K$74</definedName>
    <definedName name="_xlnm.Print_Area" localSheetId="167">JULIO!$A$1:$C$67</definedName>
    <definedName name="_xlnm.Print_Area" localSheetId="166">JUNIO!$A$1:$D$59</definedName>
    <definedName name="_xlnm.Print_Area" localSheetId="58">'Los Próceres'!$A$1:$N$65</definedName>
    <definedName name="_xlnm.Print_Area" localSheetId="163">MARZO!$A$1:$C$68</definedName>
    <definedName name="_xlnm.Print_Area" localSheetId="165">MAYO!$A$1:$B$61</definedName>
    <definedName name="_xlnm.Print_Area" localSheetId="25">'Moneda extranjera'!$A$1:$N$36</definedName>
    <definedName name="_xlnm.Print_Area" localSheetId="64">Montecristi!$A$1:$N$55</definedName>
    <definedName name="_xlnm.Print_Area" localSheetId="66">Nagua!$A$1:$N$61</definedName>
    <definedName name="_xlnm.Print_Area" localSheetId="171">NOVIEMBRE!$A$1:$C$57</definedName>
    <definedName name="_xlnm.Print_Area" localSheetId="170">OCTUBRE!$A$1:$C$71</definedName>
    <definedName name="_xlnm.Print_Area" localSheetId="68">'OGC Santiago'!$A$1:$N$63</definedName>
    <definedName name="_xlnm.Print_Area" localSheetId="144">'Operaciones Gravadas'!$A$1:$K$73</definedName>
    <definedName name="_xlnm.Print_Area" localSheetId="114">'Operaciones Inmobiliarias'!$A$1:$K$35</definedName>
    <definedName name="_xlnm.Print_Area" localSheetId="143">'Operaciones Totales'!$A$2:$K$73</definedName>
    <definedName name="_xlnm.Print_Area" localSheetId="112">'Otras Retenciones'!$A$1:$K$35</definedName>
    <definedName name="_xlnm.Print_Area" localSheetId="13">'Pagos Extraordinarios'!$A$1:$F$44</definedName>
    <definedName name="_xlnm.Print_Area" localSheetId="12">'Particip. DGII en el PIB'!$A$1:$F$38</definedName>
    <definedName name="_xlnm.Print_Area" localSheetId="19">'Participación % DGII'!$A$1:$F$96</definedName>
    <definedName name="_xlnm.Print_Area" localSheetId="0">Portada!$A$1:$R$95</definedName>
    <definedName name="_xlnm.Print_Area" localSheetId="95">'Recaudación domicilio fiscal'!$A$1:$F$54</definedName>
    <definedName name="_xlnm.Print_Area" localSheetId="155">'RECAUDO PST'!$A$1:$F$33</definedName>
    <definedName name="_xlnm.Print_Area" localSheetId="130">Reembolso!$A$1:$F$49</definedName>
    <definedName name="_xlnm.Print_Area" localSheetId="101">'Renta de las Empresas'!$A$1:$L$39</definedName>
    <definedName name="_xlnm.Print_Area" localSheetId="103">'Renta de los salarios'!$A$1:$K$44</definedName>
    <definedName name="_xlnm.Print_Area" localSheetId="7">'Resumen Ejecutivo'!$A$1:$A$19</definedName>
    <definedName name="_xlnm.Print_Area" localSheetId="102">Retenciones!$A$1:$L$38</definedName>
    <definedName name="_xlnm.Print_Area" localSheetId="107">'Retribución Complementaria'!$A$1:$K$39</definedName>
    <definedName name="_xlnm.Print_Area" localSheetId="146">Ron!$A$1:$K$39</definedName>
    <definedName name="_xlnm.Print_Area" localSheetId="72">Salcedo!$A$1:$N$53</definedName>
    <definedName name="_xlnm.Print_Area" localSheetId="75">'Samaná por año'!$A$1:$D$63</definedName>
    <definedName name="_xlnm.Print_Area" localSheetId="76">'San Carlos'!$A$1:$N$64</definedName>
    <definedName name="_xlnm.Print_Area" localSheetId="169">SEPTIEMBRE!$A$1:$B$63</definedName>
    <definedName name="_xlnm.Print_Area" localSheetId="151">Tabaco!$A$1:$K$37</definedName>
    <definedName name="_xlnm.Print_Area" localSheetId="126">Telecomunicaciones!$A$3:$K$38</definedName>
    <definedName name="_xlnm.Print_Area" localSheetId="88">'Valverde Mao'!$A$1:$N$65</definedName>
    <definedName name="_xlnm.Print_Area" localSheetId="90">'Villa Mella'!$A$1:$N$61</definedName>
    <definedName name="Z_45E423DD_7FD2_487F_8372_5798D7D06C15_.wvu.Cols" localSheetId="27" hidden="1">'Contenido 2da. parte'!$D:$D</definedName>
    <definedName name="Z_45E423DD_7FD2_487F_8372_5798D7D06C15_.wvu.Cols" localSheetId="99" hidden="1">'Contenido 3ra. parte'!$D:$D</definedName>
    <definedName name="Z_45E423DD_7FD2_487F_8372_5798D7D06C15_.wvu.Cols" localSheetId="132" hidden="1">'Contenido 4ta. parte'!$D:$D</definedName>
    <definedName name="Z_45E423DD_7FD2_487F_8372_5798D7D06C15_.wvu.Cols" localSheetId="23" hidden="1">'Fondos Especiales'!$F:$F,'Fondos Especiales'!$I:$S</definedName>
    <definedName name="Z_45E423DD_7FD2_487F_8372_5798D7D06C15_.wvu.Cols" localSheetId="114" hidden="1">'Operaciones Inmobiliarias'!#REF!</definedName>
    <definedName name="Z_45E423DD_7FD2_487F_8372_5798D7D06C15_.wvu.FilterData" localSheetId="25" hidden="1">'Moneda extranjera'!$D$1:$D$36</definedName>
    <definedName name="Z_45E423DD_7FD2_487F_8372_5798D7D06C15_.wvu.PrintArea" localSheetId="117" hidden="1">' Activo de las Empresas'!$A$1:$E$48</definedName>
    <definedName name="Z_45E423DD_7FD2_487F_8372_5798D7D06C15_.wvu.PrintArea" localSheetId="106" hidden="1">' Alquileres y arrendamientos'!$A$1:$D$42</definedName>
    <definedName name="Z_45E423DD_7FD2_487F_8372_5798D7D06C15_.wvu.PrintArea" localSheetId="31" hidden="1">' Azua'!$A$1:$N$54</definedName>
    <definedName name="Z_45E423DD_7FD2_487F_8372_5798D7D06C15_.wvu.PrintArea" localSheetId="33" hidden="1">' Bani '!$A$1:$N$60</definedName>
    <definedName name="Z_45E423DD_7FD2_487F_8372_5798D7D06C15_.wvu.PrintArea" localSheetId="35" hidden="1">' Barahona'!$A$1:$N$74</definedName>
    <definedName name="Z_45E423DD_7FD2_487F_8372_5798D7D06C15_.wvu.PrintArea" localSheetId="39" hidden="1">' Bonao'!$A$1:$N$62</definedName>
    <definedName name="Z_45E423DD_7FD2_487F_8372_5798D7D06C15_.wvu.PrintArea" localSheetId="24" hidden="1">' C-7 COMPARATIVO DOLARES'!$A$1:$F$30</definedName>
    <definedName name="Z_45E423DD_7FD2_487F_8372_5798D7D06C15_.wvu.PrintArea" localSheetId="18" hidden="1">' Comparativo DGII 2016-2017'!$A$1:$E$89</definedName>
    <definedName name="Z_45E423DD_7FD2_487F_8372_5798D7D06C15_.wvu.PrintArea" localSheetId="41" hidden="1">' El Seybo'!$A$1:$N$61</definedName>
    <definedName name="Z_45E423DD_7FD2_487F_8372_5798D7D06C15_.wvu.PrintArea" localSheetId="50" hidden="1">' Feria'!$A$1:$N$67</definedName>
    <definedName name="Z_45E423DD_7FD2_487F_8372_5798D7D06C15_.wvu.PrintArea" localSheetId="44" hidden="1">' GGC mensual'!$A$1:$N$73</definedName>
    <definedName name="Z_45E423DD_7FD2_487F_8372_5798D7D06C15_.wvu.PrintArea" localSheetId="48" hidden="1">' Higuey'!$A$1:$N$62</definedName>
    <definedName name="Z_45E423DD_7FD2_487F_8372_5798D7D06C15_.wvu.PrintArea" localSheetId="109" hidden="1">' Intereses Pagados'!$A$1:$D$35</definedName>
    <definedName name="Z_45E423DD_7FD2_487F_8372_5798D7D06C15_.wvu.PrintArea" localSheetId="115" hidden="1">' IPI'!$A$1:$E$44</definedName>
    <definedName name="Z_45E423DD_7FD2_487F_8372_5798D7D06C15_.wvu.PrintArea" localSheetId="119" hidden="1">' ITBIS'!$A$1:$E$36</definedName>
    <definedName name="Z_45E423DD_7FD2_487F_8372_5798D7D06C15_.wvu.PrintArea" localSheetId="54" hidden="1">' La Vega'!$A$1:$N$67</definedName>
    <definedName name="Z_45E423DD_7FD2_487F_8372_5798D7D06C15_.wvu.PrintArea" localSheetId="56" hidden="1">' Los Minas'!$A$1:$N$61</definedName>
    <definedName name="Z_45E423DD_7FD2_487F_8372_5798D7D06C15_.wvu.PrintArea" localSheetId="62" hidden="1">' Moca'!$A$1:$N$59</definedName>
    <definedName name="Z_45E423DD_7FD2_487F_8372_5798D7D06C15_.wvu.PrintArea" localSheetId="92" hidden="1">' Oriental'!$A$1:$O$60</definedName>
    <definedName name="Z_45E423DD_7FD2_487F_8372_5798D7D06C15_.wvu.PrintArea" localSheetId="111" hidden="1">' Pagos al exterior en gral. '!$A$1:$D$40</definedName>
    <definedName name="Z_45E423DD_7FD2_487F_8372_5798D7D06C15_.wvu.PrintArea" localSheetId="21" hidden="1">' Participación % DGII mensual'!$A$1:$N$78</definedName>
    <definedName name="Z_45E423DD_7FD2_487F_8372_5798D7D06C15_.wvu.PrintArea" localSheetId="100" hidden="1">' Personas Físicas '!$A$1:$D$46</definedName>
    <definedName name="Z_45E423DD_7FD2_487F_8372_5798D7D06C15_.wvu.PrintArea" localSheetId="105" hidden="1">' Premios de lotería'!$A$1:$D$42</definedName>
    <definedName name="Z_45E423DD_7FD2_487F_8372_5798D7D06C15_.wvu.PrintArea" localSheetId="110" hidden="1">' Provisión Bs del Estado'!$A$1:$E$37</definedName>
    <definedName name="Z_45E423DD_7FD2_487F_8372_5798D7D06C15_.wvu.PrintArea" localSheetId="70" hidden="1">' Puerto Plata'!$A$1:$N$66</definedName>
    <definedName name="Z_45E423DD_7FD2_487F_8372_5798D7D06C15_.wvu.PrintArea" localSheetId="97" hidden="1">' Rec. por Regiones e Impuesto'!$A$1:$E$84</definedName>
    <definedName name="Z_45E423DD_7FD2_487F_8372_5798D7D06C15_.wvu.PrintArea" localSheetId="20" hidden="1">' Recaudación mensual DGII'!$A$1:$N$85</definedName>
    <definedName name="Z_45E423DD_7FD2_487F_8372_5798D7D06C15_.wvu.PrintArea" localSheetId="52" hidden="1">' Romana'!$A$1:$N$58</definedName>
    <definedName name="Z_45E423DD_7FD2_487F_8372_5798D7D06C15_.wvu.PrintArea" localSheetId="74" hidden="1">' Samaná'!$A$1:$N$53</definedName>
    <definedName name="Z_45E423DD_7FD2_487F_8372_5798D7D06C15_.wvu.PrintArea" localSheetId="78" hidden="1">' San Cristóbal'!$A$1:$N$67</definedName>
    <definedName name="Z_45E423DD_7FD2_487F_8372_5798D7D06C15_.wvu.PrintArea" localSheetId="80" hidden="1">' San Francisco'!$A$1:$N$60</definedName>
    <definedName name="Z_45E423DD_7FD2_487F_8372_5798D7D06C15_.wvu.PrintArea" localSheetId="82" hidden="1">' San Juan'!$A$1:$N$61</definedName>
    <definedName name="Z_45E423DD_7FD2_487F_8372_5798D7D06C15_.wvu.PrintArea" localSheetId="84" hidden="1">' San Pedro'!$A$1:$O$61</definedName>
    <definedName name="Z_45E423DD_7FD2_487F_8372_5798D7D06C15_.wvu.PrintArea" localSheetId="86" hidden="1">' Santiago'!$A$1:$N$58</definedName>
    <definedName name="Z_45E423DD_7FD2_487F_8372_5798D7D06C15_.wvu.PrintArea" localSheetId="116" hidden="1">' Sucesiones y Donaciones'!$A$1:$D$38</definedName>
    <definedName name="Z_45E423DD_7FD2_487F_8372_5798D7D06C15_.wvu.PrintArea" localSheetId="122" hidden="1">' Tabaco'!$A$1:$D$41</definedName>
    <definedName name="Z_45E423DD_7FD2_487F_8372_5798D7D06C15_.wvu.PrintArea" localSheetId="129" hidden="1">' US$ y EU$ convertido a RD$'!$A$1:$D$36</definedName>
    <definedName name="Z_45E423DD_7FD2_487F_8372_5798D7D06C15_.wvu.PrintArea" localSheetId="164" hidden="1">ABRIL!$B$1:$C$59</definedName>
    <definedName name="Z_45E423DD_7FD2_487F_8372_5798D7D06C15_.wvu.PrintArea" localSheetId="168" hidden="1">AGOSTO!$B$1:$D$79</definedName>
    <definedName name="Z_45E423DD_7FD2_487F_8372_5798D7D06C15_.wvu.PrintArea" localSheetId="121" hidden="1">'Alcoholes y Cervezas'!$A$1:$D$40</definedName>
    <definedName name="Z_45E423DD_7FD2_487F_8372_5798D7D06C15_.wvu.PrintArea" localSheetId="113" hidden="1">Casinos!$A$1:$D$38</definedName>
    <definedName name="Z_45E423DD_7FD2_487F_8372_5798D7D06C15_.wvu.PrintArea" localSheetId="128" hidden="1">'Circulación vehículos'!$A$3:$D$46</definedName>
    <definedName name="Z_45E423DD_7FD2_487F_8372_5798D7D06C15_.wvu.PrintArea" localSheetId="43" hidden="1">'Comparativo GGC'!$A$1:$F$74</definedName>
    <definedName name="Z_45E423DD_7FD2_487F_8372_5798D7D06C15_.wvu.PrintArea" localSheetId="28" hidden="1">'Comparativo por Adm.'!$A$1:$E$60</definedName>
    <definedName name="Z_45E423DD_7FD2_487F_8372_5798D7D06C15_.wvu.PrintArea" localSheetId="27" hidden="1">'Contenido 2da. parte'!$A$1:$C$167</definedName>
    <definedName name="Z_45E423DD_7FD2_487F_8372_5798D7D06C15_.wvu.PrintArea" localSheetId="99" hidden="1">'Contenido 3ra. parte'!$A$3:$C$38</definedName>
    <definedName name="Z_45E423DD_7FD2_487F_8372_5798D7D06C15_.wvu.PrintArea" localSheetId="132" hidden="1">'Contenido 4ta. parte'!$A$1:$C$31</definedName>
    <definedName name="Z_45E423DD_7FD2_487F_8372_5798D7D06C15_.wvu.PrintArea" localSheetId="172" hidden="1">DICIEMBRE!$B$1:$B$87</definedName>
    <definedName name="Z_45E423DD_7FD2_487F_8372_5798D7D06C15_.wvu.PrintArea" localSheetId="22" hidden="1">'Elasticidad Ingreso'!$A$2:$F$85</definedName>
    <definedName name="Z_45E423DD_7FD2_487F_8372_5798D7D06C15_.wvu.PrintArea" localSheetId="162" hidden="1">FEBRERO!$B$1:$B$51</definedName>
    <definedName name="Z_45E423DD_7FD2_487F_8372_5798D7D06C15_.wvu.PrintArea" localSheetId="23" hidden="1">'Fondos Especiales'!$A$1:$G$38</definedName>
    <definedName name="Z_45E423DD_7FD2_487F_8372_5798D7D06C15_.wvu.PrintArea" localSheetId="46" hidden="1">Herrera!$A$1:$N$62</definedName>
    <definedName name="Z_45E423DD_7FD2_487F_8372_5798D7D06C15_.wvu.PrintArea" localSheetId="123" hidden="1">'Hidrocarburos 16%'!$A$1:$E$34</definedName>
    <definedName name="Z_45E423DD_7FD2_487F_8372_5798D7D06C15_.wvu.PrintArea" localSheetId="118" hidden="1">'Inscripción de vehiculos'!$A$1:$D$45</definedName>
    <definedName name="Z_45E423DD_7FD2_487F_8372_5798D7D06C15_.wvu.PrintArea" localSheetId="167" hidden="1">JULIO!$B$1:$B$71</definedName>
    <definedName name="Z_45E423DD_7FD2_487F_8372_5798D7D06C15_.wvu.PrintArea" localSheetId="166" hidden="1">JUNIO!$B$1:$B$70</definedName>
    <definedName name="Z_45E423DD_7FD2_487F_8372_5798D7D06C15_.wvu.PrintArea" localSheetId="58" hidden="1">'Los Próceres'!$A$1:$N$67</definedName>
    <definedName name="Z_45E423DD_7FD2_487F_8372_5798D7D06C15_.wvu.PrintArea" localSheetId="165" hidden="1">MAYO!$B$1:$B$67</definedName>
    <definedName name="Z_45E423DD_7FD2_487F_8372_5798D7D06C15_.wvu.PrintArea" localSheetId="25" hidden="1">'Moneda extranjera'!$A$1:$N$36</definedName>
    <definedName name="Z_45E423DD_7FD2_487F_8372_5798D7D06C15_.wvu.PrintArea" localSheetId="64" hidden="1">Montecristi!$A$1:$N$56</definedName>
    <definedName name="Z_45E423DD_7FD2_487F_8372_5798D7D06C15_.wvu.PrintArea" localSheetId="66" hidden="1">Nagua!$A$1:$P$63</definedName>
    <definedName name="Z_45E423DD_7FD2_487F_8372_5798D7D06C15_.wvu.PrintArea" localSheetId="171" hidden="1">NOVIEMBRE!$B$1:$B$80</definedName>
    <definedName name="Z_45E423DD_7FD2_487F_8372_5798D7D06C15_.wvu.PrintArea" localSheetId="170" hidden="1">OCTUBRE!$B$1:$B$75</definedName>
    <definedName name="Z_45E423DD_7FD2_487F_8372_5798D7D06C15_.wvu.PrintArea" localSheetId="68" hidden="1">'OGC Santiago'!$A$1:$N$61</definedName>
    <definedName name="Z_45E423DD_7FD2_487F_8372_5798D7D06C15_.wvu.PrintArea" localSheetId="114" hidden="1">'Operaciones Inmobiliarias'!$A$1:$D$35</definedName>
    <definedName name="Z_45E423DD_7FD2_487F_8372_5798D7D06C15_.wvu.PrintArea" localSheetId="112" hidden="1">'Otras Retenciones'!$A$1:$E$32</definedName>
    <definedName name="Z_45E423DD_7FD2_487F_8372_5798D7D06C15_.wvu.PrintArea" localSheetId="12" hidden="1">'Particip. DGII en el PIB'!$A$1:$D$43</definedName>
    <definedName name="Z_45E423DD_7FD2_487F_8372_5798D7D06C15_.wvu.PrintArea" localSheetId="19" hidden="1">'Participación % DGII'!$A$1:$C$86</definedName>
    <definedName name="Z_45E423DD_7FD2_487F_8372_5798D7D06C15_.wvu.PrintArea" localSheetId="0" hidden="1">Portada!$A$1:$T$80</definedName>
    <definedName name="Z_45E423DD_7FD2_487F_8372_5798D7D06C15_.wvu.PrintArea" localSheetId="95" hidden="1">'Recaudación domicilio fiscal'!$A$1:$E$7</definedName>
    <definedName name="Z_45E423DD_7FD2_487F_8372_5798D7D06C15_.wvu.PrintArea" localSheetId="101" hidden="1">'Renta de las Empresas'!$A$1:$D$49</definedName>
    <definedName name="Z_45E423DD_7FD2_487F_8372_5798D7D06C15_.wvu.PrintArea" localSheetId="103" hidden="1">'Renta de los salarios'!$A$1:$E$44</definedName>
    <definedName name="Z_45E423DD_7FD2_487F_8372_5798D7D06C15_.wvu.PrintArea" localSheetId="102" hidden="1">Retenciones!$A$1:$D$46</definedName>
    <definedName name="Z_45E423DD_7FD2_487F_8372_5798D7D06C15_.wvu.PrintArea" localSheetId="107" hidden="1">'Retribución Complementaria'!$A$1:$D$39</definedName>
    <definedName name="Z_45E423DD_7FD2_487F_8372_5798D7D06C15_.wvu.PrintArea" localSheetId="72" hidden="1">Salcedo!$A$1:$N$59</definedName>
    <definedName name="Z_45E423DD_7FD2_487F_8372_5798D7D06C15_.wvu.PrintArea" localSheetId="76" hidden="1">'San Carlos'!$A$1:$N$63</definedName>
    <definedName name="Z_45E423DD_7FD2_487F_8372_5798D7D06C15_.wvu.PrintArea" localSheetId="169" hidden="1">SEPTIEMBRE!$B$1:$B$62</definedName>
    <definedName name="Z_45E423DD_7FD2_487F_8372_5798D7D06C15_.wvu.PrintArea" localSheetId="88" hidden="1">'Valverde Mao'!$A$1:$N$68</definedName>
    <definedName name="Z_45E423DD_7FD2_487F_8372_5798D7D06C15_.wvu.PrintArea" localSheetId="90" hidden="1">'Villa Mella'!$A$1:$N$58</definedName>
    <definedName name="Z_45E423DD_7FD2_487F_8372_5798D7D06C15_.wvu.Rows" localSheetId="54" hidden="1">' La Vega'!$4:$4</definedName>
    <definedName name="Z_45E423DD_7FD2_487F_8372_5798D7D06C15_.wvu.Rows" localSheetId="21" hidden="1">' Participación % DGII mensual'!$4:$4</definedName>
    <definedName name="Z_45E423DD_7FD2_487F_8372_5798D7D06C15_.wvu.Rows" localSheetId="128" hidden="1">'Circulación vehículos'!$1:$2</definedName>
    <definedName name="Z_45E423DD_7FD2_487F_8372_5798D7D06C15_.wvu.Rows" localSheetId="22" hidden="1">'Elasticidad Ingreso'!$26:$26</definedName>
    <definedName name="Z_45E423DD_7FD2_487F_8372_5798D7D06C15_.wvu.Rows" localSheetId="46" hidden="1">Herrera!$5:$6</definedName>
    <definedName name="Z_45E423DD_7FD2_487F_8372_5798D7D06C15_.wvu.Rows" localSheetId="19" hidden="1">'Participación % DGII'!$3:$3</definedName>
    <definedName name="Z_51F1D52B_5D55_4FCC_809B_9B4CC86C88B9_.wvu.Cols" localSheetId="27" hidden="1">'Contenido 2da. parte'!$D:$D</definedName>
    <definedName name="Z_51F1D52B_5D55_4FCC_809B_9B4CC86C88B9_.wvu.Cols" localSheetId="99" hidden="1">'Contenido 3ra. parte'!$D:$D</definedName>
    <definedName name="Z_51F1D52B_5D55_4FCC_809B_9B4CC86C88B9_.wvu.Cols" localSheetId="132" hidden="1">'Contenido 4ta. parte'!$D:$D</definedName>
    <definedName name="Z_51F1D52B_5D55_4FCC_809B_9B4CC86C88B9_.wvu.Cols" localSheetId="23" hidden="1">'Fondos Especiales'!$F:$F,'Fondos Especiales'!$I:$S</definedName>
    <definedName name="Z_51F1D52B_5D55_4FCC_809B_9B4CC86C88B9_.wvu.Cols" localSheetId="114" hidden="1">'Operaciones Inmobiliarias'!#REF!</definedName>
    <definedName name="Z_51F1D52B_5D55_4FCC_809B_9B4CC86C88B9_.wvu.FilterData" localSheetId="25" hidden="1">'Moneda extranjera'!$D$1:$D$36</definedName>
    <definedName name="Z_51F1D52B_5D55_4FCC_809B_9B4CC86C88B9_.wvu.PrintArea" localSheetId="117" hidden="1">' Activo de las Empresas'!$A$1:$E$48</definedName>
    <definedName name="Z_51F1D52B_5D55_4FCC_809B_9B4CC86C88B9_.wvu.PrintArea" localSheetId="106" hidden="1">' Alquileres y arrendamientos'!$A$1:$D$42</definedName>
    <definedName name="Z_51F1D52B_5D55_4FCC_809B_9B4CC86C88B9_.wvu.PrintArea" localSheetId="31" hidden="1">' Azua'!$A$1:$N$54</definedName>
    <definedName name="Z_51F1D52B_5D55_4FCC_809B_9B4CC86C88B9_.wvu.PrintArea" localSheetId="33" hidden="1">' Bani '!$A$1:$N$60</definedName>
    <definedName name="Z_51F1D52B_5D55_4FCC_809B_9B4CC86C88B9_.wvu.PrintArea" localSheetId="35" hidden="1">' Barahona'!$A$1:$N$74</definedName>
    <definedName name="Z_51F1D52B_5D55_4FCC_809B_9B4CC86C88B9_.wvu.PrintArea" localSheetId="39" hidden="1">' Bonao'!$A$1:$N$62</definedName>
    <definedName name="Z_51F1D52B_5D55_4FCC_809B_9B4CC86C88B9_.wvu.PrintArea" localSheetId="24" hidden="1">' C-7 COMPARATIVO DOLARES'!$A$1:$F$30</definedName>
    <definedName name="Z_51F1D52B_5D55_4FCC_809B_9B4CC86C88B9_.wvu.PrintArea" localSheetId="18" hidden="1">' Comparativo DGII 2016-2017'!$A$1:$E$89</definedName>
    <definedName name="Z_51F1D52B_5D55_4FCC_809B_9B4CC86C88B9_.wvu.PrintArea" localSheetId="41" hidden="1">' El Seybo'!$A$1:$N$61</definedName>
    <definedName name="Z_51F1D52B_5D55_4FCC_809B_9B4CC86C88B9_.wvu.PrintArea" localSheetId="50" hidden="1">' Feria'!$A$1:$N$67</definedName>
    <definedName name="Z_51F1D52B_5D55_4FCC_809B_9B4CC86C88B9_.wvu.PrintArea" localSheetId="44" hidden="1">' GGC mensual'!$A$1:$N$73</definedName>
    <definedName name="Z_51F1D52B_5D55_4FCC_809B_9B4CC86C88B9_.wvu.PrintArea" localSheetId="48" hidden="1">' Higuey'!$A$1:$N$62</definedName>
    <definedName name="Z_51F1D52B_5D55_4FCC_809B_9B4CC86C88B9_.wvu.PrintArea" localSheetId="109" hidden="1">' Intereses Pagados'!$A$1:$D$35</definedName>
    <definedName name="Z_51F1D52B_5D55_4FCC_809B_9B4CC86C88B9_.wvu.PrintArea" localSheetId="115" hidden="1">' IPI'!$A$1:$E$44</definedName>
    <definedName name="Z_51F1D52B_5D55_4FCC_809B_9B4CC86C88B9_.wvu.PrintArea" localSheetId="119" hidden="1">' ITBIS'!$A$1:$E$36</definedName>
    <definedName name="Z_51F1D52B_5D55_4FCC_809B_9B4CC86C88B9_.wvu.PrintArea" localSheetId="54" hidden="1">' La Vega'!$A$1:$N$67</definedName>
    <definedName name="Z_51F1D52B_5D55_4FCC_809B_9B4CC86C88B9_.wvu.PrintArea" localSheetId="56" hidden="1">' Los Minas'!$A$1:$N$61</definedName>
    <definedName name="Z_51F1D52B_5D55_4FCC_809B_9B4CC86C88B9_.wvu.PrintArea" localSheetId="62" hidden="1">' Moca'!$A$1:$N$59</definedName>
    <definedName name="Z_51F1D52B_5D55_4FCC_809B_9B4CC86C88B9_.wvu.PrintArea" localSheetId="92" hidden="1">' Oriental'!$A$1:$O$60</definedName>
    <definedName name="Z_51F1D52B_5D55_4FCC_809B_9B4CC86C88B9_.wvu.PrintArea" localSheetId="111" hidden="1">' Pagos al exterior en gral. '!$A$1:$D$40</definedName>
    <definedName name="Z_51F1D52B_5D55_4FCC_809B_9B4CC86C88B9_.wvu.PrintArea" localSheetId="21" hidden="1">' Participación % DGII mensual'!$A$1:$N$78</definedName>
    <definedName name="Z_51F1D52B_5D55_4FCC_809B_9B4CC86C88B9_.wvu.PrintArea" localSheetId="100" hidden="1">' Personas Físicas '!$A$1:$D$46</definedName>
    <definedName name="Z_51F1D52B_5D55_4FCC_809B_9B4CC86C88B9_.wvu.PrintArea" localSheetId="105" hidden="1">' Premios de lotería'!$A$1:$D$42</definedName>
    <definedName name="Z_51F1D52B_5D55_4FCC_809B_9B4CC86C88B9_.wvu.PrintArea" localSheetId="110" hidden="1">' Provisión Bs del Estado'!$A$1:$E$37</definedName>
    <definedName name="Z_51F1D52B_5D55_4FCC_809B_9B4CC86C88B9_.wvu.PrintArea" localSheetId="70" hidden="1">' Puerto Plata'!$A$1:$N$66</definedName>
    <definedName name="Z_51F1D52B_5D55_4FCC_809B_9B4CC86C88B9_.wvu.PrintArea" localSheetId="97" hidden="1">' Rec. por Regiones e Impuesto'!$A$1:$E$84</definedName>
    <definedName name="Z_51F1D52B_5D55_4FCC_809B_9B4CC86C88B9_.wvu.PrintArea" localSheetId="20" hidden="1">' Recaudación mensual DGII'!$A$1:$N$85</definedName>
    <definedName name="Z_51F1D52B_5D55_4FCC_809B_9B4CC86C88B9_.wvu.PrintArea" localSheetId="52" hidden="1">' Romana'!$A$1:$N$58</definedName>
    <definedName name="Z_51F1D52B_5D55_4FCC_809B_9B4CC86C88B9_.wvu.PrintArea" localSheetId="74" hidden="1">' Samaná'!$A$1:$N$53</definedName>
    <definedName name="Z_51F1D52B_5D55_4FCC_809B_9B4CC86C88B9_.wvu.PrintArea" localSheetId="78" hidden="1">' San Cristóbal'!$A$1:$N$67</definedName>
    <definedName name="Z_51F1D52B_5D55_4FCC_809B_9B4CC86C88B9_.wvu.PrintArea" localSheetId="80" hidden="1">' San Francisco'!$A$1:$N$60</definedName>
    <definedName name="Z_51F1D52B_5D55_4FCC_809B_9B4CC86C88B9_.wvu.PrintArea" localSheetId="82" hidden="1">' San Juan'!$A$1:$N$61</definedName>
    <definedName name="Z_51F1D52B_5D55_4FCC_809B_9B4CC86C88B9_.wvu.PrintArea" localSheetId="84" hidden="1">' San Pedro'!$A$1:$O$61</definedName>
    <definedName name="Z_51F1D52B_5D55_4FCC_809B_9B4CC86C88B9_.wvu.PrintArea" localSheetId="86" hidden="1">' Santiago'!$A$1:$N$58</definedName>
    <definedName name="Z_51F1D52B_5D55_4FCC_809B_9B4CC86C88B9_.wvu.PrintArea" localSheetId="116" hidden="1">' Sucesiones y Donaciones'!$A$1:$D$38</definedName>
    <definedName name="Z_51F1D52B_5D55_4FCC_809B_9B4CC86C88B9_.wvu.PrintArea" localSheetId="122" hidden="1">' Tabaco'!$A$1:$D$41</definedName>
    <definedName name="Z_51F1D52B_5D55_4FCC_809B_9B4CC86C88B9_.wvu.PrintArea" localSheetId="129" hidden="1">' US$ y EU$ convertido a RD$'!$A$1:$D$36</definedName>
    <definedName name="Z_51F1D52B_5D55_4FCC_809B_9B4CC86C88B9_.wvu.PrintArea" localSheetId="164" hidden="1">ABRIL!$B$1:$C$59</definedName>
    <definedName name="Z_51F1D52B_5D55_4FCC_809B_9B4CC86C88B9_.wvu.PrintArea" localSheetId="168" hidden="1">AGOSTO!$B$1:$D$79</definedName>
    <definedName name="Z_51F1D52B_5D55_4FCC_809B_9B4CC86C88B9_.wvu.PrintArea" localSheetId="121" hidden="1">'Alcoholes y Cervezas'!$A$1:$D$40</definedName>
    <definedName name="Z_51F1D52B_5D55_4FCC_809B_9B4CC86C88B9_.wvu.PrintArea" localSheetId="113" hidden="1">Casinos!$A$1:$D$38</definedName>
    <definedName name="Z_51F1D52B_5D55_4FCC_809B_9B4CC86C88B9_.wvu.PrintArea" localSheetId="128" hidden="1">'Circulación vehículos'!$A$3:$D$46</definedName>
    <definedName name="Z_51F1D52B_5D55_4FCC_809B_9B4CC86C88B9_.wvu.PrintArea" localSheetId="43" hidden="1">'Comparativo GGC'!$A$1:$F$74</definedName>
    <definedName name="Z_51F1D52B_5D55_4FCC_809B_9B4CC86C88B9_.wvu.PrintArea" localSheetId="28" hidden="1">'Comparativo por Adm.'!$A$1:$E$60</definedName>
    <definedName name="Z_51F1D52B_5D55_4FCC_809B_9B4CC86C88B9_.wvu.PrintArea" localSheetId="27" hidden="1">'Contenido 2da. parte'!$A$1:$C$167</definedName>
    <definedName name="Z_51F1D52B_5D55_4FCC_809B_9B4CC86C88B9_.wvu.PrintArea" localSheetId="99" hidden="1">'Contenido 3ra. parte'!$A$3:$C$38</definedName>
    <definedName name="Z_51F1D52B_5D55_4FCC_809B_9B4CC86C88B9_.wvu.PrintArea" localSheetId="132" hidden="1">'Contenido 4ta. parte'!$A$1:$C$31</definedName>
    <definedName name="Z_51F1D52B_5D55_4FCC_809B_9B4CC86C88B9_.wvu.PrintArea" localSheetId="172" hidden="1">DICIEMBRE!$B$1:$B$87</definedName>
    <definedName name="Z_51F1D52B_5D55_4FCC_809B_9B4CC86C88B9_.wvu.PrintArea" localSheetId="22" hidden="1">'Elasticidad Ingreso'!$A$2:$F$85</definedName>
    <definedName name="Z_51F1D52B_5D55_4FCC_809B_9B4CC86C88B9_.wvu.PrintArea" localSheetId="162" hidden="1">FEBRERO!$B$1:$B$51</definedName>
    <definedName name="Z_51F1D52B_5D55_4FCC_809B_9B4CC86C88B9_.wvu.PrintArea" localSheetId="23" hidden="1">'Fondos Especiales'!$A$1:$G$38</definedName>
    <definedName name="Z_51F1D52B_5D55_4FCC_809B_9B4CC86C88B9_.wvu.PrintArea" localSheetId="46" hidden="1">Herrera!$A$1:$N$62</definedName>
    <definedName name="Z_51F1D52B_5D55_4FCC_809B_9B4CC86C88B9_.wvu.PrintArea" localSheetId="123" hidden="1">'Hidrocarburos 16%'!$A$1:$E$34</definedName>
    <definedName name="Z_51F1D52B_5D55_4FCC_809B_9B4CC86C88B9_.wvu.PrintArea" localSheetId="118" hidden="1">'Inscripción de vehiculos'!$A$1:$D$45</definedName>
    <definedName name="Z_51F1D52B_5D55_4FCC_809B_9B4CC86C88B9_.wvu.PrintArea" localSheetId="167" hidden="1">JULIO!$B$1:$B$71</definedName>
    <definedName name="Z_51F1D52B_5D55_4FCC_809B_9B4CC86C88B9_.wvu.PrintArea" localSheetId="166" hidden="1">JUNIO!$B$1:$B$70</definedName>
    <definedName name="Z_51F1D52B_5D55_4FCC_809B_9B4CC86C88B9_.wvu.PrintArea" localSheetId="58" hidden="1">'Los Próceres'!$A$1:$N$67</definedName>
    <definedName name="Z_51F1D52B_5D55_4FCC_809B_9B4CC86C88B9_.wvu.PrintArea" localSheetId="165" hidden="1">MAYO!$B$1:$B$67</definedName>
    <definedName name="Z_51F1D52B_5D55_4FCC_809B_9B4CC86C88B9_.wvu.PrintArea" localSheetId="25" hidden="1">'Moneda extranjera'!$A$1:$N$36</definedName>
    <definedName name="Z_51F1D52B_5D55_4FCC_809B_9B4CC86C88B9_.wvu.PrintArea" localSheetId="64" hidden="1">Montecristi!$A$1:$N$56</definedName>
    <definedName name="Z_51F1D52B_5D55_4FCC_809B_9B4CC86C88B9_.wvu.PrintArea" localSheetId="66" hidden="1">Nagua!$A$1:$P$63</definedName>
    <definedName name="Z_51F1D52B_5D55_4FCC_809B_9B4CC86C88B9_.wvu.PrintArea" localSheetId="171" hidden="1">NOVIEMBRE!$B$1:$B$80</definedName>
    <definedName name="Z_51F1D52B_5D55_4FCC_809B_9B4CC86C88B9_.wvu.PrintArea" localSheetId="170" hidden="1">OCTUBRE!$B$1:$B$75</definedName>
    <definedName name="Z_51F1D52B_5D55_4FCC_809B_9B4CC86C88B9_.wvu.PrintArea" localSheetId="68" hidden="1">'OGC Santiago'!$A$1:$N$61</definedName>
    <definedName name="Z_51F1D52B_5D55_4FCC_809B_9B4CC86C88B9_.wvu.PrintArea" localSheetId="114" hidden="1">'Operaciones Inmobiliarias'!$A$1:$D$35</definedName>
    <definedName name="Z_51F1D52B_5D55_4FCC_809B_9B4CC86C88B9_.wvu.PrintArea" localSheetId="112" hidden="1">'Otras Retenciones'!$A$1:$E$32</definedName>
    <definedName name="Z_51F1D52B_5D55_4FCC_809B_9B4CC86C88B9_.wvu.PrintArea" localSheetId="12" hidden="1">'Particip. DGII en el PIB'!$A$1:$D$43</definedName>
    <definedName name="Z_51F1D52B_5D55_4FCC_809B_9B4CC86C88B9_.wvu.PrintArea" localSheetId="19" hidden="1">'Participación % DGII'!$A$1:$C$86</definedName>
    <definedName name="Z_51F1D52B_5D55_4FCC_809B_9B4CC86C88B9_.wvu.PrintArea" localSheetId="0" hidden="1">Portada!$A$1:$T$80</definedName>
    <definedName name="Z_51F1D52B_5D55_4FCC_809B_9B4CC86C88B9_.wvu.PrintArea" localSheetId="95" hidden="1">'Recaudación domicilio fiscal'!$A$1:$E$7</definedName>
    <definedName name="Z_51F1D52B_5D55_4FCC_809B_9B4CC86C88B9_.wvu.PrintArea" localSheetId="101" hidden="1">'Renta de las Empresas'!$A$1:$D$49</definedName>
    <definedName name="Z_51F1D52B_5D55_4FCC_809B_9B4CC86C88B9_.wvu.PrintArea" localSheetId="103" hidden="1">'Renta de los salarios'!$A$1:$E$44</definedName>
    <definedName name="Z_51F1D52B_5D55_4FCC_809B_9B4CC86C88B9_.wvu.PrintArea" localSheetId="102" hidden="1">Retenciones!$A$1:$D$46</definedName>
    <definedName name="Z_51F1D52B_5D55_4FCC_809B_9B4CC86C88B9_.wvu.PrintArea" localSheetId="107" hidden="1">'Retribución Complementaria'!$A$1:$D$39</definedName>
    <definedName name="Z_51F1D52B_5D55_4FCC_809B_9B4CC86C88B9_.wvu.PrintArea" localSheetId="72" hidden="1">Salcedo!$A$1:$N$59</definedName>
    <definedName name="Z_51F1D52B_5D55_4FCC_809B_9B4CC86C88B9_.wvu.PrintArea" localSheetId="76" hidden="1">'San Carlos'!$A$1:$N$63</definedName>
    <definedName name="Z_51F1D52B_5D55_4FCC_809B_9B4CC86C88B9_.wvu.PrintArea" localSheetId="169" hidden="1">SEPTIEMBRE!$B$1:$B$62</definedName>
    <definedName name="Z_51F1D52B_5D55_4FCC_809B_9B4CC86C88B9_.wvu.PrintArea" localSheetId="88" hidden="1">'Valverde Mao'!$A$1:$N$68</definedName>
    <definedName name="Z_51F1D52B_5D55_4FCC_809B_9B4CC86C88B9_.wvu.PrintArea" localSheetId="90" hidden="1">'Villa Mella'!$A$1:$N$58</definedName>
    <definedName name="Z_51F1D52B_5D55_4FCC_809B_9B4CC86C88B9_.wvu.Rows" localSheetId="54" hidden="1">' La Vega'!$4:$4</definedName>
    <definedName name="Z_51F1D52B_5D55_4FCC_809B_9B4CC86C88B9_.wvu.Rows" localSheetId="21" hidden="1">' Participación % DGII mensual'!$4:$4</definedName>
    <definedName name="Z_51F1D52B_5D55_4FCC_809B_9B4CC86C88B9_.wvu.Rows" localSheetId="128" hidden="1">'Circulación vehículos'!$1:$2</definedName>
    <definedName name="Z_51F1D52B_5D55_4FCC_809B_9B4CC86C88B9_.wvu.Rows" localSheetId="22" hidden="1">'Elasticidad Ingreso'!$26:$26</definedName>
    <definedName name="Z_51F1D52B_5D55_4FCC_809B_9B4CC86C88B9_.wvu.Rows" localSheetId="46" hidden="1">Herrera!$5:$6</definedName>
    <definedName name="Z_51F1D52B_5D55_4FCC_809B_9B4CC86C88B9_.wvu.Rows" localSheetId="19" hidden="1">'Participación % DGII'!$3:$3</definedName>
    <definedName name="Z_67BA8672_8137_4028_84CD_AA630649A2B3_.wvu.Cols" localSheetId="27" hidden="1">'Contenido 2da. parte'!$D:$D</definedName>
    <definedName name="Z_67BA8672_8137_4028_84CD_AA630649A2B3_.wvu.Cols" localSheetId="99" hidden="1">'Contenido 3ra. parte'!$D:$D</definedName>
    <definedName name="Z_67BA8672_8137_4028_84CD_AA630649A2B3_.wvu.Cols" localSheetId="132" hidden="1">'Contenido 4ta. parte'!$D:$D</definedName>
    <definedName name="Z_67BA8672_8137_4028_84CD_AA630649A2B3_.wvu.Cols" localSheetId="23" hidden="1">'Fondos Especiales'!$F:$F</definedName>
    <definedName name="Z_67BA8672_8137_4028_84CD_AA630649A2B3_.wvu.Cols" localSheetId="114" hidden="1">'Operaciones Inmobiliarias'!#REF!</definedName>
    <definedName name="Z_67BA8672_8137_4028_84CD_AA630649A2B3_.wvu.FilterData" localSheetId="25" hidden="1">'Moneda extranjera'!$D$1:$D$36</definedName>
    <definedName name="Z_67BA8672_8137_4028_84CD_AA630649A2B3_.wvu.PrintArea" localSheetId="117" hidden="1">' Activo de las Empresas'!$A$1:$D$52</definedName>
    <definedName name="Z_67BA8672_8137_4028_84CD_AA630649A2B3_.wvu.PrintArea" localSheetId="106" hidden="1">' Alquileres y arrendamientos'!$A$1:$B$47</definedName>
    <definedName name="Z_67BA8672_8137_4028_84CD_AA630649A2B3_.wvu.PrintArea" localSheetId="31" hidden="1">' Azua'!$A$1:$N$56</definedName>
    <definedName name="Z_67BA8672_8137_4028_84CD_AA630649A2B3_.wvu.PrintArea" localSheetId="35" hidden="1">' Barahona'!$A$1:$N$75</definedName>
    <definedName name="Z_67BA8672_8137_4028_84CD_AA630649A2B3_.wvu.PrintArea" localSheetId="24" hidden="1">' C-7 COMPARATIVO DOLARES'!$A$1:$E$46</definedName>
    <definedName name="Z_67BA8672_8137_4028_84CD_AA630649A2B3_.wvu.PrintArea" localSheetId="44" hidden="1">' GGC mensual'!$A$1:$N$73</definedName>
    <definedName name="Z_67BA8672_8137_4028_84CD_AA630649A2B3_.wvu.PrintArea" localSheetId="48" hidden="1">' Higuey'!$A$1:$N$72</definedName>
    <definedName name="Z_67BA8672_8137_4028_84CD_AA630649A2B3_.wvu.PrintArea" localSheetId="109" hidden="1">' Intereses Pagados'!$A$1:$B$37</definedName>
    <definedName name="Z_67BA8672_8137_4028_84CD_AA630649A2B3_.wvu.PrintArea" localSheetId="119" hidden="1">' ITBIS'!$A$3:$C$39</definedName>
    <definedName name="Z_67BA8672_8137_4028_84CD_AA630649A2B3_.wvu.PrintArea" localSheetId="54" hidden="1">' La Vega'!$A$1:$N$67</definedName>
    <definedName name="Z_67BA8672_8137_4028_84CD_AA630649A2B3_.wvu.PrintArea" localSheetId="62" hidden="1">' Moca'!$A$1:$N$59</definedName>
    <definedName name="Z_67BA8672_8137_4028_84CD_AA630649A2B3_.wvu.PrintArea" localSheetId="92" hidden="1">' Oriental'!$A$1:$O$52</definedName>
    <definedName name="Z_67BA8672_8137_4028_84CD_AA630649A2B3_.wvu.PrintArea" localSheetId="21" hidden="1">' Participación % DGII mensual'!$A$1:$N$78</definedName>
    <definedName name="Z_67BA8672_8137_4028_84CD_AA630649A2B3_.wvu.PrintArea" localSheetId="100" hidden="1">' Personas Físicas '!$A$1:$C$46</definedName>
    <definedName name="Z_67BA8672_8137_4028_84CD_AA630649A2B3_.wvu.PrintArea" localSheetId="105" hidden="1">' Premios de lotería'!$A$1:$B$42</definedName>
    <definedName name="Z_67BA8672_8137_4028_84CD_AA630649A2B3_.wvu.PrintArea" localSheetId="110" hidden="1">' Provisión Bs del Estado'!$A$1:$B$37</definedName>
    <definedName name="Z_67BA8672_8137_4028_84CD_AA630649A2B3_.wvu.PrintArea" localSheetId="70" hidden="1">' Puerto Plata'!$A$1:$N$66</definedName>
    <definedName name="Z_67BA8672_8137_4028_84CD_AA630649A2B3_.wvu.PrintArea" localSheetId="97" hidden="1">' Rec. por Regiones e Impuesto'!$A$1:$E$82</definedName>
    <definedName name="Z_67BA8672_8137_4028_84CD_AA630649A2B3_.wvu.PrintArea" localSheetId="20" hidden="1">' Recaudación mensual DGII'!$A$1:$N$102</definedName>
    <definedName name="Z_67BA8672_8137_4028_84CD_AA630649A2B3_.wvu.PrintArea" localSheetId="52" hidden="1">' Romana'!$A$1:$N$68</definedName>
    <definedName name="Z_67BA8672_8137_4028_84CD_AA630649A2B3_.wvu.PrintArea" localSheetId="78" hidden="1">' San Cristóbal'!$A$1:$N$67</definedName>
    <definedName name="Z_67BA8672_8137_4028_84CD_AA630649A2B3_.wvu.PrintArea" localSheetId="80" hidden="1">' San Francisco'!$A$1:$N$60</definedName>
    <definedName name="Z_67BA8672_8137_4028_84CD_AA630649A2B3_.wvu.PrintArea" localSheetId="82" hidden="1">' San Juan'!$A$1:$N$91</definedName>
    <definedName name="Z_67BA8672_8137_4028_84CD_AA630649A2B3_.wvu.PrintArea" localSheetId="84" hidden="1">' San Pedro'!$A$1:$O$63</definedName>
    <definedName name="Z_67BA8672_8137_4028_84CD_AA630649A2B3_.wvu.PrintArea" localSheetId="86" hidden="1">' Santiago'!$A$1:$N$95</definedName>
    <definedName name="Z_67BA8672_8137_4028_84CD_AA630649A2B3_.wvu.PrintArea" localSheetId="116" hidden="1">' Sucesiones y Donaciones'!$A$1:$C$40</definedName>
    <definedName name="Z_67BA8672_8137_4028_84CD_AA630649A2B3_.wvu.PrintArea" localSheetId="129" hidden="1">' US$ y EU$ convertido a RD$'!$A$1:$C$36</definedName>
    <definedName name="Z_67BA8672_8137_4028_84CD_AA630649A2B3_.wvu.PrintArea" localSheetId="168" hidden="1">AGOSTO!$B$1:$C$87</definedName>
    <definedName name="Z_67BA8672_8137_4028_84CD_AA630649A2B3_.wvu.PrintArea" localSheetId="121" hidden="1">'Alcoholes y Cervezas'!$A$2:$C$43</definedName>
    <definedName name="Z_67BA8672_8137_4028_84CD_AA630649A2B3_.wvu.PrintArea" localSheetId="113" hidden="1">Casinos!$A$1:$D$52</definedName>
    <definedName name="Z_67BA8672_8137_4028_84CD_AA630649A2B3_.wvu.PrintArea" localSheetId="128" hidden="1">'Circulación vehículos'!$A$3:$B$50</definedName>
    <definedName name="Z_67BA8672_8137_4028_84CD_AA630649A2B3_.wvu.PrintArea" localSheetId="43" hidden="1">'Comparativo GGC'!$A$1:$F$77</definedName>
    <definedName name="Z_67BA8672_8137_4028_84CD_AA630649A2B3_.wvu.PrintArea" localSheetId="28" hidden="1">'Comparativo por Adm.'!$A$1:$E$60</definedName>
    <definedName name="Z_67BA8672_8137_4028_84CD_AA630649A2B3_.wvu.PrintArea" localSheetId="27" hidden="1">'Contenido 2da. parte'!$A$1:$C$167</definedName>
    <definedName name="Z_67BA8672_8137_4028_84CD_AA630649A2B3_.wvu.PrintArea" localSheetId="99" hidden="1">'Contenido 3ra. parte'!$A$3:$C$38</definedName>
    <definedName name="Z_67BA8672_8137_4028_84CD_AA630649A2B3_.wvu.PrintArea" localSheetId="132" hidden="1">'Contenido 4ta. parte'!$A$1:$C$31</definedName>
    <definedName name="Z_67BA8672_8137_4028_84CD_AA630649A2B3_.wvu.PrintArea" localSheetId="172" hidden="1">DICIEMBRE!$B$1:$B$83</definedName>
    <definedName name="Z_67BA8672_8137_4028_84CD_AA630649A2B3_.wvu.PrintArea" localSheetId="22" hidden="1">'Elasticidad Ingreso'!$A$2:$F$85</definedName>
    <definedName name="Z_67BA8672_8137_4028_84CD_AA630649A2B3_.wvu.PrintArea" localSheetId="162" hidden="1">FEBRERO!$B$3:$B$54</definedName>
    <definedName name="Z_67BA8672_8137_4028_84CD_AA630649A2B3_.wvu.PrintArea" localSheetId="23" hidden="1">'Fondos Especiales'!$A$1:$E$46</definedName>
    <definedName name="Z_67BA8672_8137_4028_84CD_AA630649A2B3_.wvu.PrintArea" localSheetId="46" hidden="1">Herrera!$A$1:$N$54</definedName>
    <definedName name="Z_67BA8672_8137_4028_84CD_AA630649A2B3_.wvu.PrintArea" localSheetId="123" hidden="1">'Hidrocarburos 16%'!$A$1:$C$34</definedName>
    <definedName name="Z_67BA8672_8137_4028_84CD_AA630649A2B3_.wvu.PrintArea" localSheetId="118" hidden="1">'Inscripción de vehiculos'!$A$1:$D$51</definedName>
    <definedName name="Z_67BA8672_8137_4028_84CD_AA630649A2B3_.wvu.PrintArea" localSheetId="167" hidden="1">JULIO!$B$1:$B$69</definedName>
    <definedName name="Z_67BA8672_8137_4028_84CD_AA630649A2B3_.wvu.PrintArea" localSheetId="58" hidden="1">'Los Próceres'!$A$1:$N$77</definedName>
    <definedName name="Z_67BA8672_8137_4028_84CD_AA630649A2B3_.wvu.PrintArea" localSheetId="165" hidden="1">MAYO!$B$3:$B$61</definedName>
    <definedName name="Z_67BA8672_8137_4028_84CD_AA630649A2B3_.wvu.PrintArea" localSheetId="25" hidden="1">'Moneda extranjera'!$A$1:$N$36</definedName>
    <definedName name="Z_67BA8672_8137_4028_84CD_AA630649A2B3_.wvu.PrintArea" localSheetId="64" hidden="1">Montecristi!$A$1:$N$56</definedName>
    <definedName name="Z_67BA8672_8137_4028_84CD_AA630649A2B3_.wvu.PrintArea" localSheetId="170" hidden="1">OCTUBRE!$B$1:$B$77</definedName>
    <definedName name="Z_67BA8672_8137_4028_84CD_AA630649A2B3_.wvu.PrintArea" localSheetId="114" hidden="1">'Operaciones Inmobiliarias'!$A$1:$C$55</definedName>
    <definedName name="Z_67BA8672_8137_4028_84CD_AA630649A2B3_.wvu.PrintArea" localSheetId="12" hidden="1">'Particip. DGII en el PIB'!$A$1:$D$41</definedName>
    <definedName name="Z_67BA8672_8137_4028_84CD_AA630649A2B3_.wvu.PrintArea" localSheetId="95" hidden="1">'Recaudación domicilio fiscal'!$A$1:$E$7</definedName>
    <definedName name="Z_67BA8672_8137_4028_84CD_AA630649A2B3_.wvu.PrintArea" localSheetId="101" hidden="1">'Renta de las Empresas'!$A$1:$C$52</definedName>
    <definedName name="Z_67BA8672_8137_4028_84CD_AA630649A2B3_.wvu.PrintArea" localSheetId="103" hidden="1">'Renta de los salarios'!$A$1:$B$48</definedName>
    <definedName name="Z_67BA8672_8137_4028_84CD_AA630649A2B3_.wvu.PrintArea" localSheetId="102" hidden="1">Retenciones!$A$1:$C$46</definedName>
    <definedName name="Z_67BA8672_8137_4028_84CD_AA630649A2B3_.wvu.PrintArea" localSheetId="107" hidden="1">'Retribución Complementaria'!$A$1:$B$39</definedName>
    <definedName name="Z_67BA8672_8137_4028_84CD_AA630649A2B3_.wvu.PrintArea" localSheetId="76" hidden="1">'San Carlos'!$A$1:$N$57</definedName>
    <definedName name="Z_67BA8672_8137_4028_84CD_AA630649A2B3_.wvu.Rows" localSheetId="54" hidden="1">' La Vega'!$4:$4</definedName>
    <definedName name="Z_67BA8672_8137_4028_84CD_AA630649A2B3_.wvu.Rows" localSheetId="21" hidden="1">' Participación % DGII mensual'!$4:$4</definedName>
    <definedName name="Z_67BA8672_8137_4028_84CD_AA630649A2B3_.wvu.Rows" localSheetId="128" hidden="1">'Circulación vehículos'!$1:$2</definedName>
    <definedName name="Z_67BA8672_8137_4028_84CD_AA630649A2B3_.wvu.Rows" localSheetId="22" hidden="1">'Elasticidad Ingreso'!$26:$26,'Elasticidad Ingreso'!#REF!</definedName>
    <definedName name="Z_67BA8672_8137_4028_84CD_AA630649A2B3_.wvu.Rows" localSheetId="46" hidden="1">Herrera!$5:$6,Herrera!#REF!</definedName>
    <definedName name="Z_67BA8672_8137_4028_84CD_AA630649A2B3_.wvu.Rows" localSheetId="25" hidden="1">'Moneda extranjera'!#REF!</definedName>
    <definedName name="Z_67BA8672_8137_4028_84CD_AA630649A2B3_.wvu.Rows" localSheetId="19" hidden="1">'Participación % DGII'!$3:$3</definedName>
    <definedName name="Z_B297ACE3_C144_4411_A206_EE5C8D41CE1C_.wvu.Cols" localSheetId="27" hidden="1">'Contenido 2da. parte'!$D:$D</definedName>
    <definedName name="Z_B297ACE3_C144_4411_A206_EE5C8D41CE1C_.wvu.Cols" localSheetId="99" hidden="1">'Contenido 3ra. parte'!$D:$D</definedName>
    <definedName name="Z_B297ACE3_C144_4411_A206_EE5C8D41CE1C_.wvu.Cols" localSheetId="132" hidden="1">'Contenido 4ta. parte'!$D:$D</definedName>
    <definedName name="Z_B297ACE3_C144_4411_A206_EE5C8D41CE1C_.wvu.Cols" localSheetId="23" hidden="1">'Fondos Especiales'!$F:$F,'Fondos Especiales'!$I:$S</definedName>
    <definedName name="Z_B297ACE3_C144_4411_A206_EE5C8D41CE1C_.wvu.Cols" localSheetId="114" hidden="1">'Operaciones Inmobiliarias'!#REF!</definedName>
    <definedName name="Z_B297ACE3_C144_4411_A206_EE5C8D41CE1C_.wvu.FilterData" localSheetId="25" hidden="1">'Moneda extranjera'!$D$1:$D$36</definedName>
    <definedName name="Z_B297ACE3_C144_4411_A206_EE5C8D41CE1C_.wvu.PrintArea" localSheetId="117" hidden="1">' Activo de las Empresas'!$A$1:$E$52</definedName>
    <definedName name="Z_B297ACE3_C144_4411_A206_EE5C8D41CE1C_.wvu.PrintArea" localSheetId="106" hidden="1">' Alquileres y arrendamientos'!$A$1:$C$47</definedName>
    <definedName name="Z_B297ACE3_C144_4411_A206_EE5C8D41CE1C_.wvu.PrintArea" localSheetId="31" hidden="1">' Azua'!$A$1:$N$56</definedName>
    <definedName name="Z_B297ACE3_C144_4411_A206_EE5C8D41CE1C_.wvu.PrintArea" localSheetId="33" hidden="1">' Bani '!$A$1:$N$62</definedName>
    <definedName name="Z_B297ACE3_C144_4411_A206_EE5C8D41CE1C_.wvu.PrintArea" localSheetId="35" hidden="1">' Barahona'!$A$1:$N$74</definedName>
    <definedName name="Z_B297ACE3_C144_4411_A206_EE5C8D41CE1C_.wvu.PrintArea" localSheetId="39" hidden="1">' Bonao'!$A$1:$N$64</definedName>
    <definedName name="Z_B297ACE3_C144_4411_A206_EE5C8D41CE1C_.wvu.PrintArea" localSheetId="24" hidden="1">' C-7 COMPARATIVO DOLARES'!$A$1:$E$46</definedName>
    <definedName name="Z_B297ACE3_C144_4411_A206_EE5C8D41CE1C_.wvu.PrintArea" localSheetId="50" hidden="1">' Feria'!$A$1:$N$67</definedName>
    <definedName name="Z_B297ACE3_C144_4411_A206_EE5C8D41CE1C_.wvu.PrintArea" localSheetId="44" hidden="1">' GGC mensual'!$A$1:$N$73</definedName>
    <definedName name="Z_B297ACE3_C144_4411_A206_EE5C8D41CE1C_.wvu.PrintArea" localSheetId="48" hidden="1">' Higuey'!$A$1:$N$72</definedName>
    <definedName name="Z_B297ACE3_C144_4411_A206_EE5C8D41CE1C_.wvu.PrintArea" localSheetId="109" hidden="1">' Intereses Pagados'!$A$1:$C$35</definedName>
    <definedName name="Z_B297ACE3_C144_4411_A206_EE5C8D41CE1C_.wvu.PrintArea" localSheetId="119" hidden="1">' ITBIS'!$A$3:$C$39</definedName>
    <definedName name="Z_B297ACE3_C144_4411_A206_EE5C8D41CE1C_.wvu.PrintArea" localSheetId="54" hidden="1">' La Vega'!$A$1:$N$67</definedName>
    <definedName name="Z_B297ACE3_C144_4411_A206_EE5C8D41CE1C_.wvu.PrintArea" localSheetId="56" hidden="1">' Los Minas'!$A$1:$N$9</definedName>
    <definedName name="Z_B297ACE3_C144_4411_A206_EE5C8D41CE1C_.wvu.PrintArea" localSheetId="62" hidden="1">' Moca'!$A$1:$N$59</definedName>
    <definedName name="Z_B297ACE3_C144_4411_A206_EE5C8D41CE1C_.wvu.PrintArea" localSheetId="92" hidden="1">' Oriental'!$A$1:$O$58</definedName>
    <definedName name="Z_B297ACE3_C144_4411_A206_EE5C8D41CE1C_.wvu.PrintArea" localSheetId="111" hidden="1">' Pagos al exterior en gral. '!$A$1:$C$47</definedName>
    <definedName name="Z_B297ACE3_C144_4411_A206_EE5C8D41CE1C_.wvu.PrintArea" localSheetId="21" hidden="1">' Participación % DGII mensual'!$A$1:$N$78</definedName>
    <definedName name="Z_B297ACE3_C144_4411_A206_EE5C8D41CE1C_.wvu.PrintArea" localSheetId="100" hidden="1">' Personas Físicas '!$A$1:$C$46</definedName>
    <definedName name="Z_B297ACE3_C144_4411_A206_EE5C8D41CE1C_.wvu.PrintArea" localSheetId="105" hidden="1">' Premios de lotería'!$A$1:$C$42</definedName>
    <definedName name="Z_B297ACE3_C144_4411_A206_EE5C8D41CE1C_.wvu.PrintArea" localSheetId="110" hidden="1">' Provisión Bs del Estado'!$A$1:$C$37</definedName>
    <definedName name="Z_B297ACE3_C144_4411_A206_EE5C8D41CE1C_.wvu.PrintArea" localSheetId="70" hidden="1">' Puerto Plata'!$A$1:$N$66</definedName>
    <definedName name="Z_B297ACE3_C144_4411_A206_EE5C8D41CE1C_.wvu.PrintArea" localSheetId="97" hidden="1">' Rec. por Regiones e Impuesto'!$A$1:$E$82</definedName>
    <definedName name="Z_B297ACE3_C144_4411_A206_EE5C8D41CE1C_.wvu.PrintArea" localSheetId="20" hidden="1">' Recaudación mensual DGII'!$A$1:$N$102</definedName>
    <definedName name="Z_B297ACE3_C144_4411_A206_EE5C8D41CE1C_.wvu.PrintArea" localSheetId="52" hidden="1">' Romana'!$A$1:$N$68</definedName>
    <definedName name="Z_B297ACE3_C144_4411_A206_EE5C8D41CE1C_.wvu.PrintArea" localSheetId="78" hidden="1">' San Cristóbal'!$A$1:$N$67</definedName>
    <definedName name="Z_B297ACE3_C144_4411_A206_EE5C8D41CE1C_.wvu.PrintArea" localSheetId="80" hidden="1">' San Francisco'!$A$1:$N$60</definedName>
    <definedName name="Z_B297ACE3_C144_4411_A206_EE5C8D41CE1C_.wvu.PrintArea" localSheetId="82" hidden="1">' San Juan'!$A$1:$N$90</definedName>
    <definedName name="Z_B297ACE3_C144_4411_A206_EE5C8D41CE1C_.wvu.PrintArea" localSheetId="84" hidden="1">' San Pedro'!$A$1:$O$63</definedName>
    <definedName name="Z_B297ACE3_C144_4411_A206_EE5C8D41CE1C_.wvu.PrintArea" localSheetId="86" hidden="1">' Santiago'!$A$1:$N$95</definedName>
    <definedName name="Z_B297ACE3_C144_4411_A206_EE5C8D41CE1C_.wvu.PrintArea" localSheetId="116" hidden="1">' Sucesiones y Donaciones'!$A$1:$C$40</definedName>
    <definedName name="Z_B297ACE3_C144_4411_A206_EE5C8D41CE1C_.wvu.PrintArea" localSheetId="129" hidden="1">' US$ y EU$ convertido a RD$'!$A$1:$C$36</definedName>
    <definedName name="Z_B297ACE3_C144_4411_A206_EE5C8D41CE1C_.wvu.PrintArea" localSheetId="164" hidden="1">ABRIL!$B$1:$B$52</definedName>
    <definedName name="Z_B297ACE3_C144_4411_A206_EE5C8D41CE1C_.wvu.PrintArea" localSheetId="168" hidden="1">AGOSTO!$B$1:$C$78</definedName>
    <definedName name="Z_B297ACE3_C144_4411_A206_EE5C8D41CE1C_.wvu.PrintArea" localSheetId="121" hidden="1">'Alcoholes y Cervezas'!$A$2:$C$43</definedName>
    <definedName name="Z_B297ACE3_C144_4411_A206_EE5C8D41CE1C_.wvu.PrintArea" localSheetId="113" hidden="1">Casinos!$A$1:$D$52</definedName>
    <definedName name="Z_B297ACE3_C144_4411_A206_EE5C8D41CE1C_.wvu.PrintArea" localSheetId="128" hidden="1">'Circulación vehículos'!$A$3:$B$50</definedName>
    <definedName name="Z_B297ACE3_C144_4411_A206_EE5C8D41CE1C_.wvu.PrintArea" localSheetId="43" hidden="1">'Comparativo GGC'!$A$1:$F$77</definedName>
    <definedName name="Z_B297ACE3_C144_4411_A206_EE5C8D41CE1C_.wvu.PrintArea" localSheetId="28" hidden="1">'Comparativo por Adm.'!$A$1:$E$60</definedName>
    <definedName name="Z_B297ACE3_C144_4411_A206_EE5C8D41CE1C_.wvu.PrintArea" localSheetId="27" hidden="1">'Contenido 2da. parte'!$A$1:$C$167</definedName>
    <definedName name="Z_B297ACE3_C144_4411_A206_EE5C8D41CE1C_.wvu.PrintArea" localSheetId="99" hidden="1">'Contenido 3ra. parte'!$A$3:$C$38</definedName>
    <definedName name="Z_B297ACE3_C144_4411_A206_EE5C8D41CE1C_.wvu.PrintArea" localSheetId="132" hidden="1">'Contenido 4ta. parte'!$A$1:$C$31</definedName>
    <definedName name="Z_B297ACE3_C144_4411_A206_EE5C8D41CE1C_.wvu.PrintArea" localSheetId="172" hidden="1">DICIEMBRE!$B$1:$B$87</definedName>
    <definedName name="Z_B297ACE3_C144_4411_A206_EE5C8D41CE1C_.wvu.PrintArea" localSheetId="22" hidden="1">'Elasticidad Ingreso'!$A$2:$F$85</definedName>
    <definedName name="Z_B297ACE3_C144_4411_A206_EE5C8D41CE1C_.wvu.PrintArea" localSheetId="162" hidden="1">FEBRERO!$B$1:$B$59</definedName>
    <definedName name="Z_B297ACE3_C144_4411_A206_EE5C8D41CE1C_.wvu.PrintArea" localSheetId="23" hidden="1">'Fondos Especiales'!$A$1:$E$46</definedName>
    <definedName name="Z_B297ACE3_C144_4411_A206_EE5C8D41CE1C_.wvu.PrintArea" localSheetId="46" hidden="1">Herrera!$A$1:$N$54</definedName>
    <definedName name="Z_B297ACE3_C144_4411_A206_EE5C8D41CE1C_.wvu.PrintArea" localSheetId="123" hidden="1">'Hidrocarburos 16%'!$A$1:$C$34</definedName>
    <definedName name="Z_B297ACE3_C144_4411_A206_EE5C8D41CE1C_.wvu.PrintArea" localSheetId="118" hidden="1">'Inscripción de vehiculos'!$A$1:$D$51</definedName>
    <definedName name="Z_B297ACE3_C144_4411_A206_EE5C8D41CE1C_.wvu.PrintArea" localSheetId="167" hidden="1">JULIO!$B$1:$B$71</definedName>
    <definedName name="Z_B297ACE3_C144_4411_A206_EE5C8D41CE1C_.wvu.PrintArea" localSheetId="58" hidden="1">'Los Próceres'!$A$1:$N$77</definedName>
    <definedName name="Z_B297ACE3_C144_4411_A206_EE5C8D41CE1C_.wvu.PrintArea" localSheetId="165" hidden="1">MAYO!$B$1:$B$67</definedName>
    <definedName name="Z_B297ACE3_C144_4411_A206_EE5C8D41CE1C_.wvu.PrintArea" localSheetId="25" hidden="1">'Moneda extranjera'!$A$1:$N$36</definedName>
    <definedName name="Z_B297ACE3_C144_4411_A206_EE5C8D41CE1C_.wvu.PrintArea" localSheetId="64" hidden="1">Montecristi!$A$1:$N$56</definedName>
    <definedName name="Z_B297ACE3_C144_4411_A206_EE5C8D41CE1C_.wvu.PrintArea" localSheetId="171" hidden="1">NOVIEMBRE!$B$1:$B$80</definedName>
    <definedName name="Z_B297ACE3_C144_4411_A206_EE5C8D41CE1C_.wvu.PrintArea" localSheetId="170" hidden="1">OCTUBRE!$B$1:$B$77</definedName>
    <definedName name="Z_B297ACE3_C144_4411_A206_EE5C8D41CE1C_.wvu.PrintArea" localSheetId="68" hidden="1">'OGC Santiago'!$A$1:$N$75</definedName>
    <definedName name="Z_B297ACE3_C144_4411_A206_EE5C8D41CE1C_.wvu.PrintArea" localSheetId="114" hidden="1">'Operaciones Inmobiliarias'!$A$1:$C$55</definedName>
    <definedName name="Z_B297ACE3_C144_4411_A206_EE5C8D41CE1C_.wvu.PrintArea" localSheetId="112" hidden="1">'Otras Retenciones'!$A$1:$C$32</definedName>
    <definedName name="Z_B297ACE3_C144_4411_A206_EE5C8D41CE1C_.wvu.PrintArea" localSheetId="12" hidden="1">'Particip. DGII en el PIB'!$A$1:$D$41</definedName>
    <definedName name="Z_B297ACE3_C144_4411_A206_EE5C8D41CE1C_.wvu.PrintArea" localSheetId="0" hidden="1">Portada!$A$1:$T$80</definedName>
    <definedName name="Z_B297ACE3_C144_4411_A206_EE5C8D41CE1C_.wvu.PrintArea" localSheetId="95" hidden="1">'Recaudación domicilio fiscal'!$A$1:$E$7</definedName>
    <definedName name="Z_B297ACE3_C144_4411_A206_EE5C8D41CE1C_.wvu.PrintArea" localSheetId="101" hidden="1">'Renta de las Empresas'!$A$1:$C$52</definedName>
    <definedName name="Z_B297ACE3_C144_4411_A206_EE5C8D41CE1C_.wvu.PrintArea" localSheetId="103" hidden="1">'Renta de los salarios'!$A$1:$C$44</definedName>
    <definedName name="Z_B297ACE3_C144_4411_A206_EE5C8D41CE1C_.wvu.PrintArea" localSheetId="102" hidden="1">Retenciones!$A$1:$C$46</definedName>
    <definedName name="Z_B297ACE3_C144_4411_A206_EE5C8D41CE1C_.wvu.PrintArea" localSheetId="107" hidden="1">'Retribución Complementaria'!$A$1:$C$39</definedName>
    <definedName name="Z_B297ACE3_C144_4411_A206_EE5C8D41CE1C_.wvu.PrintArea" localSheetId="72" hidden="1">Salcedo!$A$1:$N$59</definedName>
    <definedName name="Z_B297ACE3_C144_4411_A206_EE5C8D41CE1C_.wvu.PrintArea" localSheetId="76" hidden="1">'San Carlos'!$A$1:$N$63</definedName>
    <definedName name="Z_B297ACE3_C144_4411_A206_EE5C8D41CE1C_.wvu.PrintArea" localSheetId="169" hidden="1">SEPTIEMBRE!$B$1:$B$62</definedName>
    <definedName name="Z_B297ACE3_C144_4411_A206_EE5C8D41CE1C_.wvu.PrintArea" localSheetId="88" hidden="1">'Valverde Mao'!$A$1:$N$72</definedName>
    <definedName name="Z_B297ACE3_C144_4411_A206_EE5C8D41CE1C_.wvu.PrintArea" localSheetId="90" hidden="1">'Villa Mella'!$A$1:$N$10</definedName>
    <definedName name="Z_B297ACE3_C144_4411_A206_EE5C8D41CE1C_.wvu.Rows" localSheetId="54" hidden="1">' La Vega'!$4:$4</definedName>
    <definedName name="Z_B297ACE3_C144_4411_A206_EE5C8D41CE1C_.wvu.Rows" localSheetId="21" hidden="1">' Participación % DGII mensual'!$4:$4</definedName>
    <definedName name="Z_B297ACE3_C144_4411_A206_EE5C8D41CE1C_.wvu.Rows" localSheetId="128" hidden="1">'Circulación vehículos'!$1:$2</definedName>
    <definedName name="Z_B297ACE3_C144_4411_A206_EE5C8D41CE1C_.wvu.Rows" localSheetId="22" hidden="1">'Elasticidad Ingreso'!$26:$26,'Elasticidad Ingreso'!#REF!</definedName>
    <definedName name="Z_B297ACE3_C144_4411_A206_EE5C8D41CE1C_.wvu.Rows" localSheetId="46" hidden="1">Herrera!$5:$6</definedName>
    <definedName name="Z_B297ACE3_C144_4411_A206_EE5C8D41CE1C_.wvu.Rows" localSheetId="19" hidden="1">'Participación % DGII'!$3:$3</definedName>
  </definedNames>
  <calcPr calcId="191029"/>
  <customWorkbookViews>
    <customWorkbookView name="Solangie D Carbonell P - Personal View" guid="{51F1D52B-5D55-4FCC-809B-9B4CC86C88B9}" mergeInterval="0" personalView="1" maximized="1" windowWidth="1276" windowHeight="799" tabRatio="595" activeSheetId="14"/>
    <customWorkbookView name="Ecalderon - Personal View" guid="{67BA8672-8137-4028-84CD-AA630649A2B3}" autoUpdate="1" mergeInterval="10" personalView="1" maximized="1" windowWidth="1020" windowHeight="543" tabRatio="671" activeSheetId="56"/>
    <customWorkbookView name="lguzman - Personal View" guid="{B297ACE3-C144-4411-A206-EE5C8D41CE1C}" mergeInterval="0" personalView="1" maximized="1" xWindow="1" yWindow="1" windowWidth="1020" windowHeight="505" activeSheetId="32"/>
    <customWorkbookView name="Mescalante - Personal View" guid="{45E423DD-7FD2-487F-8372-5798D7D06C15}" mergeInterval="0" personalView="1" maximized="1" xWindow="1" yWindow="1" windowWidth="1024" windowHeight="547" tabRatio="595" activeSheetId="3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0" i="108" l="1"/>
  <c r="B43" i="73" l="1"/>
  <c r="C12" i="73" l="1"/>
  <c r="D12" i="73"/>
  <c r="E12" i="73"/>
  <c r="F12" i="73"/>
  <c r="G12" i="73"/>
  <c r="H12" i="73"/>
  <c r="I12" i="73"/>
  <c r="J12" i="73"/>
  <c r="K12" i="73"/>
  <c r="L12" i="73"/>
  <c r="M12" i="73"/>
  <c r="B12" i="73"/>
  <c r="C20" i="73"/>
  <c r="D20" i="73"/>
  <c r="E20" i="73"/>
  <c r="F20" i="73"/>
  <c r="G20" i="73"/>
  <c r="H20" i="73"/>
  <c r="I20" i="73"/>
  <c r="J20" i="73"/>
  <c r="K20" i="73"/>
  <c r="L20" i="73"/>
  <c r="M20" i="73"/>
  <c r="M11" i="73" s="1"/>
  <c r="B20" i="73"/>
  <c r="C22" i="73"/>
  <c r="D22" i="73"/>
  <c r="E22" i="73"/>
  <c r="F22" i="73"/>
  <c r="G22" i="73"/>
  <c r="H22" i="73"/>
  <c r="I22" i="73"/>
  <c r="J22" i="73"/>
  <c r="K22" i="73"/>
  <c r="L22" i="73"/>
  <c r="M22" i="73"/>
  <c r="B22" i="73"/>
  <c r="C31" i="73"/>
  <c r="D31" i="73"/>
  <c r="E31" i="73"/>
  <c r="F31" i="73"/>
  <c r="G31" i="73"/>
  <c r="H31" i="73"/>
  <c r="I31" i="73"/>
  <c r="J31" i="73"/>
  <c r="K31" i="73"/>
  <c r="L31" i="73"/>
  <c r="M31" i="73"/>
  <c r="B31" i="73"/>
  <c r="C39" i="73"/>
  <c r="D39" i="73"/>
  <c r="E39" i="73"/>
  <c r="F39" i="73"/>
  <c r="G39" i="73"/>
  <c r="H39" i="73"/>
  <c r="I39" i="73"/>
  <c r="J39" i="73"/>
  <c r="K39" i="73"/>
  <c r="L39" i="73"/>
  <c r="M39" i="73"/>
  <c r="B39" i="73"/>
  <c r="C41" i="73"/>
  <c r="D41" i="73"/>
  <c r="E41" i="73"/>
  <c r="F41" i="73"/>
  <c r="G41" i="73"/>
  <c r="H41" i="73"/>
  <c r="I41" i="73"/>
  <c r="J41" i="73"/>
  <c r="K41" i="73"/>
  <c r="L41" i="73"/>
  <c r="M41" i="73"/>
  <c r="B41" i="73"/>
  <c r="C43" i="73"/>
  <c r="D43" i="73"/>
  <c r="E43" i="73"/>
  <c r="F43" i="73"/>
  <c r="G43" i="73"/>
  <c r="H43" i="73"/>
  <c r="I43" i="73"/>
  <c r="J43" i="73"/>
  <c r="K43" i="73"/>
  <c r="L43" i="73"/>
  <c r="M43" i="73"/>
  <c r="C47" i="73"/>
  <c r="D47" i="73"/>
  <c r="E47" i="73"/>
  <c r="F47" i="73"/>
  <c r="G47" i="73"/>
  <c r="H47" i="73"/>
  <c r="I47" i="73"/>
  <c r="J47" i="73"/>
  <c r="K47" i="73"/>
  <c r="L47" i="73"/>
  <c r="M47" i="73"/>
  <c r="B47" i="73"/>
  <c r="N44" i="73"/>
  <c r="N42" i="73"/>
  <c r="N41" i="73" s="1"/>
  <c r="N40" i="73"/>
  <c r="N39" i="73" s="1"/>
  <c r="M38" i="73" l="1"/>
  <c r="M49" i="73" s="1"/>
  <c r="D38" i="73"/>
  <c r="C38" i="73"/>
  <c r="J38" i="73"/>
  <c r="F11" i="73"/>
  <c r="L38" i="73"/>
  <c r="D11" i="73"/>
  <c r="K38" i="73"/>
  <c r="E38" i="73"/>
  <c r="E11" i="73"/>
  <c r="I38" i="73"/>
  <c r="K11" i="73"/>
  <c r="H38" i="73"/>
  <c r="L11" i="73"/>
  <c r="G38" i="73"/>
  <c r="B38" i="73"/>
  <c r="F38" i="73"/>
  <c r="B11" i="73"/>
  <c r="J11" i="73"/>
  <c r="H11" i="73"/>
  <c r="G11" i="73"/>
  <c r="I11" i="73"/>
  <c r="C11" i="73"/>
  <c r="B49" i="73" l="1"/>
  <c r="A20" i="174"/>
  <c r="A21" i="174" s="1"/>
  <c r="A22" i="174" s="1"/>
  <c r="A23" i="174" s="1"/>
  <c r="A24" i="174" s="1"/>
  <c r="A25" i="174" s="1"/>
  <c r="A26" i="174" s="1"/>
  <c r="A27" i="174" s="1"/>
  <c r="A28" i="174" s="1"/>
  <c r="A29" i="174" s="1"/>
  <c r="N30" i="73" l="1"/>
  <c r="N21" i="73"/>
  <c r="N20" i="73" s="1"/>
  <c r="N24" i="73"/>
  <c r="N25" i="73"/>
  <c r="N26" i="73"/>
  <c r="N27" i="73"/>
  <c r="N28" i="73"/>
  <c r="N14" i="73"/>
  <c r="N17" i="73"/>
  <c r="N18" i="73"/>
  <c r="N19" i="73"/>
  <c r="N37" i="73" l="1"/>
  <c r="N48" i="73" l="1"/>
  <c r="N13" i="73"/>
  <c r="N47" i="73" l="1"/>
  <c r="J30" i="108" l="1"/>
  <c r="K33" i="108" s="1"/>
  <c r="N29" i="73" l="1"/>
  <c r="N15" i="73" l="1"/>
  <c r="N16" i="73"/>
  <c r="B30" i="108"/>
  <c r="I30" i="108"/>
  <c r="J33" i="108" s="1"/>
  <c r="H30" i="108"/>
  <c r="N32" i="73"/>
  <c r="N33" i="73"/>
  <c r="N34" i="73"/>
  <c r="N35" i="73"/>
  <c r="N36" i="73"/>
  <c r="N45" i="73"/>
  <c r="N46" i="73"/>
  <c r="H17" i="145"/>
  <c r="A12" i="174"/>
  <c r="A13" i="174" s="1"/>
  <c r="A14" i="174" s="1"/>
  <c r="A15" i="174" s="1"/>
  <c r="A16" i="174" s="1"/>
  <c r="A28" i="175"/>
  <c r="A29" i="175" s="1"/>
  <c r="A30" i="175" s="1"/>
  <c r="A31" i="175" s="1"/>
  <c r="A32" i="175" s="1"/>
  <c r="A33" i="175" s="1"/>
  <c r="A34" i="175" s="1"/>
  <c r="A35" i="175" s="1"/>
  <c r="A36" i="175" s="1"/>
  <c r="A37" i="175" s="1"/>
  <c r="A38" i="175" s="1"/>
  <c r="A39" i="175" s="1"/>
  <c r="A40" i="175" s="1"/>
  <c r="A41" i="175" s="1"/>
  <c r="A42" i="175" s="1"/>
  <c r="A30" i="167"/>
  <c r="A31" i="167" s="1"/>
  <c r="A32" i="167" s="1"/>
  <c r="A33" i="167" s="1"/>
  <c r="A34" i="167" s="1"/>
  <c r="A35" i="167" s="1"/>
  <c r="A36" i="167" s="1"/>
  <c r="A37" i="167" s="1"/>
  <c r="A38" i="167" s="1"/>
  <c r="A39" i="167" s="1"/>
  <c r="A40" i="167" s="1"/>
  <c r="A41" i="167" s="1"/>
  <c r="A42" i="167" s="1"/>
  <c r="N23" i="73"/>
  <c r="G30" i="108"/>
  <c r="F30" i="108"/>
  <c r="G33" i="108" s="1"/>
  <c r="M34" i="13"/>
  <c r="L34" i="13"/>
  <c r="K34" i="13"/>
  <c r="J34" i="13"/>
  <c r="I34" i="13"/>
  <c r="H34" i="13"/>
  <c r="G34" i="13"/>
  <c r="F34" i="13"/>
  <c r="E34" i="13"/>
  <c r="D34" i="13"/>
  <c r="C34" i="13"/>
  <c r="B34" i="13"/>
  <c r="N33" i="13"/>
  <c r="N32" i="13"/>
  <c r="D30" i="108"/>
  <c r="E21" i="13"/>
  <c r="E20" i="13"/>
  <c r="D21" i="13"/>
  <c r="D20" i="13"/>
  <c r="C30" i="108"/>
  <c r="B22" i="13"/>
  <c r="C22" i="13"/>
  <c r="N22" i="73" l="1"/>
  <c r="N12" i="73"/>
  <c r="N43" i="73"/>
  <c r="N38" i="73" s="1"/>
  <c r="N31" i="73"/>
  <c r="D33" i="108"/>
  <c r="N34" i="13"/>
  <c r="C49" i="73"/>
  <c r="D49" i="73"/>
  <c r="E49" i="73"/>
  <c r="F49" i="73"/>
  <c r="G49" i="73"/>
  <c r="H49" i="73"/>
  <c r="I49" i="73"/>
  <c r="F33" i="108"/>
  <c r="C33" i="108"/>
  <c r="D22" i="13"/>
  <c r="E33" i="108"/>
  <c r="H33" i="108"/>
  <c r="E22" i="13"/>
  <c r="I33" i="108"/>
  <c r="N11" i="73" l="1"/>
  <c r="N49" i="73" s="1"/>
  <c r="K49" i="73"/>
  <c r="J49" i="73"/>
  <c r="L49" i="73"/>
</calcChain>
</file>

<file path=xl/sharedStrings.xml><?xml version="1.0" encoding="utf-8"?>
<sst xmlns="http://schemas.openxmlformats.org/spreadsheetml/2006/main" count="8223" uniqueCount="2041">
  <si>
    <t>PRIMERA PARTE</t>
  </si>
  <si>
    <t>SEGUNDA PARTE</t>
  </si>
  <si>
    <t>a/ Cifras preliminares sujetas a revisión, generadas el 6 de enero de 2011</t>
  </si>
  <si>
    <t>RECAUDACION EN MONEDA EXTRANJERA, POR MESES, SEGÚN IMPUESTOS, 2010</t>
  </si>
  <si>
    <t>VARIACIÓN</t>
  </si>
  <si>
    <t xml:space="preserve"> Impuestos Sobre el Uso de Bienes y Licencias</t>
  </si>
  <si>
    <t xml:space="preserve">Puerto Plata </t>
  </si>
  <si>
    <t xml:space="preserve">Samaná </t>
  </si>
  <si>
    <t>Fuente: Departamento de Estudios Económicos y Tributarios, DGII.</t>
  </si>
  <si>
    <r>
      <t xml:space="preserve">TOTAL </t>
    </r>
    <r>
      <rPr>
        <b/>
        <vertAlign val="superscript"/>
        <sz val="9"/>
        <color indexed="9"/>
        <rFont val="Trebuchet MS"/>
        <family val="2"/>
      </rPr>
      <t>1/</t>
    </r>
  </si>
  <si>
    <t>1/ Cifras preliminares sujetas a revisión, generadas el 6 de enero de 2011</t>
  </si>
  <si>
    <t>CUADRO 1.7</t>
  </si>
  <si>
    <t>CUADRO 1.8</t>
  </si>
  <si>
    <t>CUADRO 2.10</t>
  </si>
  <si>
    <t>CUADRO 2.12</t>
  </si>
  <si>
    <t>CUADRO 2.15</t>
  </si>
  <si>
    <t>CUADRO 2.17</t>
  </si>
  <si>
    <t>CUADRO 2.18</t>
  </si>
  <si>
    <t>CUADRO 2.20</t>
  </si>
  <si>
    <t>CUADRO 2.22</t>
  </si>
  <si>
    <t>CUADRO 2.25</t>
  </si>
  <si>
    <t>CUADRO 2.27</t>
  </si>
  <si>
    <t>CUADRO 2.29</t>
  </si>
  <si>
    <t>CUADRO 2.31</t>
  </si>
  <si>
    <t>CUADRO 2.35</t>
  </si>
  <si>
    <t>CUADRO 2.37</t>
  </si>
  <si>
    <t>CUADRO 3.10</t>
  </si>
  <si>
    <t>CUADRO 3.11</t>
  </si>
  <si>
    <t>CUADRO 3.12</t>
  </si>
  <si>
    <t>CUADRO 3.13</t>
  </si>
  <si>
    <t>CUADRO 3.14</t>
  </si>
  <si>
    <t>CUADRO 3.15</t>
  </si>
  <si>
    <t>CUADRO 3.16</t>
  </si>
  <si>
    <t>CUADRO 3.17</t>
  </si>
  <si>
    <t>PRESENTACIÓN</t>
  </si>
  <si>
    <r>
      <t>TOTAL</t>
    </r>
    <r>
      <rPr>
        <b/>
        <vertAlign val="superscript"/>
        <sz val="10"/>
        <color indexed="9"/>
        <rFont val="Trebuchet MS"/>
        <family val="2"/>
      </rPr>
      <t>1/</t>
    </r>
  </si>
  <si>
    <r>
      <t xml:space="preserve">TOTAL </t>
    </r>
    <r>
      <rPr>
        <b/>
        <vertAlign val="superscript"/>
        <sz val="10"/>
        <color indexed="9"/>
        <rFont val="Trebuchet MS"/>
        <family val="2"/>
      </rPr>
      <t>1/</t>
    </r>
  </si>
  <si>
    <r>
      <t>TOTAL</t>
    </r>
    <r>
      <rPr>
        <b/>
        <vertAlign val="superscript"/>
        <sz val="10"/>
        <color indexed="9"/>
        <rFont val="Trebuchet MS"/>
        <family val="2"/>
      </rPr>
      <t xml:space="preserve">1/ </t>
    </r>
  </si>
  <si>
    <r>
      <t>TOTAL</t>
    </r>
    <r>
      <rPr>
        <b/>
        <vertAlign val="superscript"/>
        <sz val="10"/>
        <color indexed="9"/>
        <rFont val="Trebuchet MS"/>
        <family val="2"/>
      </rPr>
      <t xml:space="preserve"> 1/</t>
    </r>
  </si>
  <si>
    <t xml:space="preserve">Santiago </t>
  </si>
  <si>
    <t>07</t>
  </si>
  <si>
    <t>Retenciones y Retribuciones Complementarias.</t>
  </si>
  <si>
    <t>05</t>
  </si>
  <si>
    <t xml:space="preserve">Retenciones Impuesto sobre la Renta asalariados. </t>
  </si>
  <si>
    <t>ITBIS retenido por las Compañías de Adquirencia.</t>
  </si>
  <si>
    <t>Anticipo Mensual Impuesto Sobre la Renta de Personas Jurídicas.</t>
  </si>
  <si>
    <t xml:space="preserve">Anticipo Mensual Impuesto Sobre la Renta de Personas Físicas y Sucesiones indivisas con                 </t>
  </si>
  <si>
    <t>actividades comerciales e industriales.</t>
  </si>
  <si>
    <t>Impuesto a las Transferencias de Bienes Industrializados y Servicios (ITBIS).</t>
  </si>
  <si>
    <t>ITBIS contribuyentes acogidos al PST basado en Compras.</t>
  </si>
  <si>
    <t>Impuesto Selectivo al Consumo.</t>
  </si>
  <si>
    <t>Impuesto Selectivo a las Comunicaciones.</t>
  </si>
  <si>
    <t>Declaración Jurada Informativa de las instituciones sin fines de lucro, con fecha de cierre 30 de septiembre.</t>
  </si>
  <si>
    <t>04</t>
  </si>
  <si>
    <t>Retenciones Impuesto sobre la Renta asalariados.</t>
  </si>
  <si>
    <t xml:space="preserve">1ra. Cuota ISR de los contribuyentes acogidos al Procedimiento Simplificado de Tributación (PST) basado en  ingresos. </t>
  </si>
  <si>
    <t>01</t>
  </si>
  <si>
    <t>comerciales e industriales.</t>
  </si>
  <si>
    <t>Declaración Jurada Anual de los Agentes de Retención de Asalariados (IR-13).</t>
  </si>
  <si>
    <t xml:space="preserve">ITBIS retenido por las Compañías de Adquirencia. </t>
  </si>
  <si>
    <t>ITBIS contribuyentes acogidos al PST basado en compras.</t>
  </si>
  <si>
    <t>Impuesto de Cheques y Transferencias Electrónicas.</t>
  </si>
  <si>
    <t>08</t>
  </si>
  <si>
    <t>Retenciones Impuesto Sobre la Renta asalariados.</t>
  </si>
  <si>
    <t>10</t>
  </si>
  <si>
    <t>25</t>
  </si>
  <si>
    <t>03</t>
  </si>
  <si>
    <t>06</t>
  </si>
  <si>
    <t>Impuesto de Casinos.</t>
  </si>
  <si>
    <t>Impuesto de Tragamonedas.</t>
  </si>
  <si>
    <t>15</t>
  </si>
  <si>
    <t xml:space="preserve">Anticipo Mensual Impuesto Sobre la Renta de Personas Físicas y Sucesiones indivisas con                    </t>
  </si>
  <si>
    <t>en ingresos.</t>
  </si>
  <si>
    <t>02</t>
  </si>
  <si>
    <t>2da. Cuota de ISR contribuyentes acogidos al procedimiento Simplificado de Tributación (PST)</t>
  </si>
  <si>
    <t>basado en Compras.</t>
  </si>
  <si>
    <t>3ra. Cuota de ISR contribuyentes acogidos al procedimiento Simplificado de Tributación (PST)</t>
  </si>
  <si>
    <t>26</t>
  </si>
  <si>
    <t>CUADRO 3.19</t>
  </si>
  <si>
    <t>CUADRO 3.18</t>
  </si>
  <si>
    <t>Concepto</t>
  </si>
  <si>
    <t>Cantidad de declaraciones</t>
  </si>
  <si>
    <t>(En millones de US$)</t>
  </si>
  <si>
    <t>BALANCE GENERAL, ANEXO A2 IR-2</t>
  </si>
  <si>
    <t>ESTADO DE RESULTADOS, ANEXO B1, IR-2</t>
  </si>
  <si>
    <t>ESTADO DE RESULTADOS, ANEXO B2, IR-2</t>
  </si>
  <si>
    <t>ESTADO DE RESULTADOS, ANEXO B3, IR-2</t>
  </si>
  <si>
    <t>ESTADO DE RESULTADOS, ANEXO B4, IR-2</t>
  </si>
  <si>
    <t xml:space="preserve">Anticipo Mensual Impuesto Sobre la Renta de Personas Físicas y Sucesiones Indivisas con                    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</si>
  <si>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</si>
  <si>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</si>
  <si>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</si>
  <si>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</si>
  <si>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</si>
  <si>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</si>
  <si>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</si>
  <si>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</si>
  <si>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</si>
  <si>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Conservación, Producción y Procesamiento de Carne</t>
  </si>
  <si>
    <t>Edición, Grabación, Impresión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</si>
  <si>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</si>
  <si>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</si>
  <si>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</si>
  <si>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</si>
  <si>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</si>
  <si>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</si>
  <si>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</si>
  <si>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</si>
  <si>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</si>
  <si>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</si>
  <si>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</si>
  <si>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</si>
  <si>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Vidrio</t>
  </si>
  <si>
    <t>Fabricación de Productos Textiles y Prendas de Vestir</t>
  </si>
  <si>
    <t>Fabricación de Sustancias Químicas</t>
  </si>
  <si>
    <t>Otras Industrias Manufactureras</t>
  </si>
  <si>
    <t>Servicios</t>
  </si>
  <si>
    <t>Administración Pública</t>
  </si>
  <si>
    <t>Alquiler de Viviendas</t>
  </si>
  <si>
    <t>Comercio</t>
  </si>
  <si>
    <t>Comercio otros</t>
  </si>
  <si>
    <t>Comercio-Combustible</t>
  </si>
  <si>
    <t>Comercio-Vehículos</t>
  </si>
  <si>
    <t>Comunicaciones</t>
  </si>
  <si>
    <t>Electricidad, Gas y Agua</t>
  </si>
  <si>
    <t>Hoteles, Bares y Restaurantes</t>
  </si>
  <si>
    <t>Intermediación Financiera, Seguros y Otras</t>
  </si>
  <si>
    <t>Otros Servicios</t>
  </si>
  <si>
    <t>Servicios de Enseñanza</t>
  </si>
  <si>
    <t>Servicios de Salud</t>
  </si>
  <si>
    <t>Transporte y Almacenamiento</t>
  </si>
  <si>
    <t>Total</t>
  </si>
  <si>
    <t>Fuente: Declaración Jurada y/o Pago del ITBIS (Formulario IT-1) de los Contribuyentes.</t>
  </si>
  <si>
    <t>Prom.</t>
  </si>
  <si>
    <t>(En litros)</t>
  </si>
  <si>
    <t>(En unidades)</t>
  </si>
  <si>
    <t>(EU$)</t>
  </si>
  <si>
    <t>(US$)</t>
  </si>
  <si>
    <t>QUINTA PARTE</t>
  </si>
  <si>
    <t>CUARTA PARTE</t>
  </si>
  <si>
    <t>DECLARACIÓN JURADA SOCIEDADES, FORMULARIO IR-2</t>
  </si>
  <si>
    <t>Elab. de Aceites y Grasas de Origen Vegetal y Animal</t>
  </si>
  <si>
    <t>Fabric. de Productos de la Refinación del Petróleo</t>
  </si>
  <si>
    <t>BALANCE GENERAL, ANEXO A1 IR-2</t>
  </si>
  <si>
    <t>Baní</t>
  </si>
  <si>
    <t xml:space="preserve"> Impuestos Sobre los Servicios</t>
  </si>
  <si>
    <t>DECLARACIÓN JURADA PERSONAS FISÍCAS, FORMULARIO IR-1</t>
  </si>
  <si>
    <t>POR PERÍODO FISCAL</t>
  </si>
  <si>
    <t>1/ Este Anexo A2, corresponde al Balance General de los contribuyentes que pertenecen a estos sectores.</t>
  </si>
  <si>
    <t>1/ Este Anexo B2, corresponde al Balance General de los contribuyentes que pertenecen a estos sectores.</t>
  </si>
  <si>
    <t>1/ Este Anexo B3, corresponde al Balance General de los contribuyentes que pertenecen a estos sectores.</t>
  </si>
  <si>
    <t>Fabricación de Productos Farmacéuticos</t>
  </si>
  <si>
    <t>Fuente: Banco Central de la República Dominicana.</t>
  </si>
  <si>
    <t>Impuesto sobre la renta de Sociedades con fecha de cierre 30 de septiembre.</t>
  </si>
  <si>
    <t>1era. cuota Impuesto sobre los Activos de Sociedades con fecha de cierre 30 de septiembre.</t>
  </si>
  <si>
    <t xml:space="preserve">Declaración Jurada de ISR de los Contribuyentes acogidos al Procedimiento Simplificado de Tributación    </t>
  </si>
  <si>
    <t>Impuesto sobre Cheques y Transferencias Electrónicas.</t>
  </si>
  <si>
    <t>Impuesto sobre la Renta de Sociedades con fecha de cierre 31 de marzo.</t>
  </si>
  <si>
    <t xml:space="preserve">2da. Cuota ISR de los contribuyentes acogidos al Procedimiento Simplificado de Tributación (PST) basado </t>
  </si>
  <si>
    <t>1ra. Cuota Impuesto sobre los Activos de Sociedades con fecha de cierre 30 de junio.</t>
  </si>
  <si>
    <t xml:space="preserve">ESTRUCTURA Y EVOLUCIÓN DE LA RECAUDACIÓN </t>
  </si>
  <si>
    <t>OFICINAS</t>
  </si>
  <si>
    <t>DGII</t>
  </si>
  <si>
    <t>DGA</t>
  </si>
  <si>
    <t>TN</t>
  </si>
  <si>
    <t>RECAUDO</t>
  </si>
  <si>
    <t xml:space="preserve">   Impuestos Sobre la Renta de las Personas</t>
  </si>
  <si>
    <t xml:space="preserve">     Impuesto S/Renta originadas prestación de Serv. Grales.</t>
  </si>
  <si>
    <t xml:space="preserve">     Impuesto S/Renta proveniente de Alq. y Arrend.</t>
  </si>
  <si>
    <t xml:space="preserve">     Retribuciones Complementarias</t>
  </si>
  <si>
    <t xml:space="preserve">     Casinos de Juego  </t>
  </si>
  <si>
    <t xml:space="preserve">    Pagos al Exterior en General</t>
  </si>
  <si>
    <t xml:space="preserve">    Otros</t>
  </si>
  <si>
    <t xml:space="preserve">     Otros</t>
  </si>
  <si>
    <t xml:space="preserve">     Pagos al Exterior en General</t>
  </si>
  <si>
    <t xml:space="preserve">     ITBIS</t>
  </si>
  <si>
    <t xml:space="preserve">     Operaciones Inmobiliarias</t>
  </si>
  <si>
    <t xml:space="preserve">     Impuesto Selectivo a las Cervezas</t>
  </si>
  <si>
    <t xml:space="preserve">     Impuesto Selectivo al Tabaco</t>
  </si>
  <si>
    <t xml:space="preserve">     Hidrocarburos 16% Ad-Valorem</t>
  </si>
  <si>
    <t xml:space="preserve">     Impuesto S/Cheques y Transferencias</t>
  </si>
  <si>
    <t xml:space="preserve">  Impuestos Sobre el Uso de Bienes y Licencias</t>
  </si>
  <si>
    <t xml:space="preserve">     Derecho de Circulación Vehículos de Motor</t>
  </si>
  <si>
    <t xml:space="preserve">  Impuestos Sobre la Renta de las Personas</t>
  </si>
  <si>
    <t xml:space="preserve">     Dividendos</t>
  </si>
  <si>
    <t>IMPUESTOS SOBRE MERCANCÍAS Y SERVICIOS</t>
  </si>
  <si>
    <t xml:space="preserve">     Impuesto S/Renta de las Empresas Ley 11-92</t>
  </si>
  <si>
    <t xml:space="preserve">     Impuesto S/los Seguros</t>
  </si>
  <si>
    <t xml:space="preserve">   Impuestos Sobre el Uso de Bienes y Licencias</t>
  </si>
  <si>
    <t xml:space="preserve">  V A R I A C I Ó N </t>
  </si>
  <si>
    <t>V A R I A C I Ó N</t>
  </si>
  <si>
    <t xml:space="preserve">    Impuesto S/Renta de las Empresas Ley 11-92</t>
  </si>
  <si>
    <t xml:space="preserve">     Impuesto S/Ss. de Telecomunicaciones</t>
  </si>
  <si>
    <t xml:space="preserve">       ITBIS</t>
  </si>
  <si>
    <t xml:space="preserve">  Impuesto S/Renta de las Personas Físicas Ley 11-92</t>
  </si>
  <si>
    <t xml:space="preserve">  Impuesto S/Renta de los Salarios Ley 11-92</t>
  </si>
  <si>
    <t xml:space="preserve">  Impuesto S/Renta originadas prestación de Serv. Grales.</t>
  </si>
  <si>
    <t xml:space="preserve">  Impuesto S/Renta proveniente de Alq. y Arrend.</t>
  </si>
  <si>
    <t xml:space="preserve">  Retribuciones Complementarias</t>
  </si>
  <si>
    <t xml:space="preserve">  Impuesto S/Renta de las Empresas Ley 11-92</t>
  </si>
  <si>
    <t xml:space="preserve">  Casinos de Juego  </t>
  </si>
  <si>
    <t xml:space="preserve">  Dividendos</t>
  </si>
  <si>
    <t xml:space="preserve">  Pagos al Exterior en General</t>
  </si>
  <si>
    <t xml:space="preserve">  Otros</t>
  </si>
  <si>
    <t xml:space="preserve">  Operaciones Inmobiliarias</t>
  </si>
  <si>
    <t xml:space="preserve">  Impuesto S/Ventas Bancas Apuestas</t>
  </si>
  <si>
    <t xml:space="preserve"> Impuesto S/Renta de las Personas Físicas Ley 11-92</t>
  </si>
  <si>
    <t xml:space="preserve"> Impuesto S/Renta de los Salarios Ley 11-92</t>
  </si>
  <si>
    <t xml:space="preserve"> Otros</t>
  </si>
  <si>
    <t xml:space="preserve"> Impuesto S/Renta de las Empresas Ley 11-92</t>
  </si>
  <si>
    <t xml:space="preserve"> Operaciones Inmobiliarias</t>
  </si>
  <si>
    <t xml:space="preserve"> ITBIS</t>
  </si>
  <si>
    <t xml:space="preserve"> Impuesto S/Ss. de Telecomunicaciones</t>
  </si>
  <si>
    <t xml:space="preserve"> Derecho de Circulación Vehículos de Motor</t>
  </si>
  <si>
    <t xml:space="preserve">   Otros</t>
  </si>
  <si>
    <t xml:space="preserve">   Impuesto S/Renta de las Personas Físicas Ley 11-92</t>
  </si>
  <si>
    <t xml:space="preserve">   Impuesto S/Renta de los Salarios Ley 11-92</t>
  </si>
  <si>
    <t xml:space="preserve">   Impuesto S/Renta originadas prestación de Serv. Grales.</t>
  </si>
  <si>
    <t xml:space="preserve">   Impuesto S/Renta proveniente de Alq. y Arrend.</t>
  </si>
  <si>
    <t xml:space="preserve">    Derecho de Circulación Vehículos de Motor</t>
  </si>
  <si>
    <t xml:space="preserve">    Impuesto S/Renta de las Personas Físicas Ley 11-92</t>
  </si>
  <si>
    <t xml:space="preserve">    Impuesto S/Renta de los Salarios Ley 11-92</t>
  </si>
  <si>
    <t xml:space="preserve">    Dividendos</t>
  </si>
  <si>
    <t xml:space="preserve">   Derecho de Circulación Vehículos de Motor</t>
  </si>
  <si>
    <t xml:space="preserve">   Impuesto S/Renta de las Empresas Ley 11-92</t>
  </si>
  <si>
    <t xml:space="preserve">    ITBIS</t>
  </si>
  <si>
    <t xml:space="preserve">  Provisión de Bs. y Ss. al Estado</t>
  </si>
  <si>
    <t>1. Activos Corrientes</t>
  </si>
  <si>
    <t>Fabric. de Productos de Madera, Papel y Cartón</t>
  </si>
  <si>
    <t>2/ Se refiere al período en que se realizaron las ventas de cerveza y no a la fecha en que fue declarada ante la DGII.</t>
  </si>
  <si>
    <t>2/ Se refiere al período en que se realizaron las ventas de ron y no a la fecha en que fue declarada ante la DGII.</t>
  </si>
  <si>
    <t>CUADRO 1.10</t>
  </si>
  <si>
    <t>CUADRO 1.11</t>
  </si>
  <si>
    <t xml:space="preserve">     Provisión de Bs. y Ss. al Estado</t>
  </si>
  <si>
    <t xml:space="preserve">Información de las Declaraciones Juradas </t>
  </si>
  <si>
    <t>1/ Este Anexo B4, corresponde al Balance General de los contribuyentes que pertenecen a estos sectores.</t>
  </si>
  <si>
    <t>1/ Este Anexo B1, corresponde al Balance General de los contribuyentes que pertenecen a estos sectores.</t>
  </si>
  <si>
    <t xml:space="preserve">Recaudación DGII </t>
  </si>
  <si>
    <t>Recaudación DGII</t>
  </si>
  <si>
    <t xml:space="preserve">     Impuesto Sobre Máquinas Tragamonedas</t>
  </si>
  <si>
    <t xml:space="preserve">  Derecho de Circulación Vehículos de Motor</t>
  </si>
  <si>
    <t>CUADRO 1.12</t>
  </si>
  <si>
    <t>CUADRO 4.10</t>
  </si>
  <si>
    <t>CUADRO 4.11</t>
  </si>
  <si>
    <t>CUADRO 4.12</t>
  </si>
  <si>
    <t>CUADRO 4.13</t>
  </si>
  <si>
    <t>CUADRO 4.14</t>
  </si>
  <si>
    <t>CUADRO 4.15</t>
  </si>
  <si>
    <t>RECAUDACIÓN</t>
  </si>
  <si>
    <t>TERCERA PARTE</t>
  </si>
  <si>
    <t>INFORMACIÓN DE LAS DECLARACIONES JURADAS</t>
  </si>
  <si>
    <t>1/ En el año 2011 fue dividida entre la Administración Local San Carlos y la Administración Local Máximo Gómez.</t>
  </si>
  <si>
    <t>3/ Creada en el 2009.</t>
  </si>
  <si>
    <t>ADMINISTRACI0NES LOCALES</t>
  </si>
  <si>
    <t>Gerencia de Grandes Contribuyentes</t>
  </si>
  <si>
    <t>ADMINISTRACIONES LOCALES</t>
  </si>
  <si>
    <t>ACTIVIDAD ECONÓMICA</t>
  </si>
  <si>
    <t>Elaboración de Aceites y Grasas de Origen Vegetal y Animal</t>
  </si>
  <si>
    <t>Fabricación de Productos de la Refinación del Petróleo</t>
  </si>
  <si>
    <t xml:space="preserve">Estas incluyen la demanda interna y externa de la economía, es decir, la venta de los productos y servicios que se consumen a lo interno de la economía </t>
  </si>
  <si>
    <t>contribuyentes de cada sector, respectivamente.</t>
  </si>
  <si>
    <t>4/ Creada en el 2009.</t>
  </si>
  <si>
    <r>
      <t>San Carlos</t>
    </r>
    <r>
      <rPr>
        <vertAlign val="superscript"/>
        <sz val="10"/>
        <rFont val="Trebuchet MS"/>
        <family val="2"/>
      </rPr>
      <t>6/</t>
    </r>
  </si>
  <si>
    <t>CUADRO 3.20</t>
  </si>
  <si>
    <t>CUADRO 3.21</t>
  </si>
  <si>
    <t xml:space="preserve">AZ: Azua        </t>
  </si>
  <si>
    <t>ES: Espaillat</t>
  </si>
  <si>
    <t>MT: María Trinidad Sánchez</t>
  </si>
  <si>
    <t>SD: Santo Domingo</t>
  </si>
  <si>
    <t xml:space="preserve">AL: La Altagracia                             </t>
  </si>
  <si>
    <t>HM: Hato Mayor</t>
  </si>
  <si>
    <t>SE: El Seybo</t>
  </si>
  <si>
    <t>IN: Independencia</t>
  </si>
  <si>
    <t>PM: San Pedro de Macorís</t>
  </si>
  <si>
    <t>SM: Samaná</t>
  </si>
  <si>
    <t>JO: San José de Ocoa</t>
  </si>
  <si>
    <t>PN: Pedernales</t>
  </si>
  <si>
    <t>SR: Santiago Rodríguez</t>
  </si>
  <si>
    <t>CR: San Cristóbal</t>
  </si>
  <si>
    <t>JU: San Juan de la Maguana</t>
  </si>
  <si>
    <t>PP: Puerto Plata</t>
  </si>
  <si>
    <t>ST: Santiago</t>
  </si>
  <si>
    <t>DA: Dajabón</t>
  </si>
  <si>
    <t>MC: Montecristi</t>
  </si>
  <si>
    <t>PV: Peravia</t>
  </si>
  <si>
    <t>SZ: Sánchez Ramírez</t>
  </si>
  <si>
    <t>DU: Duarte</t>
  </si>
  <si>
    <t>MN: Monseñor Nouel</t>
  </si>
  <si>
    <t>RO: La Romana</t>
  </si>
  <si>
    <t>VA: Valverde</t>
  </si>
  <si>
    <t>EP: Elías Piña</t>
  </si>
  <si>
    <t>MP: Monte Plata</t>
  </si>
  <si>
    <t>SC: Salcedo</t>
  </si>
  <si>
    <t>VE: La Vega</t>
  </si>
  <si>
    <t>Santiago</t>
  </si>
  <si>
    <t xml:space="preserve"> Impuesto S/Renta originadas prestación de Serv. Grales.</t>
  </si>
  <si>
    <t xml:space="preserve"> Impuesto S/Renta proveniente de Alq. y Arrend.</t>
  </si>
  <si>
    <t xml:space="preserve"> Retribuciones Complementarias</t>
  </si>
  <si>
    <t>DGII: Dirección General de Impuestos Internos.</t>
  </si>
  <si>
    <t>DGA: Dirección General de Aduanas.</t>
  </si>
  <si>
    <t>TN: Tesorería Nacional.</t>
  </si>
  <si>
    <t xml:space="preserve"> IMPUESTOS SOBRE LOS INGRESOS</t>
  </si>
  <si>
    <t xml:space="preserve">  IMPUESTOS SOBRE LA PROPIEDAD</t>
  </si>
  <si>
    <t>COMPARATIVO RECAUDACIÓN POR AÑO, SEGÚN DOMICILIO FISCAL DEL CONTRIBUYENTE</t>
  </si>
  <si>
    <t xml:space="preserve">El Boletín está dividido en varias secciones para su fácil comprensión. La primera muestra la estructura y evolución de las recaudaciones, ingresos por Oficina Recaudadora, participación de la DGII en el total de los Ingresos Tributarios y en el PIB, cuadros comparativos por concepto de ingresos, así como la tendencia de las recaudaciones por grupos de impuestos. </t>
  </si>
  <si>
    <t>1/ Se utiliza tasa según compra. Esta tasa es utilizada para las transacciones tributarias diarias.</t>
  </si>
  <si>
    <t>Nota: Estos datos no incluyen Fondos de Terceros. Incluyen Tasas, Recargos y Multas.</t>
  </si>
  <si>
    <t>RECAUDACIÓN POR ADMINISTRACIÓN LOCAL Y DOMICILIO FISCAL</t>
  </si>
  <si>
    <t>Recaudación por Administración Local y Domicilio Fiscal</t>
  </si>
  <si>
    <t xml:space="preserve">     Hidrocarburos Específico </t>
  </si>
  <si>
    <t>Recaudación según Domicilio Fiscal del Contribuyente</t>
  </si>
  <si>
    <t xml:space="preserve">R  E  G  I  O  N  E  S </t>
  </si>
  <si>
    <t xml:space="preserve">
RECAUDACIÓN HISTÓRICA MENSUAL Y ANUAL POR TIPO DE IMPUESTOS</t>
  </si>
  <si>
    <t>Recaudación Histórica Mensual y Anual por Tipo de Impuestos</t>
  </si>
  <si>
    <t>Fabricación de Productos de Madera, Papel y Cartón</t>
  </si>
  <si>
    <r>
      <t>(Sectores: Manufactura, Comercio, Agropecuaria)</t>
    </r>
    <r>
      <rPr>
        <b/>
        <vertAlign val="superscript"/>
        <sz val="10"/>
        <rFont val="Trebuchet MS"/>
        <family val="2"/>
      </rPr>
      <t>1/</t>
    </r>
  </si>
  <si>
    <t xml:space="preserve">      -Presentación y pago Impuesto de Cheques y Transferencia Electrónicas.</t>
  </si>
  <si>
    <t>(en millones de US$)</t>
  </si>
  <si>
    <t xml:space="preserve">Fechas límites de Presentación y Pago </t>
  </si>
  <si>
    <t>IMPUESTO SOBRE LOS INGRESOS</t>
  </si>
  <si>
    <t>IMPUESTOS</t>
  </si>
  <si>
    <t>TOTAL</t>
  </si>
  <si>
    <t>Absoluta</t>
  </si>
  <si>
    <t>Relativa</t>
  </si>
  <si>
    <t>Tarjetas de Turismo</t>
  </si>
  <si>
    <t xml:space="preserve">TOTAL </t>
  </si>
  <si>
    <t>A Ñ O S</t>
  </si>
  <si>
    <t>%</t>
  </si>
  <si>
    <t>La Vega</t>
  </si>
  <si>
    <t>Salcedo</t>
  </si>
  <si>
    <t>El Seybo</t>
  </si>
  <si>
    <t>Azua</t>
  </si>
  <si>
    <t>Barahona</t>
  </si>
  <si>
    <t>NORTE</t>
  </si>
  <si>
    <t>SURESTE</t>
  </si>
  <si>
    <t>SUROESTE</t>
  </si>
  <si>
    <t>Puerto Plata</t>
  </si>
  <si>
    <t>San Cristóbal</t>
  </si>
  <si>
    <t>San Juan de la Maguana</t>
  </si>
  <si>
    <t>Región Sureste</t>
  </si>
  <si>
    <t>Hato Mayor</t>
  </si>
  <si>
    <t>Región Norte</t>
  </si>
  <si>
    <t>Santiago Rodríguez</t>
  </si>
  <si>
    <t>Dajabón</t>
  </si>
  <si>
    <t>Región Suroeste</t>
  </si>
  <si>
    <t>Pedernales</t>
  </si>
  <si>
    <t>Elías Piña</t>
  </si>
  <si>
    <t>Plan Construcciones</t>
  </si>
  <si>
    <t>Peravia</t>
  </si>
  <si>
    <t>Duarte</t>
  </si>
  <si>
    <t>Espaillat</t>
  </si>
  <si>
    <t>Valverde</t>
  </si>
  <si>
    <t>María Trinidad Sánchez</t>
  </si>
  <si>
    <t>Monseñor Nouel</t>
  </si>
  <si>
    <t>Independencia</t>
  </si>
  <si>
    <t>San Pedro de Macorís</t>
  </si>
  <si>
    <t>La Romana</t>
  </si>
  <si>
    <t>San José de Ocoa</t>
  </si>
  <si>
    <t xml:space="preserve">V A R I A C I O N </t>
  </si>
  <si>
    <t>Meses/Años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</si>
  <si>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</si>
  <si>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</si>
  <si>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</si>
  <si>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</si>
  <si>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</si>
  <si>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</si>
  <si>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</si>
  <si>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</si>
  <si>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</si>
  <si>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</si>
  <si>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</si>
  <si>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</si>
  <si>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</si>
  <si>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Tasas de Crecimiento (%)</t>
  </si>
  <si>
    <t>Meses / Años</t>
  </si>
  <si>
    <t>Fianzas Judiciales y Depósitos en consignación</t>
  </si>
  <si>
    <t>Nagua</t>
  </si>
  <si>
    <t>La Feria</t>
  </si>
  <si>
    <t>Zona Oriental</t>
  </si>
  <si>
    <t>Herrera</t>
  </si>
  <si>
    <t>San Francisco de Macorís</t>
  </si>
  <si>
    <t>Bonao</t>
  </si>
  <si>
    <t>Moca</t>
  </si>
  <si>
    <t>Villa Mella</t>
  </si>
  <si>
    <t>Boca Chica</t>
  </si>
  <si>
    <t>COMPARATIVO RECAUDACION EN MONEDA EXTRANJERA, POR AÑOS, SEGÚN IMPUESTOS</t>
  </si>
  <si>
    <t xml:space="preserve">                                                                                                                                                               </t>
  </si>
  <si>
    <t>Higuey</t>
  </si>
  <si>
    <t>Montecristi</t>
  </si>
  <si>
    <t>Valverde Mao</t>
  </si>
  <si>
    <t>Otros</t>
  </si>
  <si>
    <t>Sánchez Ramírez</t>
  </si>
  <si>
    <t>(En millones de RD$)</t>
  </si>
  <si>
    <t>CONCEPTOS</t>
  </si>
  <si>
    <t>ABSOLUTA</t>
  </si>
  <si>
    <t>RELATIVA</t>
  </si>
  <si>
    <t>IMPUESTOS SOBRE LOS INGRESOS</t>
  </si>
  <si>
    <t>Impuestos Sobre la Renta de las Personas</t>
  </si>
  <si>
    <t>IMPUESTOS SOBRE LA PROPIEDAD</t>
  </si>
  <si>
    <t>Impuestos Sobre el Uso de Bienes y Licencias</t>
  </si>
  <si>
    <t>Los Minas</t>
  </si>
  <si>
    <t>Enero</t>
  </si>
  <si>
    <t xml:space="preserve"> Impuestos Sobre la Renta de las Personas</t>
  </si>
  <si>
    <t xml:space="preserve"> </t>
  </si>
  <si>
    <t>Estructura y Evolución de la Recaudación</t>
  </si>
  <si>
    <t>Salida de Pasajeros al Exterior</t>
  </si>
  <si>
    <t>y la producción que se dedica a la exportación.</t>
  </si>
  <si>
    <t>Por Período, Según Mes</t>
  </si>
  <si>
    <t>Por Período, según Actividad Económica</t>
  </si>
  <si>
    <t xml:space="preserve">Días </t>
  </si>
  <si>
    <t>Tasas de Cambio Utilizadas Para las Operaciones Tributarias Diarias</t>
  </si>
  <si>
    <t xml:space="preserve">Fechas Límites de Presentación y Pago </t>
  </si>
  <si>
    <t>(PST) basado en ingresos.</t>
  </si>
  <si>
    <t>indivisas con actividades comerciales e industriales.</t>
  </si>
  <si>
    <t>Impuesto sobre la Renta de Sociedades con fecha de cierre 30 de junio.</t>
  </si>
  <si>
    <t>Declaración Jurada Informativa de las instituciones sin Fines de Lucro con fecha de cierre 30 de junio.</t>
  </si>
  <si>
    <t xml:space="preserve">.En caso de reproducción debe citarse la fuente  </t>
  </si>
  <si>
    <t xml:space="preserve">.Esta es una publicación de la Dirección General de Impuestos Internos  </t>
  </si>
  <si>
    <t>Aceptación Declaración Jurada del ISR propuesta por la DGII para los asalariados acogidos a Ley de Gastos Educativos (179-09).</t>
  </si>
  <si>
    <t>*- Incluye solamente los montos de las empresas que reportaron beneficios durante el año.</t>
  </si>
  <si>
    <t xml:space="preserve">  TOTAL</t>
  </si>
  <si>
    <t xml:space="preserve">     Agosto</t>
  </si>
  <si>
    <t xml:space="preserve">      VARIACIÓN</t>
  </si>
  <si>
    <t xml:space="preserve">    Febrero</t>
  </si>
  <si>
    <t xml:space="preserve">   Enero</t>
  </si>
  <si>
    <t xml:space="preserve">   Marzo</t>
  </si>
  <si>
    <t xml:space="preserve">       Abril</t>
  </si>
  <si>
    <t xml:space="preserve">    Mayo</t>
  </si>
  <si>
    <t xml:space="preserve">      Junio</t>
  </si>
  <si>
    <t xml:space="preserve">      Julio</t>
  </si>
  <si>
    <t xml:space="preserve">    Octubre</t>
  </si>
  <si>
    <t xml:space="preserve"> Noviembre</t>
  </si>
  <si>
    <t xml:space="preserve">   Diciembre</t>
  </si>
  <si>
    <t xml:space="preserve">    TOTAL</t>
  </si>
  <si>
    <t xml:space="preserve"> TOTAL</t>
  </si>
  <si>
    <t xml:space="preserve">  TOTAL </t>
  </si>
  <si>
    <t xml:space="preserve">     ABSOLUTA</t>
  </si>
  <si>
    <t xml:space="preserve"> TOTAL </t>
  </si>
  <si>
    <t xml:space="preserve">    Marzo</t>
  </si>
  <si>
    <t xml:space="preserve">     Impuesto S/Premios Ley 11-92 y 139-11</t>
  </si>
  <si>
    <r>
      <t xml:space="preserve">  TOTAL</t>
    </r>
    <r>
      <rPr>
        <vertAlign val="superscript"/>
        <sz val="9"/>
        <color indexed="9"/>
        <rFont val="Arial"/>
        <family val="2"/>
      </rPr>
      <t/>
    </r>
  </si>
  <si>
    <r>
      <t xml:space="preserve">   TOTAL</t>
    </r>
    <r>
      <rPr>
        <b/>
        <sz val="11"/>
        <color indexed="9"/>
        <rFont val="Trebuchet MS"/>
        <family val="2"/>
      </rPr>
      <t/>
    </r>
  </si>
  <si>
    <t xml:space="preserve">   TOTAL</t>
  </si>
  <si>
    <t xml:space="preserve">     TOTAL</t>
  </si>
  <si>
    <t xml:space="preserve">    TOTAL </t>
  </si>
  <si>
    <t xml:space="preserve">    Impuesto S/Premios Ley 11-92 y 139-11</t>
  </si>
  <si>
    <t xml:space="preserve">   TOTAL </t>
  </si>
  <si>
    <t xml:space="preserve">      TOTAL </t>
  </si>
  <si>
    <r>
      <t xml:space="preserve">   TOTAL</t>
    </r>
    <r>
      <rPr>
        <b/>
        <strike/>
        <sz val="10"/>
        <color indexed="9"/>
        <rFont val="Trebuchet MS"/>
        <family val="2"/>
      </rPr>
      <t xml:space="preserve"> </t>
    </r>
  </si>
  <si>
    <t xml:space="preserve">      TOTAL</t>
  </si>
  <si>
    <t xml:space="preserve">     TOTAL </t>
  </si>
  <si>
    <t xml:space="preserve">  Impuesto S/Premios Ley 11-92 y 139-11</t>
  </si>
  <si>
    <t xml:space="preserve">     Impuestos Selectivos Prods. derivados del Alcohol</t>
  </si>
  <si>
    <t>(En porcentajes)</t>
  </si>
  <si>
    <t xml:space="preserve">Sellos Especiales Colegio de Abogados </t>
  </si>
  <si>
    <t>Industrias Básicas de Hierro y Acero</t>
  </si>
  <si>
    <r>
      <t>(Sector Compañías de Seguros)</t>
    </r>
    <r>
      <rPr>
        <b/>
        <vertAlign val="superscript"/>
        <sz val="10"/>
        <rFont val="Trebuchet MS"/>
        <family val="2"/>
      </rPr>
      <t>1/</t>
    </r>
  </si>
  <si>
    <t>no comerciales e industriales.</t>
  </si>
  <si>
    <t>Impuesto a la Organización de Juegos Telefónicos.</t>
  </si>
  <si>
    <t>Ventas Mercado Local Zonas Francas.</t>
  </si>
  <si>
    <t>Ventas Mercado Local Zonas Francas</t>
  </si>
  <si>
    <t>Declaración informativa de Operaciones efectuadas con partes Relacionadas (DIOR) con fecha de cierre</t>
  </si>
  <si>
    <t>11</t>
  </si>
  <si>
    <t>22</t>
  </si>
  <si>
    <t>31 de marzo.</t>
  </si>
  <si>
    <t xml:space="preserve">  ITBIS</t>
  </si>
  <si>
    <t xml:space="preserve">     Imp. Sobre Traspaso Vehículos de Motor</t>
  </si>
  <si>
    <t xml:space="preserve">  Imp. Sobre Traspaso Vehículos de Motor</t>
  </si>
  <si>
    <r>
      <t xml:space="preserve">  TOTAL</t>
    </r>
    <r>
      <rPr>
        <b/>
        <vertAlign val="superscript"/>
        <sz val="10"/>
        <color indexed="9"/>
        <rFont val="Trebuchet MS"/>
        <family val="2"/>
      </rPr>
      <t xml:space="preserve"> </t>
    </r>
  </si>
  <si>
    <t xml:space="preserve">    186,124.55  </t>
  </si>
  <si>
    <t>REEMBOLSOS</t>
  </si>
  <si>
    <t>Gastos Educativos</t>
  </si>
  <si>
    <t>Impuesto a la Propiedad Inmobiliaria IPI</t>
  </si>
  <si>
    <t xml:space="preserve">Sobre Marbetes  </t>
  </si>
  <si>
    <r>
      <t>San Carlos</t>
    </r>
    <r>
      <rPr>
        <vertAlign val="superscript"/>
        <sz val="10"/>
        <rFont val="Trebuchet MS"/>
        <family val="2"/>
      </rPr>
      <t>5/</t>
    </r>
  </si>
  <si>
    <t>Depósitos en Consignación</t>
  </si>
  <si>
    <t>Impuesto Sobre Operaciones Inmobiliarias</t>
  </si>
  <si>
    <t xml:space="preserve">Saldo a favor Asalariados  </t>
  </si>
  <si>
    <r>
      <t>Central</t>
    </r>
    <r>
      <rPr>
        <vertAlign val="superscript"/>
        <sz val="10"/>
        <rFont val="Trebuchet MS"/>
        <family val="2"/>
      </rPr>
      <t xml:space="preserve"> 1/</t>
    </r>
  </si>
  <si>
    <r>
      <t>Los Próceres</t>
    </r>
    <r>
      <rPr>
        <vertAlign val="superscript"/>
        <sz val="10"/>
        <rFont val="Trebuchet MS"/>
        <family val="2"/>
      </rPr>
      <t>2/</t>
    </r>
  </si>
  <si>
    <t>2/ A partir del año 2011, la Administración local La Fe pasó a llamarse Los Próceres.</t>
  </si>
  <si>
    <r>
      <t xml:space="preserve">Samaná </t>
    </r>
    <r>
      <rPr>
        <vertAlign val="superscript"/>
        <sz val="10"/>
        <rFont val="Trebuchet MS"/>
        <family val="2"/>
      </rPr>
      <t>4/</t>
    </r>
  </si>
  <si>
    <t>1/ A partir del año 2011, la Administración local La Fe pasó a llamarse Los Próceres.</t>
  </si>
  <si>
    <t>MONTO</t>
  </si>
  <si>
    <t>09/08</t>
  </si>
  <si>
    <t>10/09</t>
  </si>
  <si>
    <t>11/10</t>
  </si>
  <si>
    <t>12/11</t>
  </si>
  <si>
    <t>1/ Consumo local.</t>
  </si>
  <si>
    <r>
      <t xml:space="preserve">CANTIDAD DE LITROS DE ALCOHOL ABSOLUTO </t>
    </r>
    <r>
      <rPr>
        <b/>
        <sz val="10"/>
        <color indexed="8"/>
        <rFont val="Trebuchet MS"/>
        <family val="2"/>
      </rPr>
      <t>DECLARADOS EN EL RON</t>
    </r>
    <r>
      <rPr>
        <b/>
        <vertAlign val="superscript"/>
        <sz val="10"/>
        <color indexed="8"/>
        <rFont val="Trebuchet MS"/>
        <family val="2"/>
      </rPr>
      <t>1/</t>
    </r>
    <r>
      <rPr>
        <b/>
        <sz val="10"/>
        <color indexed="8"/>
        <rFont val="Trebuchet MS"/>
        <family val="2"/>
      </rPr>
      <t>, DGII</t>
    </r>
  </si>
  <si>
    <t>litro vendido. Estos datos son suministrados por las declaraciones juradas del Impuesto Selectivo presentadas mensualmente por los grandes</t>
  </si>
  <si>
    <t>Nota: En esta sección se encuentran los datos correspondientes a la cantidad de litros de alcohol absoluto de Cerveza, es decir, la</t>
  </si>
  <si>
    <t>Selectivo al Consumo presentadas mensualmente por los grandes contribuyentes de cada sector, respectivamente.</t>
  </si>
  <si>
    <t>2/ Se refiere al período en que se realizaron las ventas de cigarrillos y no a la fecha en que fue declarada ante la DGII.</t>
  </si>
  <si>
    <t>pueden presentar cambios por rectificaciones que hacen los contribuyentes en sus declaraciones.</t>
  </si>
  <si>
    <t xml:space="preserve">Fuente: Declaración Jurada y/o Pago del Impuesto Selectivo al Consumo (Formulario ISC-02) de los contribuyentes. Los mismos </t>
  </si>
  <si>
    <t>COLECTURIAS</t>
  </si>
  <si>
    <t>Monte Plata</t>
  </si>
  <si>
    <t>Caucedo</t>
  </si>
  <si>
    <t>Sosúa</t>
  </si>
  <si>
    <t>Cotuí</t>
  </si>
  <si>
    <t>Neyba, Pedernales y Jimaní</t>
  </si>
  <si>
    <t>PAGOS EXTRAORDINARIOS DE LA DGII</t>
  </si>
  <si>
    <t>AÑO</t>
  </si>
  <si>
    <t>Villa Altagracia</t>
  </si>
  <si>
    <t>CUADRO 1.13</t>
  </si>
  <si>
    <t>RESUMEN EJECUTIVO</t>
  </si>
  <si>
    <t xml:space="preserve">         -Año 2010 actualizado a julio 2012.</t>
  </si>
  <si>
    <r>
      <t xml:space="preserve">(Sector: Hoteles) </t>
    </r>
    <r>
      <rPr>
        <b/>
        <vertAlign val="superscript"/>
        <sz val="11"/>
        <rFont val="Trebuchet MS"/>
        <family val="2"/>
      </rPr>
      <t>1/</t>
    </r>
  </si>
  <si>
    <t>Estas incluyen la demanda interna de la economía, es decir, la venta de los productos y servicios que se consumen a lo interno de la economía y que se encuentran</t>
  </si>
  <si>
    <t>gravadas con ITBIS.</t>
  </si>
  <si>
    <t xml:space="preserve">                                                                                                                                                 </t>
  </si>
  <si>
    <t>2 y 5/ Creada en el 2011, a partir de la división de la Administración Local Central.</t>
  </si>
  <si>
    <r>
      <t>Máximo Gómez</t>
    </r>
    <r>
      <rPr>
        <vertAlign val="superscript"/>
        <sz val="10"/>
        <rFont val="Trebuchet MS"/>
        <family val="2"/>
      </rPr>
      <t>3/</t>
    </r>
  </si>
  <si>
    <t>3 y 6/ Creada en el 2011, a partir de la división de la Administración Local Central.</t>
  </si>
  <si>
    <r>
      <t xml:space="preserve">OGC Santiago </t>
    </r>
    <r>
      <rPr>
        <vertAlign val="superscript"/>
        <sz val="10"/>
        <rFont val="Trebuchet MS"/>
        <family val="2"/>
      </rPr>
      <t>4/</t>
    </r>
  </si>
  <si>
    <r>
      <t xml:space="preserve">Samaná </t>
    </r>
    <r>
      <rPr>
        <vertAlign val="superscript"/>
        <sz val="10"/>
        <rFont val="Trebuchet MS"/>
        <family val="2"/>
      </rPr>
      <t>5/</t>
    </r>
  </si>
  <si>
    <t>4/ Creada en el 2008.</t>
  </si>
  <si>
    <t>5/ Creada en el 2008.</t>
  </si>
  <si>
    <t xml:space="preserve">Jarabacoa y Constanza </t>
  </si>
  <si>
    <t xml:space="preserve">     Impuesto S/Premios, Ley 11-92 y 139-11</t>
  </si>
  <si>
    <t xml:space="preserve">     Impuesto S/Renta de las Personas Físicas, Ley 11-92</t>
  </si>
  <si>
    <t xml:space="preserve">     Impuesto S/Renta de los Salarios, Ley 11-92</t>
  </si>
  <si>
    <t>Dajabón y Villa Vásquez</t>
  </si>
  <si>
    <t>Sánchez y Terrenas</t>
  </si>
  <si>
    <t>Haina Oriental</t>
  </si>
  <si>
    <t>Elías Piña y las Matas de Farfán</t>
  </si>
  <si>
    <t>ESTAFETAS</t>
  </si>
  <si>
    <t>los datos correspondientes a la cantidad de litros de Alcohol Absoluto de Ron, es decir, la cantidad de alcohol puro que contiene cada</t>
  </si>
  <si>
    <t>por los contribuyentes del sector.</t>
  </si>
  <si>
    <t>Impuesto Único Bancas de Lotería.</t>
  </si>
  <si>
    <t>Impuesto Único Bancas de Apuestas.</t>
  </si>
  <si>
    <t>CUADRO 4.16</t>
  </si>
  <si>
    <t>PROVINCIAS</t>
  </si>
  <si>
    <t xml:space="preserve"> (a precios corrientes) </t>
  </si>
  <si>
    <t>PIB</t>
  </si>
  <si>
    <t>están compuestas por áreas operativas, áreas de apoyo y áreas administrativas. Son responsables de ejecutar todos los</t>
  </si>
  <si>
    <t>demarcación geográfica.</t>
  </si>
  <si>
    <t xml:space="preserve">procedimientos de recaudación, fiscalización interna, tasación y cobranza persuasiva de los contribuyentes de una </t>
  </si>
  <si>
    <t>y vender sellos y marbetes a los ciudadanos.</t>
  </si>
  <si>
    <t xml:space="preserve">territorial. Podemos decir que son puntos de recaudación y su función principal es la de cobrar impuestos al contribuyente </t>
  </si>
  <si>
    <t xml:space="preserve">Estafetas: son puntos de recaudación. Su función principal es realizar el cobro de una cantidad limitada de impuestos, ej: pago </t>
  </si>
  <si>
    <t>del impuesto de primera placa, venta de marbetes, venta de sellos, venta de tarjetas de turistas, entre otros.</t>
  </si>
  <si>
    <r>
      <t>Samaná</t>
    </r>
    <r>
      <rPr>
        <vertAlign val="superscript"/>
        <sz val="10"/>
        <rFont val="Trebuchet MS"/>
        <family val="2"/>
      </rPr>
      <t xml:space="preserve">4/ </t>
    </r>
  </si>
  <si>
    <t xml:space="preserve">         -Año 2010 actualizado a julio 2012; el incremento en algunas partidas de este anexo en 2010 obedece a la presentación del mismo por parte de</t>
  </si>
  <si>
    <t xml:space="preserve">         contribuyentes que no habían presentado dicho anexo para periodos anteriores.</t>
  </si>
  <si>
    <t xml:space="preserve">     Impuesto Emisiones CO2</t>
  </si>
  <si>
    <t>13/12</t>
  </si>
  <si>
    <t xml:space="preserve">2do. Anticipo del Impuesto sobre la Renta para Personas Físicas y Sucesiones Indivisas con actividades </t>
  </si>
  <si>
    <t xml:space="preserve">   Impuesto Emisiones CO2</t>
  </si>
  <si>
    <t xml:space="preserve">     Impuesto S/Premios, Ley 11-92 y 253-12 </t>
  </si>
  <si>
    <t xml:space="preserve"> Otras Retenciones</t>
  </si>
  <si>
    <t xml:space="preserve">     Otras Retenciones</t>
  </si>
  <si>
    <t xml:space="preserve">  Otras Retenciones</t>
  </si>
  <si>
    <t>BALANCE GENERAL, ANEXO A3 IR-2</t>
  </si>
  <si>
    <t>8.5 - Reparación Act. Fijos (Cat. 2 y 3)</t>
  </si>
  <si>
    <t>Colecturías: son áreas operativas que reportan directamente a la administración local que esté más cercana a su demarcación</t>
  </si>
  <si>
    <t>CONTENIDO</t>
  </si>
  <si>
    <t xml:space="preserve">          VARIACIÓN</t>
  </si>
  <si>
    <t>Santo Domingo</t>
  </si>
  <si>
    <t>La Altagracia</t>
  </si>
  <si>
    <t>Reembolsos</t>
  </si>
  <si>
    <t xml:space="preserve">         -Año 2010  actualizado a julio 2012.</t>
  </si>
  <si>
    <t xml:space="preserve">         -Año 2011 actualizado a agosto 2013.</t>
  </si>
  <si>
    <r>
      <t xml:space="preserve">Los Próceres </t>
    </r>
    <r>
      <rPr>
        <vertAlign val="superscript"/>
        <sz val="10"/>
        <rFont val="Trebuchet MS"/>
        <family val="2"/>
      </rPr>
      <t>1/</t>
    </r>
  </si>
  <si>
    <r>
      <t xml:space="preserve">Máximo Gómez </t>
    </r>
    <r>
      <rPr>
        <vertAlign val="superscript"/>
        <sz val="10"/>
        <rFont val="Trebuchet MS"/>
        <family val="2"/>
      </rPr>
      <t>2/</t>
    </r>
  </si>
  <si>
    <r>
      <t xml:space="preserve">OGC Santiago </t>
    </r>
    <r>
      <rPr>
        <vertAlign val="superscript"/>
        <sz val="10"/>
        <rFont val="Trebuchet MS"/>
        <family val="2"/>
      </rPr>
      <t>3/</t>
    </r>
  </si>
  <si>
    <r>
      <t xml:space="preserve">San Carlos </t>
    </r>
    <r>
      <rPr>
        <vertAlign val="superscript"/>
        <sz val="10"/>
        <rFont val="Trebuchet MS"/>
        <family val="2"/>
      </rPr>
      <t>5/</t>
    </r>
  </si>
  <si>
    <t xml:space="preserve">Administraciones Locales: son áreas descentralizadas que dependen directamente de la Subdirección de Recaudación; </t>
  </si>
  <si>
    <r>
      <t>CANTIDAD DE CIGARILLOS DECLARADOS</t>
    </r>
    <r>
      <rPr>
        <b/>
        <vertAlign val="superscript"/>
        <sz val="10"/>
        <color indexed="8"/>
        <rFont val="Trebuchet MS"/>
        <family val="2"/>
      </rPr>
      <t>1/</t>
    </r>
    <r>
      <rPr>
        <b/>
        <sz val="10"/>
        <color indexed="8"/>
        <rFont val="Trebuchet MS"/>
        <family val="2"/>
      </rPr>
      <t>, DGII</t>
    </r>
  </si>
  <si>
    <t>1/ Este Anexo A3, corresponde al Balance General de los contribuyentes que pertenecen a estos sectores.</t>
  </si>
  <si>
    <t>OPERACIONES TOTALES DE ITBIS, DGII</t>
  </si>
  <si>
    <t>OPERACIONES GRAVADAS DE ITBIS, DGII</t>
  </si>
  <si>
    <t>- En esta sección se encuentran las cifras correspondientes a las ventas u operaciones gravadas con ITBIS, reportadas mensualmente por los contribuyentes.</t>
  </si>
  <si>
    <t>- En esta sección se encuentran las cifras correspondientes a las ventas totales o total de operaciones, reportadas mensualmente por los contribuyentes.</t>
  </si>
  <si>
    <t>Nota: Las estadísticas corresponden a la cantidad de Cigarrillos o Tabacos vendidos, según declaración jurada presentada</t>
  </si>
  <si>
    <t xml:space="preserve"> Total </t>
  </si>
  <si>
    <t>Fuente: Gerencia de Gestión de Registro de Contribuyentes y Cobranzas.</t>
  </si>
  <si>
    <t>1/ y 2/ Aplican a partir de octubre 2013.</t>
  </si>
  <si>
    <t xml:space="preserve">     Impuesto S/Renta de las Empresas, Ley 11-92 </t>
  </si>
  <si>
    <t>Distrito Nacional</t>
  </si>
  <si>
    <t>Actividad</t>
  </si>
  <si>
    <t>Zonas Francas</t>
  </si>
  <si>
    <t>Industrias Básicas de Hierro Y Acero</t>
  </si>
  <si>
    <t>PARTICIPACIÓN EN LA RECAUDACIÓN TOTAL DEL GOBIERNO CENTRAL POR ACTIVIDAD ECONÓMICA</t>
  </si>
  <si>
    <t>CUADRO 1.14</t>
  </si>
  <si>
    <t>CUADRO 1.15</t>
  </si>
  <si>
    <t>CUADRO 1.16</t>
  </si>
  <si>
    <t>Participación en la recaudación total del Gobierno Central por Actividad Económica</t>
  </si>
  <si>
    <t>RECAUDACIÓN POR ADMINISTRACIÓN LOCAL Y DOMICILIO FISCAL DEL CONTRIBUYENTE</t>
  </si>
  <si>
    <t>RECAUDACIÓN HISTÓRICA MENSUAL Y ANUAL POR TIPO DE IMPUESTO</t>
  </si>
  <si>
    <t>TASAS DE CAMBIO UTILIZADAS PARA LAS OPERACIONES TRIBUTARIAS DIARIAS</t>
  </si>
  <si>
    <t>CUADRO 1.01</t>
  </si>
  <si>
    <t>GRAFICA 1.01</t>
  </si>
  <si>
    <t>CUADRO 1.02</t>
  </si>
  <si>
    <t>para hacerlo comparable con el año 2010. A partir de la segunda semana de enero 2010, la DGII recauda este impuesto.</t>
  </si>
  <si>
    <t>CUADRO  1.03</t>
  </si>
  <si>
    <t>CUADRO  1.04</t>
  </si>
  <si>
    <t xml:space="preserve">     Retención Intereses Personas Físicas</t>
  </si>
  <si>
    <t>CUADRO  1.07</t>
  </si>
  <si>
    <t>CUADRO  1.08</t>
  </si>
  <si>
    <t>Variación del PIB</t>
  </si>
  <si>
    <t>CUADRO 2.01</t>
  </si>
  <si>
    <t>CUADRO 2.02</t>
  </si>
  <si>
    <t>CUADRO 2.03</t>
  </si>
  <si>
    <t>CUADRO 2.04</t>
  </si>
  <si>
    <t>Nota:</t>
  </si>
  <si>
    <t xml:space="preserve">  Retención Intereses Personas Físicas</t>
  </si>
  <si>
    <t>CUADRO 2.06</t>
  </si>
  <si>
    <t>CUADRO 2.08</t>
  </si>
  <si>
    <t xml:space="preserve">          Enero</t>
  </si>
  <si>
    <r>
      <t xml:space="preserve">    TOTAL</t>
    </r>
    <r>
      <rPr>
        <vertAlign val="superscript"/>
        <sz val="10"/>
        <rFont val="Trebuchet MS"/>
        <family val="2"/>
      </rPr>
      <t xml:space="preserve"> </t>
    </r>
  </si>
  <si>
    <t xml:space="preserve">      Retención Intereses Personas Físicas</t>
  </si>
  <si>
    <t xml:space="preserve">    Provisión de Bs. y Ss. al Estado</t>
  </si>
  <si>
    <t xml:space="preserve">    Retención Intereses Personas Físicas</t>
  </si>
  <si>
    <t>Nota: Adminitración Local creada en el año 2008; incluye colecturías de Sánchez y Terrenas.</t>
  </si>
  <si>
    <t>cantidad de alcohol puro que contiene cada litro vendido. Estos datos son suministrados por las declaraciones juradas del Impuesto</t>
  </si>
  <si>
    <t>Nota: No se incluyen Otros Productos derivados del Alcohol, solo los declarados por concepto de Ron. En esta sección se encuentran</t>
  </si>
  <si>
    <r>
      <t xml:space="preserve">OGC Santiago </t>
    </r>
    <r>
      <rPr>
        <vertAlign val="superscript"/>
        <sz val="10"/>
        <rFont val="Trebuchet MS"/>
        <family val="2"/>
      </rPr>
      <t xml:space="preserve">3/ </t>
    </r>
  </si>
  <si>
    <t>De acuerdo a la Ley 253-12 se establece un impuesto del uno por ciento (1%) sobre el patrimonio inmobiliario total de las personas físicas.</t>
  </si>
  <si>
    <t>CUADRO 4.01</t>
  </si>
  <si>
    <t>CUADRO 4.02</t>
  </si>
  <si>
    <t>CUADRO 4.03</t>
  </si>
  <si>
    <t>CUADRO 4.04</t>
  </si>
  <si>
    <t>CUADRO 4.05</t>
  </si>
  <si>
    <t>CUADRO 4.06</t>
  </si>
  <si>
    <t>CUADRO 4.07</t>
  </si>
  <si>
    <t>CUADRO 4.08</t>
  </si>
  <si>
    <t>CUADRO 4.09</t>
  </si>
  <si>
    <t>Algunas partidas pueden presentar diferencias por las informaciones suministradas en las declaraciones de los contribuyentes.</t>
  </si>
  <si>
    <t>por efecto de la Ley 309-12 de Amnistía Tributaria.</t>
  </si>
  <si>
    <t>14/13</t>
  </si>
  <si>
    <t>A partir de la publicación de la Ley 253-12 la tasa de retención aumenta de 3% a 5%.</t>
  </si>
  <si>
    <t>09</t>
  </si>
  <si>
    <t>Impuesto a los Hidrocarburos.</t>
  </si>
  <si>
    <t xml:space="preserve">Anticipo Mensual Impuesto Sobre la Renta de Personas Físicas y Sucesiones Indivisas con                   </t>
  </si>
  <si>
    <t>Impuesto Selectivo a los Seguros (DSS).</t>
  </si>
  <si>
    <t>1era. cuota Impuesto al Patrimonio Inmobiliario (IPI).</t>
  </si>
  <si>
    <t>Anticipo Mensual Impuesto Sobre la Renta de Personas Físicas y Sucesiones Indivisas con actividades</t>
  </si>
  <si>
    <t>Declaración informativa de Operaciones efectuadas con partes Relacionadas (DIOR), con fecha de cierre 30 de septiembre.</t>
  </si>
  <si>
    <t>Impuesto sobre la Renta US$ (Minería).</t>
  </si>
  <si>
    <t>Participación sobre Utilidades Netas (PUN).</t>
  </si>
  <si>
    <t>Impuesto Míinimo Anual (IMA).</t>
  </si>
  <si>
    <t>Impuesto Regalías de Minerales.</t>
  </si>
  <si>
    <t>Declaración Jurada Informativa de Operaciones efectuadas con partes Relacionadas (DIOR), con fecha de cierre 31 de diciembre.</t>
  </si>
  <si>
    <t>2da. cuota Impuesto al Patrimonio Inmobiliario (IPI).</t>
  </si>
  <si>
    <t>12</t>
  </si>
  <si>
    <t>18</t>
  </si>
  <si>
    <t xml:space="preserve">         -Año 2012 actualizado a noviembre 2014.</t>
  </si>
  <si>
    <t xml:space="preserve"> Otros Ingresos</t>
  </si>
  <si>
    <t>1/ Este Anexo A1, corresponde al Balance General de los contribuyentes que pertenecen a estos sectores.</t>
  </si>
  <si>
    <t xml:space="preserve"> Beneficio o Pérdida Neta antes del Impuesto</t>
  </si>
  <si>
    <t xml:space="preserve">Bono Fideicomiso </t>
  </si>
  <si>
    <t xml:space="preserve">     ITBIS </t>
  </si>
  <si>
    <t>Nota: Estos montos son tomados de las declaraciones juradas presentadas por los contribuyentes.</t>
  </si>
  <si>
    <t xml:space="preserve">Nota: </t>
  </si>
  <si>
    <t>Nota: Tarjeta de Turismo incluye recaudación en Euro y en Dólares; Euros convertidos a Dólares.</t>
  </si>
  <si>
    <t>Nota: Incluyen Tasas, Recargos y Multas.</t>
  </si>
  <si>
    <t xml:space="preserve">Nota:  </t>
  </si>
  <si>
    <t xml:space="preserve"> Nota: La administración local Baní incluye colecturía de San José de Ocoa.</t>
  </si>
  <si>
    <t>Nota: La administración local Barahona incluye colecturías de Neyba, Pedernales y Jimaní.</t>
  </si>
  <si>
    <t>Nota: La administración local Boca Chica incluye estafeta de Caucedo.</t>
  </si>
  <si>
    <t xml:space="preserve">       VARIACIÓN</t>
  </si>
  <si>
    <t>Nota: La administración local Herrera incluye estafeta del Canódromo.</t>
  </si>
  <si>
    <t>Nota: A partir del año 2011, la Administración local La Fe pasa a llamarse Los Próceres.</t>
  </si>
  <si>
    <t>Nota: Adminitración Local creada en el año 2011.</t>
  </si>
  <si>
    <t>Nota: La administración local Montecristi incluye colecturías de Dajabón y Villa Vásquez.</t>
  </si>
  <si>
    <t>Nota: Administración local creada en el año 2009 con los principales contribuyentes de la Administración Local Santiago.</t>
  </si>
  <si>
    <t>Nota: Incluye colecturía de Sosúa y estafeta Puerto Plata.</t>
  </si>
  <si>
    <t>Nota: Creada en el 2011, a partir de la división de la Administración Local Central.</t>
  </si>
  <si>
    <t>Nota: La administración local  incluye colecturía de Cotuí.</t>
  </si>
  <si>
    <t>Nota: La administración local San Juan incluye colecturías de Elías Piña y Las Matas de Farfán.</t>
  </si>
  <si>
    <t>Nota: La administración local Valverde Mao incluye colecturía de Santiago Rodríguez.</t>
  </si>
  <si>
    <t>Nota: La administración local Villa Mella incluye colecturía de Monte Plata y estafeta Villa Mella.</t>
  </si>
  <si>
    <t>Nota: Incluye recargos y multas;</t>
  </si>
  <si>
    <t>Nota: La recaudación de este impuesto se refiere a negocios de único dueño y profesionales liberales.</t>
  </si>
  <si>
    <t xml:space="preserve">a/ Año 2012 incluye un monto de RD$12,233.3 millones correspondiente a ganancia de capital por la venta de acciones de Cervecería Nacional Dominicana. </t>
  </si>
  <si>
    <t xml:space="preserve">Nota: Retenciones incluye Renta de los Salarios, Prestación de Ss. Generales, Premios (Ley 11-92 y 139-11), Retención S/Premios Bancas de Lotería y Deportivas, </t>
  </si>
  <si>
    <t>Nota: A partir del año 2011 se incluye la Retención Sobre Premios Bancas de Lotería y Deportivas, Ley 139-11.</t>
  </si>
  <si>
    <t>Nota: Se establece un 10% por concepto de alquiler de bienes muebles e inmuebles, Ley 288-04.</t>
  </si>
  <si>
    <t>provistos por personas físicas, no ejecutados en relación de dependencias.</t>
  </si>
  <si>
    <t xml:space="preserve">Nota: Ley 11-92 establece 10% sobre los honorarios, comisiones y demás remuneraciones y pagos por las prestación de servicios en general, </t>
  </si>
  <si>
    <t>Nota: A partir de la publicación de la Ley 253-12 se efectuará un pago único y definitivo del 10% del monto de los intereses.</t>
  </si>
  <si>
    <t>Nota: Este impuesto fue modificado por la Ley 288-04, 145-02, 557-05 y 253-12.</t>
  </si>
  <si>
    <t>Nota: Ley 253-12 establece la tasa del impuesto de uno por ciento (1%) anual, calculado sobre el monto de los activos imponibles.</t>
  </si>
  <si>
    <t>Nota: A partir de la publicación de la Ley 253-12 se aplica una tasa reducida de 6.5% ad-valorem al avtur.</t>
  </si>
  <si>
    <t>Nota: Este impuesto aplica a partir de la segunda semana de enero 2010. Anteriormente lo administraba Tesorería Nacional.</t>
  </si>
  <si>
    <t>Con la Ley 253-12 se incluye como servicio gravado televisión por cable.</t>
  </si>
  <si>
    <t>Nota: Vehículos de Motor incluye recaudación de marbetes, chapas, traspasos, duplicados de matrículas y cambio/renovación de Placas.</t>
  </si>
  <si>
    <t>Nota: Este impuesto aplica a partir de noviembre 2004, Ley 288-04. La tasa aplicable es de un 10%.</t>
  </si>
  <si>
    <t>Nota: Este Impuesto incluye Salida de Pasajeros y Tarjetas de Turismo.</t>
  </si>
  <si>
    <t xml:space="preserve"> Ingresos por Salarios</t>
  </si>
  <si>
    <t xml:space="preserve"> Ingresos por Alquileres</t>
  </si>
  <si>
    <t xml:space="preserve"> Honorarios por Servicios Profesionales</t>
  </si>
  <si>
    <t xml:space="preserve"> Intereses</t>
  </si>
  <si>
    <t xml:space="preserve"> Inventario Inicial</t>
  </si>
  <si>
    <t xml:space="preserve"> Ventas</t>
  </si>
  <si>
    <t>Total Ingresos Brutos</t>
  </si>
  <si>
    <t xml:space="preserve"> Inventario Final</t>
  </si>
  <si>
    <t xml:space="preserve"> Total Costo de Ventas</t>
  </si>
  <si>
    <t xml:space="preserve"> Facturas de Energía Eléctrica</t>
  </si>
  <si>
    <t xml:space="preserve"> Facturas Telefónicas (teléfonos fijos y móviles)</t>
  </si>
  <si>
    <t xml:space="preserve"> Pagos de Alquiler</t>
  </si>
  <si>
    <t xml:space="preserve"> Combustible</t>
  </si>
  <si>
    <t xml:space="preserve"> Pagos de Intereses y/o Cargos Bancarios</t>
  </si>
  <si>
    <t xml:space="preserve"> Sueldos Pagados a Empleados</t>
  </si>
  <si>
    <t>Otros Gastos</t>
  </si>
  <si>
    <t xml:space="preserve"> Total Gastos</t>
  </si>
  <si>
    <t xml:space="preserve"> Ingresos Netos</t>
  </si>
  <si>
    <t xml:space="preserve"> Ingresos Netos positivos</t>
  </si>
  <si>
    <t xml:space="preserve"> Ingresos Netos negativos</t>
  </si>
  <si>
    <t xml:space="preserve"> Pérdidas o Gastos no admitidos</t>
  </si>
  <si>
    <t xml:space="preserve"> Ganancias de Capital</t>
  </si>
  <si>
    <t xml:space="preserve"> Ingresos Exentos</t>
  </si>
  <si>
    <t xml:space="preserve"> Renta Neta</t>
  </si>
  <si>
    <t xml:space="preserve"> Renta Neta positiva</t>
  </si>
  <si>
    <t xml:space="preserve"> Renta Neta negativa</t>
  </si>
  <si>
    <t xml:space="preserve"> Exención Contributiva</t>
  </si>
  <si>
    <t xml:space="preserve"> Exención Gastos en educación</t>
  </si>
  <si>
    <t xml:space="preserve"> Renta Neta Imponible antes pérdida</t>
  </si>
  <si>
    <t xml:space="preserve"> Pérdidas años anteriores que se compensan</t>
  </si>
  <si>
    <t xml:space="preserve"> Renta Neta Imponible después pérdida</t>
  </si>
  <si>
    <t xml:space="preserve"> Impuesto Liquidado</t>
  </si>
  <si>
    <t xml:space="preserve"> Anticipos Pagados</t>
  </si>
  <si>
    <t xml:space="preserve"> Retenciones</t>
  </si>
  <si>
    <t xml:space="preserve"> Otros Pagos</t>
  </si>
  <si>
    <t xml:space="preserve"> Saldo a Favor del Ejercicio Anterior</t>
  </si>
  <si>
    <t xml:space="preserve"> Diferencia a Pagar</t>
  </si>
  <si>
    <t xml:space="preserve"> Saldo a Favor</t>
  </si>
  <si>
    <t xml:space="preserve"> Mora en Declaración Tardía</t>
  </si>
  <si>
    <t xml:space="preserve"> Mora por anticipos no pagados</t>
  </si>
  <si>
    <t xml:space="preserve"> Interés Indemnizatorio</t>
  </si>
  <si>
    <t xml:space="preserve"> Interés Indemnizatorio por anticipos no pagados</t>
  </si>
  <si>
    <t xml:space="preserve"> Otras Sanciones</t>
  </si>
  <si>
    <t xml:space="preserve"> Total a Pagar</t>
  </si>
  <si>
    <t>Exceso de depreciación</t>
  </si>
  <si>
    <t>*Beneficio Neto antes del Impuesto</t>
  </si>
  <si>
    <t>Exceso Provisión Ctas. Incobrables</t>
  </si>
  <si>
    <t>Pérdida Capital no compensada en ejercicio anterior</t>
  </si>
  <si>
    <t>Diferencia Cambiaria</t>
  </si>
  <si>
    <t>Deficiencia de Depreciación</t>
  </si>
  <si>
    <t>Total Ajustes Fiscales</t>
  </si>
  <si>
    <t>Renta Neta Imponible antes Pérdida (-)</t>
  </si>
  <si>
    <t>Pérdidas años anteriores que se compensan</t>
  </si>
  <si>
    <t>Deducción por Inversión (Ley 392-07)</t>
  </si>
  <si>
    <t>Anticipos Pagados</t>
  </si>
  <si>
    <t>Retenciones Entidades Estado</t>
  </si>
  <si>
    <t>Compens. autoriz y otros pagos</t>
  </si>
  <si>
    <t>Saldo Favor ejercicio anterior</t>
  </si>
  <si>
    <t>Diferencia a Pagar</t>
  </si>
  <si>
    <t>Saldo a Favor</t>
  </si>
  <si>
    <t>Interés Indemnizatorio en Declaración Tardía</t>
  </si>
  <si>
    <t>Total a Pagar</t>
  </si>
  <si>
    <t>Ingresos Brutos sujetos al pago de Anticipos</t>
  </si>
  <si>
    <t>Impuestos no deducibles</t>
  </si>
  <si>
    <t>Ajustes por Fiscalización de ejercicios anteriores</t>
  </si>
  <si>
    <t>Exceso Donaciones Instituciones Bien Público</t>
  </si>
  <si>
    <t>Ajustes positivos por Reembolsos</t>
  </si>
  <si>
    <t>Ajustes de precios de transferencia</t>
  </si>
  <si>
    <t>Otros ajustes Positivos</t>
  </si>
  <si>
    <t xml:space="preserve">Exención Ley de Incentivos </t>
  </si>
  <si>
    <t>Dividendos Ganados otras Cías.</t>
  </si>
  <si>
    <t>Otros ajustes negativos</t>
  </si>
  <si>
    <t>Ajustes de Inventario</t>
  </si>
  <si>
    <t>Renta Neta Impuesto antes Pérdida</t>
  </si>
  <si>
    <t>Renta Neta Imponible antes Pérdida (+)</t>
  </si>
  <si>
    <t>Renta Neta Imp después Pérdida y la Ley 392-07</t>
  </si>
  <si>
    <t>Renta Neta Imponible después Pérdida (+)</t>
  </si>
  <si>
    <t>Renta Neta Imponible después Pérdida (-)</t>
  </si>
  <si>
    <t xml:space="preserve">Reta Neta Imponible después de la Pérdida y Ley 392-07 </t>
  </si>
  <si>
    <t>Reta Neta Imponible después Pérdida y Ley 392-07 (+)</t>
  </si>
  <si>
    <t>Reta Neta Imponible después Pérdida y Ley 392-07 (-)</t>
  </si>
  <si>
    <t>Impuesto Liquidado</t>
  </si>
  <si>
    <t>Crédito Dividendos Retenidos</t>
  </si>
  <si>
    <t>Crédito por inversión</t>
  </si>
  <si>
    <t>Crédito fiscal transferible</t>
  </si>
  <si>
    <t>Mora por Declaración Tardía</t>
  </si>
  <si>
    <t>Mora en Pagos Anticipos</t>
  </si>
  <si>
    <t>Total Recargos</t>
  </si>
  <si>
    <t>Sanciones</t>
  </si>
  <si>
    <t>Interés Indemnizatorio sobre Anticipos</t>
  </si>
  <si>
    <t>Nuevo Saldo a Favor ajustado</t>
  </si>
  <si>
    <t>Ingresos Brutos</t>
  </si>
  <si>
    <t>Cuentas por Cobrar a Clientes</t>
  </si>
  <si>
    <t>Otras Cuentas por Cobrar</t>
  </si>
  <si>
    <t>Inventario</t>
  </si>
  <si>
    <t>Mercancías en Tránsito</t>
  </si>
  <si>
    <t>Gastos pagados por Adelantado</t>
  </si>
  <si>
    <t>Otros Activos Corrientes</t>
  </si>
  <si>
    <t>Dividendos a cuenta a Cta. entregados en el Ejercicio</t>
  </si>
  <si>
    <t>Activos Fijos</t>
  </si>
  <si>
    <t>Edificaciones (Categoría 1)</t>
  </si>
  <si>
    <t>Edificaciones De Explotaciones Agropecuarias (Cat. 1)</t>
  </si>
  <si>
    <t>Automóviles Y Equipos (Cat. 2)</t>
  </si>
  <si>
    <t>Otros Activos Fijos Depreciables (Cat. 3)</t>
  </si>
  <si>
    <t>Otros Activos Fijos no Depreciables. (Inc. Terrenos)</t>
  </si>
  <si>
    <t>Otros Activos Fijos no Depreciables (Inc.Terrenos Rural)</t>
  </si>
  <si>
    <t>Revaluación de Activos</t>
  </si>
  <si>
    <t>Inversiones</t>
  </si>
  <si>
    <t>Depósitos</t>
  </si>
  <si>
    <t>Acciones</t>
  </si>
  <si>
    <t>Otras Inversiones</t>
  </si>
  <si>
    <t>Otros Activos</t>
  </si>
  <si>
    <t>Otros Activos no Amortizables</t>
  </si>
  <si>
    <t>Impuestos Sobre la Renta diferido o anticipado</t>
  </si>
  <si>
    <t>Otros Activos Amortizables</t>
  </si>
  <si>
    <t>Provisiones Riesgos Y Gastos</t>
  </si>
  <si>
    <t>Depreciación Acumulada Activos Fijos (Cat. 1)</t>
  </si>
  <si>
    <t>Depreciación Acum. Activos Fijos Edific. Agrop. (Cat. 1)</t>
  </si>
  <si>
    <t>Depreciación Acumulada Activos Fijos (Cat. 2)</t>
  </si>
  <si>
    <t>Depreciación Acumulada Activos Fijos (Cat. 3)</t>
  </si>
  <si>
    <t>Para Cuentas Incobrables</t>
  </si>
  <si>
    <t>Otras Provisiones</t>
  </si>
  <si>
    <t>Total Activos</t>
  </si>
  <si>
    <t>Acreedores A Corto Plazo</t>
  </si>
  <si>
    <t>Préstamos</t>
  </si>
  <si>
    <t>Cuentas Por Pagar</t>
  </si>
  <si>
    <t>Impuestos Por Pagar</t>
  </si>
  <si>
    <t>Otras Cuentas</t>
  </si>
  <si>
    <t>Cobros Anticipados</t>
  </si>
  <si>
    <t>Acreedores a Largo Plazo</t>
  </si>
  <si>
    <t>Préstamos Hipotecarios</t>
  </si>
  <si>
    <t>Préstamos Comerciales</t>
  </si>
  <si>
    <t>Préstamos comerciales con instituciones financieras del exterior</t>
  </si>
  <si>
    <t xml:space="preserve">Préstamos con entidades relacionadas locales </t>
  </si>
  <si>
    <t xml:space="preserve">Préstamos con entidades relacionadas del exterior </t>
  </si>
  <si>
    <t>Otros Pasivos</t>
  </si>
  <si>
    <t>Patrimonio</t>
  </si>
  <si>
    <t>Capital Suscrito Y Pagado</t>
  </si>
  <si>
    <t>Reservas</t>
  </si>
  <si>
    <t>Beneficio (Pérdida) de ejercicios anteriores</t>
  </si>
  <si>
    <t>Beneficio (Pérdida) del ejercicio actual</t>
  </si>
  <si>
    <t>Total Pasivos Y Patrimonio</t>
  </si>
  <si>
    <t>DISPONIBILIDADES</t>
  </si>
  <si>
    <t>CARTERAS DE CRÉDITOS</t>
  </si>
  <si>
    <t>INVERSIONES</t>
  </si>
  <si>
    <t>CUENTAS A RECIBIR</t>
  </si>
  <si>
    <t xml:space="preserve"> ACTIVOS FIJOS</t>
  </si>
  <si>
    <t>Automóviles y Equipo (Categoría 2)</t>
  </si>
  <si>
    <t>Otros Activos Fijos Depreciables (Categoría 3)</t>
  </si>
  <si>
    <t>Otros Act Fijos no Depreciables (Incluye Terrenos)</t>
  </si>
  <si>
    <t>RENDIMIENTOS POR COBRAR</t>
  </si>
  <si>
    <t>Por Cartera de Créditos</t>
  </si>
  <si>
    <t>Otras</t>
  </si>
  <si>
    <t>OTROS ACTIVOS</t>
  </si>
  <si>
    <t>Pagos Anticipados</t>
  </si>
  <si>
    <t>Impuesto Sobre La Renta Diferido</t>
  </si>
  <si>
    <t>Bienes Diversos</t>
  </si>
  <si>
    <t>Partidas para Imputar</t>
  </si>
  <si>
    <t>PROVISIONES PARA RIESGOS Y GASTOS</t>
  </si>
  <si>
    <t>Depreciación Acumulada Activos Fijos (Cat 1)</t>
  </si>
  <si>
    <t>Depreciación Acumulada Activos Fijos (Cat 2)</t>
  </si>
  <si>
    <t>Depreciación Acumulada Activos Fijos (Cat 3)</t>
  </si>
  <si>
    <t>Provisión para Cartera Créditos</t>
  </si>
  <si>
    <t>Provisión para Inversiones</t>
  </si>
  <si>
    <t>Provisión para Activos Fijos</t>
  </si>
  <si>
    <t>Provisión para Otros Activos</t>
  </si>
  <si>
    <t>TOTAL ACTIVOS</t>
  </si>
  <si>
    <t>PASIVOS Y PATRIMONIO</t>
  </si>
  <si>
    <t>Depósitos al Público</t>
  </si>
  <si>
    <t>Depósitos a la Vista</t>
  </si>
  <si>
    <t>Depósitos de Ahorro</t>
  </si>
  <si>
    <t>Depósitos a Plazo</t>
  </si>
  <si>
    <t>VALORES EN CIRCULACIÓN</t>
  </si>
  <si>
    <t>Bonos</t>
  </si>
  <si>
    <t>Cédulas Hipotecarias</t>
  </si>
  <si>
    <t>Certificados Financieros</t>
  </si>
  <si>
    <t>Otros Valores en Circulación</t>
  </si>
  <si>
    <t>FINANCIAMIENTOS OBTENIDOS</t>
  </si>
  <si>
    <t>Con instituciones financieras locales</t>
  </si>
  <si>
    <t>Con instituciones financieras del exterior</t>
  </si>
  <si>
    <t xml:space="preserve"> OBLIGACIONES FINANCIERAS</t>
  </si>
  <si>
    <t>ACREEDORES Y PROVISIONES DIVERSOS</t>
  </si>
  <si>
    <t>Acreedores Diversos</t>
  </si>
  <si>
    <t>Provisiones para Contingencias</t>
  </si>
  <si>
    <t>Cargos por Pagar</t>
  </si>
  <si>
    <t>OTROS PASIVOS</t>
  </si>
  <si>
    <t>Impuesto Sobre Renta Diferido</t>
  </si>
  <si>
    <t>Otros Créditos Diferidos</t>
  </si>
  <si>
    <t>OBLIGACIONES SUBORDINADAS</t>
  </si>
  <si>
    <t>PATRIMONIO</t>
  </si>
  <si>
    <t>Capital En Circulación</t>
  </si>
  <si>
    <t>Otros aportes Patrim. no Capitalizados</t>
  </si>
  <si>
    <t>Reservas Patrimoniales</t>
  </si>
  <si>
    <t>Beneficio (Pérdida) de Ejercicios Anteriores</t>
  </si>
  <si>
    <t>Beneficio (Pérdida) del Ejercicio Actual</t>
  </si>
  <si>
    <t>TOTAL PASIVO Y PATRIMONIO</t>
  </si>
  <si>
    <t>Por Inversiones</t>
  </si>
  <si>
    <t>Por Disponibilidades</t>
  </si>
  <si>
    <t>Otros Cargos Diferidos</t>
  </si>
  <si>
    <t>Bienes Diferidos en Recuperación de Créditos</t>
  </si>
  <si>
    <t>Deudores por Aceptaciones</t>
  </si>
  <si>
    <t>Intereses y Comisiones Devengados no Cobrados</t>
  </si>
  <si>
    <t>Reserva Legal Bancaria</t>
  </si>
  <si>
    <t>FONDOS EN ADMINISTRACIÓN</t>
  </si>
  <si>
    <t>Inversión de las Reservas</t>
  </si>
  <si>
    <t>Caja y Bancos</t>
  </si>
  <si>
    <t>Caja General</t>
  </si>
  <si>
    <t>Cuentas Corrientes</t>
  </si>
  <si>
    <t>Cuentas de Ahorro</t>
  </si>
  <si>
    <t>Cuentas y Documentos por Cobrar</t>
  </si>
  <si>
    <t>Primas, Cuentas y Documentos Por Cobrar</t>
  </si>
  <si>
    <t>Deudores por Reaseguros</t>
  </si>
  <si>
    <t>Gastos Pagados por Adelantado y Cobros Difer.</t>
  </si>
  <si>
    <t>Automóviles y Equipos (Cat. 2)</t>
  </si>
  <si>
    <t>Otros Act. Fijos Depreciables (Cat .3)</t>
  </si>
  <si>
    <t>Otros Act. Fijos no Depreciables (Cat. 4)</t>
  </si>
  <si>
    <t>Impuesto Sobre la Renta Diferido o anterior</t>
  </si>
  <si>
    <t>Provisiones para Riesgos y Gastos</t>
  </si>
  <si>
    <t>Deprec. Acumulada Activos Fijos (Cat. 1)</t>
  </si>
  <si>
    <t>Deprec. Acumulada Activos Fijos (Cat. 2)</t>
  </si>
  <si>
    <t>Deprec. Acumulada Activos Fijos (Cat. 3)</t>
  </si>
  <si>
    <t>Reservas Tec. Matemáticas Específicas</t>
  </si>
  <si>
    <t>Reservas Matemáticas</t>
  </si>
  <si>
    <t>Reservas Primas no Devengadas</t>
  </si>
  <si>
    <t>Reservas Específicas</t>
  </si>
  <si>
    <t>Obligaciones por Reaseguros</t>
  </si>
  <si>
    <t>Intermediarios de Seguros</t>
  </si>
  <si>
    <t>Comisiones Sobre Primas no Devengadas</t>
  </si>
  <si>
    <t>Cuentas y Documentos por Pagar</t>
  </si>
  <si>
    <t>Con entidades relacionadas locales</t>
  </si>
  <si>
    <t>Con entidades relacionadas del exterior</t>
  </si>
  <si>
    <t>Acumulaciones por Pagar</t>
  </si>
  <si>
    <t>Pagos Recibidos por Adelantado</t>
  </si>
  <si>
    <t>Capital Suscrito y Pagado</t>
  </si>
  <si>
    <t>Revaluación de Activos/Resultados Inflación</t>
  </si>
  <si>
    <t>Beneficio (Pérdida) del Ejercicio Anterior</t>
  </si>
  <si>
    <t>Total Pasivos y Patrimonio</t>
  </si>
  <si>
    <t>Ingresos de Operaciones Netos</t>
  </si>
  <si>
    <t>Otros Ingresos</t>
  </si>
  <si>
    <t>Devoluciones S/Venta</t>
  </si>
  <si>
    <t>Descuento S/Venta</t>
  </si>
  <si>
    <t>Ingresos Financieros</t>
  </si>
  <si>
    <t>Por Dividendos</t>
  </si>
  <si>
    <t>Por Préstamos</t>
  </si>
  <si>
    <t>Otros Ingresos Financieros</t>
  </si>
  <si>
    <t>Ingresos Extraordinarios</t>
  </si>
  <si>
    <t>Por Ventas de Activos Depreciables</t>
  </si>
  <si>
    <t>Por Ventas de Bienes de Capital</t>
  </si>
  <si>
    <t>Por Diferencias Positivas Cambiarias</t>
  </si>
  <si>
    <t>Ingresos Correspondientes a Otros Ejercicios</t>
  </si>
  <si>
    <t>Otros Ingresos Extraordinarios</t>
  </si>
  <si>
    <t>Costo y Gastos de Operaciones</t>
  </si>
  <si>
    <t>Gastos de Personal</t>
  </si>
  <si>
    <t>Sueldos y Salarios</t>
  </si>
  <si>
    <t>Retribuciones Complementarias</t>
  </si>
  <si>
    <t>Seguros</t>
  </si>
  <si>
    <t>Otros Seguros</t>
  </si>
  <si>
    <t>Aportación Seguridad Social</t>
  </si>
  <si>
    <t>Aporte Infotep</t>
  </si>
  <si>
    <t>Otros Gastos de Personal</t>
  </si>
  <si>
    <t>Gastos por Trabajos, Suministros y Servicios</t>
  </si>
  <si>
    <t>Honorarios Por Servicios Profesionales (Personas Físicas)</t>
  </si>
  <si>
    <t>Honorarios Por Servicios Profesionales (Personas Jurídicas)</t>
  </si>
  <si>
    <t>Honorarios Por Servicios del Exterior (Ley 392-07)</t>
  </si>
  <si>
    <t>Honorarios por Servicios del Exterior(PF y PJ)</t>
  </si>
  <si>
    <t>Seguridad, Mensajería, Transportes y Otros Servicios PF</t>
  </si>
  <si>
    <t>Seguridad, Mensajería, Transportes y Otros Servicios PJ</t>
  </si>
  <si>
    <t>Otros Gastos Por Trabajos, Suministros y Servicios</t>
  </si>
  <si>
    <t>Arrendamientos</t>
  </si>
  <si>
    <t>De Inmuebles (a Personas Físicas)</t>
  </si>
  <si>
    <t>De Inmuebles (a Personas Jurídicas)</t>
  </si>
  <si>
    <t>Otros Arrendamientos</t>
  </si>
  <si>
    <t>Gastos de Activo Fijo</t>
  </si>
  <si>
    <t>Depreciación de Activos Fijos (Categoría 1)</t>
  </si>
  <si>
    <t>Depreciación de Activos Fijos (Categoría 2)</t>
  </si>
  <si>
    <t>Depreciación de Activos Fijos (Categoría 3)</t>
  </si>
  <si>
    <t>Reparaciones de Activos Fijos (Categoría 1)</t>
  </si>
  <si>
    <t>Reparaciones de Activos (Categoría 2 Y 3)</t>
  </si>
  <si>
    <t>Mantenimiento de los Activos Fijos</t>
  </si>
  <si>
    <t>Gastos de Representación</t>
  </si>
  <si>
    <t>Publicidad</t>
  </si>
  <si>
    <t>Viajes</t>
  </si>
  <si>
    <t>Donaciones</t>
  </si>
  <si>
    <t>Donaciones a Proindustria (Ley 392-07)</t>
  </si>
  <si>
    <t>Otros Gastos de Representación</t>
  </si>
  <si>
    <t>Promociones</t>
  </si>
  <si>
    <t>Otras Deducciones Admitidas</t>
  </si>
  <si>
    <t>Primas de Seguros</t>
  </si>
  <si>
    <t>Cuotas y otras Contribuciones</t>
  </si>
  <si>
    <t>Proporción ITBIS Pagado en Operaciones Exentas</t>
  </si>
  <si>
    <t>Destrucción de Inventario Autorizado por la DGII</t>
  </si>
  <si>
    <t>Gastos Financieros</t>
  </si>
  <si>
    <t>Por Préstamos con instituciones financieras locales</t>
  </si>
  <si>
    <t>Por Préstamos con Financieras</t>
  </si>
  <si>
    <t>Por Préstamos con entidades del exterior</t>
  </si>
  <si>
    <t>Por Préstamos con entidades relacionadas locales</t>
  </si>
  <si>
    <t>Por Préstamos con entidades relacionadas del exterior</t>
  </si>
  <si>
    <t>Por Préstamos con Personas Físicas</t>
  </si>
  <si>
    <t>Otros Gastos Financieros</t>
  </si>
  <si>
    <t>Gastos Extraordinarios</t>
  </si>
  <si>
    <t>Por Pérdidas en Ventas de Activos Depreciables</t>
  </si>
  <si>
    <t>Por Pérdidas en Ventas de Bienes de Capital</t>
  </si>
  <si>
    <t>Cuentas Incobrables</t>
  </si>
  <si>
    <t>Por Diferencias Negativas Cambiarias</t>
  </si>
  <si>
    <t>Provisión de Inventario</t>
  </si>
  <si>
    <t>Beneficio (Pérdida) del Ejercicio antes de ISR</t>
  </si>
  <si>
    <t>Primas</t>
  </si>
  <si>
    <t>Suscritas</t>
  </si>
  <si>
    <t>Cedidas</t>
  </si>
  <si>
    <t>No Devengadas</t>
  </si>
  <si>
    <t>Comisiones</t>
  </si>
  <si>
    <t>Recibidas por Reaseguros</t>
  </si>
  <si>
    <t>Adicionales o de Contingencias</t>
  </si>
  <si>
    <t>Productos de Inversiones y Fianzas de Garantía</t>
  </si>
  <si>
    <t>Por Inversiones Financieras</t>
  </si>
  <si>
    <t>Intereses percibidos por inv. financieras en inst. Financieras no reguladas por las autoridades monetarias</t>
  </si>
  <si>
    <t>Por Beneficio en Ventas de Activos Depreciables</t>
  </si>
  <si>
    <t>Por Beneficio en Ventas de Bienes de Capital</t>
  </si>
  <si>
    <t>Ingresos correspondientes a otros Ejercicios</t>
  </si>
  <si>
    <t>Ingresos por salvamento</t>
  </si>
  <si>
    <t>Total Ingresos</t>
  </si>
  <si>
    <t>Reclamaciones</t>
  </si>
  <si>
    <t>Reclamaciones Pagadas</t>
  </si>
  <si>
    <t>Reclamaciones Acumuladas</t>
  </si>
  <si>
    <t>A cargo de Reaseguradoras</t>
  </si>
  <si>
    <t>Comisiones Pagadas</t>
  </si>
  <si>
    <t>Generales y Administrativos</t>
  </si>
  <si>
    <t>Aportaciones Planes de Pensiones</t>
  </si>
  <si>
    <t>Honorarios por Serv. del Exterior</t>
  </si>
  <si>
    <t>Honorarios por Servicios Profesionales</t>
  </si>
  <si>
    <t>Seguridad, Mensajería, Transp. y otros Servicios</t>
  </si>
  <si>
    <t>Relaciones Públicas</t>
  </si>
  <si>
    <t>Gastos De Activos Fijos</t>
  </si>
  <si>
    <t>Depreciación Act. Fijos (Cat. 2)</t>
  </si>
  <si>
    <t>Depreciación Act. Fijos (Cat. 1)</t>
  </si>
  <si>
    <t>Depreciación Act. Fijos (Cat. 3)</t>
  </si>
  <si>
    <t>Reparación Act. Fijos (Cat. 1)</t>
  </si>
  <si>
    <t>Mantenimiento Activos Fijos</t>
  </si>
  <si>
    <t>Pérdidas en Venta de Activos Depreciables</t>
  </si>
  <si>
    <t>Por préstamos con entidades del exterior</t>
  </si>
  <si>
    <t>Por préstamos con entidades relacionadas locales</t>
  </si>
  <si>
    <t>Por préstamos con entidades relacionadas del exterior</t>
  </si>
  <si>
    <t>Por ret. de impuesto a la emisión de cheques y pagos por transf. elect. (.0015)</t>
  </si>
  <si>
    <t>Otros gastos financieros</t>
  </si>
  <si>
    <t>Gastos extraordinarios</t>
  </si>
  <si>
    <t>Pérdida en Bienes de Capital</t>
  </si>
  <si>
    <t>Pérdida en venta de Activos Depreciables</t>
  </si>
  <si>
    <t>Intereses y Comisión por Operaciones de Créditos</t>
  </si>
  <si>
    <t>Intereses Cobrados por Inversiones</t>
  </si>
  <si>
    <t>Intereses cobrados por Inversiones en otras entidades</t>
  </si>
  <si>
    <t>Otros Ingresos Operacionales</t>
  </si>
  <si>
    <t>Por Cuentas a Recibir</t>
  </si>
  <si>
    <t>Comisiones por Servicios</t>
  </si>
  <si>
    <t>Por Cambio de Divisas</t>
  </si>
  <si>
    <t>Diversos</t>
  </si>
  <si>
    <t>Ingresos no Operacionales</t>
  </si>
  <si>
    <t>Recuperación de Activos Castigados</t>
  </si>
  <si>
    <t>Disminución de Provisiones Act. Riesgosos</t>
  </si>
  <si>
    <t>Por Inversiones No Financieras</t>
  </si>
  <si>
    <t>Ingresos Ejercicios Anteriores</t>
  </si>
  <si>
    <t>Total de Ingresos</t>
  </si>
  <si>
    <t>Suedos y Salarios</t>
  </si>
  <si>
    <t>Aportes Planes de Pensiones</t>
  </si>
  <si>
    <t>Otros Gastos Operacionales</t>
  </si>
  <si>
    <t>Por Obligaciones Financieras</t>
  </si>
  <si>
    <t>Por Acreedores y Provisiones Diversas</t>
  </si>
  <si>
    <t>Intereses de Captaciones</t>
  </si>
  <si>
    <t>Intereses y Comisiones por Financ. Obtenido</t>
  </si>
  <si>
    <t>Gastos Trabajos Suministros Y Ss</t>
  </si>
  <si>
    <t>Honorarios Ss Profesionales (Personas Físicas)</t>
  </si>
  <si>
    <t>Honorarios Ss Profesionales (Personas Jurídicas)</t>
  </si>
  <si>
    <t>Honor. Ss Profesionales (Personas Físicas y Morales)</t>
  </si>
  <si>
    <t>Seguridad, Mensajería, Transp. y Otros Ss (PF)</t>
  </si>
  <si>
    <t>Seguridad, Mensajería, Transp. y Otros Ss (PJ)</t>
  </si>
  <si>
    <t>De Inmuebles (A Personas Físicas)</t>
  </si>
  <si>
    <t>De Inmuebles (A Personas Jurídicas)</t>
  </si>
  <si>
    <t>Gastos de Activos Fijos</t>
  </si>
  <si>
    <t>Depreciación de Act. Fijos (Cat. 1)</t>
  </si>
  <si>
    <t>Depreciación de Act. Fijos (Cat. 2)</t>
  </si>
  <si>
    <t>Depreciación de Act. Fijos (Cat. 3)</t>
  </si>
  <si>
    <t>Reparaciones Act. Fijos (Cat. 1)</t>
  </si>
  <si>
    <t>Reparaciones Act. Fijos (Cat. 2 y 3)</t>
  </si>
  <si>
    <t>Mantenimiento de Activos Fijos</t>
  </si>
  <si>
    <t>Gastos de Representacion</t>
  </si>
  <si>
    <t>Por Provisiones Activos Riesgosos</t>
  </si>
  <si>
    <t>Por Inversiones no Financieras</t>
  </si>
  <si>
    <t>Por Bienes Recibidos en Recuperación de Cred.</t>
  </si>
  <si>
    <t>Por Pérdida en Venta de Activos Depreciables</t>
  </si>
  <si>
    <t>Por Pérdida en Venta de Bienes de Capital</t>
  </si>
  <si>
    <t>Gastos Ejercicios Anteriores</t>
  </si>
  <si>
    <t>Por Bienes Diversos</t>
  </si>
  <si>
    <t>Otros Gastos Extraordinarios</t>
  </si>
  <si>
    <t>Ingresos por Operaciones Netas</t>
  </si>
  <si>
    <t>Ingresos paquetes Todo Incluido</t>
  </si>
  <si>
    <t>Habitaciones</t>
  </si>
  <si>
    <t>Alimentos y Bebidas</t>
  </si>
  <si>
    <t>Departamento de Teléfono</t>
  </si>
  <si>
    <t>Departamento Menores, Alquileres y otros Ingresos</t>
  </si>
  <si>
    <t>Por Inversiones Diversas</t>
  </si>
  <si>
    <t>Nota: Año 2006 a 2009 actualizado a julio 2011.</t>
  </si>
  <si>
    <t>Por Beneficio en Ventas Activos Depreciables</t>
  </si>
  <si>
    <t>Costo De Venta</t>
  </si>
  <si>
    <t>Aportación Planes de Pensiones</t>
  </si>
  <si>
    <t>Gastos Por Trabajos, Sumininistros y Servicios</t>
  </si>
  <si>
    <t>Honorarios por Ss. Profesionales (Pers. Físicas)</t>
  </si>
  <si>
    <t>Honorarios por Ss. Profesionales (Pers. Jurídicas)</t>
  </si>
  <si>
    <t>Honorarios por servicios del exterior</t>
  </si>
  <si>
    <t>Seguridad, Mensajería, Transportes y Otros Ss. (PF)</t>
  </si>
  <si>
    <t>Seguridad, Mensajería, Transportes y Otros Ss. (PJ)</t>
  </si>
  <si>
    <t>Otros Gastos por Trabajo, Suministros y Ss.</t>
  </si>
  <si>
    <t>Gastos De Representación</t>
  </si>
  <si>
    <t>Representaciones Públicas</t>
  </si>
  <si>
    <t>Por Préstamos con Bancos</t>
  </si>
  <si>
    <t>Por retenciones de impuestos a la emisión de cheques y transferencias</t>
  </si>
  <si>
    <t>Provisiones para Cuentas Incobrables</t>
  </si>
  <si>
    <t>Tarjetas de Turismo incluye recaudación en Euro, Euros convertidos a RD$.</t>
  </si>
  <si>
    <t>Año</t>
  </si>
  <si>
    <r>
      <t>CANTIDAD DE LITROS DE ALCOHOL ABSOLUTO DECLARADOS DE WHISKY</t>
    </r>
    <r>
      <rPr>
        <b/>
        <vertAlign val="superscript"/>
        <sz val="10"/>
        <color indexed="8"/>
        <rFont val="Trebuchet MS"/>
        <family val="2"/>
      </rPr>
      <t>1/</t>
    </r>
    <r>
      <rPr>
        <b/>
        <sz val="10"/>
        <color indexed="8"/>
        <rFont val="Trebuchet MS"/>
        <family val="2"/>
      </rPr>
      <t>, DGII</t>
    </r>
  </si>
  <si>
    <t>1/ Se refiere a la cantidad de alcohol puro que contiene cada litro vendido de Whisky.</t>
  </si>
  <si>
    <t>2/ Se refiere al período en que se realizaron las ventas de Whisky y no en la fecha en que fue declarada ante la DGII.</t>
  </si>
  <si>
    <t>Sólo incluye la cantidad gravada por el Impuesto Selectivo al Consumo. No incluye exportaciones ni importaciones.</t>
  </si>
  <si>
    <t xml:space="preserve">No se incluyen Otros Productos derivados del Alcohol, únicamente los declarados por concepto de Whisky. </t>
  </si>
  <si>
    <t>1/ Se refiere a la cantidad de alcohol puro que contiene cada litro vendido de Vodka.</t>
  </si>
  <si>
    <t>2/ Se refiere al período en que se realizaron las ventas de Vodka y no en la fecha en que fue declarada ante la DGII.</t>
  </si>
  <si>
    <t xml:space="preserve">No se incluyen Otros Productos derivados del Alcohol, únicamente los declarados por concepto de Vodka. </t>
  </si>
  <si>
    <r>
      <t>CANTIDAD DE LITROS DE ALCOHOL ABSOLUTO DECLARADOS DE VODKA</t>
    </r>
    <r>
      <rPr>
        <b/>
        <vertAlign val="superscript"/>
        <sz val="10"/>
        <color indexed="8"/>
        <rFont val="Trebuchet MS"/>
        <family val="2"/>
      </rPr>
      <t>1/</t>
    </r>
    <r>
      <rPr>
        <b/>
        <sz val="10"/>
        <color indexed="8"/>
        <rFont val="Trebuchet MS"/>
        <family val="2"/>
      </rPr>
      <t>, DGII</t>
    </r>
  </si>
  <si>
    <t>1/ Se refiere a la cantidad de alcohol puro que contiene cada litro vendido de vinos de uvas.</t>
  </si>
  <si>
    <t>2/ Se refiere al período en que se realizaron las ventas de vinos de uvas y no en la fecha en que fue declarada ante la DGII.</t>
  </si>
  <si>
    <r>
      <t>CANTIDAD DE LITROS DE ALCOHOL ABSOLUTO DECLARADOS DE VINOS DE UVAS</t>
    </r>
    <r>
      <rPr>
        <b/>
        <vertAlign val="superscript"/>
        <sz val="10"/>
        <color indexed="8"/>
        <rFont val="Trebuchet MS"/>
        <family val="2"/>
      </rPr>
      <t>1/</t>
    </r>
    <r>
      <rPr>
        <b/>
        <sz val="10"/>
        <color indexed="8"/>
        <rFont val="Trebuchet MS"/>
        <family val="2"/>
      </rPr>
      <t>, DGII</t>
    </r>
  </si>
  <si>
    <t>1/ Se refiere a la cantidad de alcohol puro que contiene cada litro vendido de Alcohol etílico sin desnaturalizar (mayor o igual a 80%).</t>
  </si>
  <si>
    <t>2/ Se refiere al período en que se realizaron las ventas de Alcohol etílico sin desnaturalizar (mayor o igual a 80%) y no en la fecha en que fue declarada ante la DGII.</t>
  </si>
  <si>
    <t>Sólo incluye cantidad gravada por el Impuesto Selectivo al Consumo. No incluye exportaciones ni importaciones.</t>
  </si>
  <si>
    <r>
      <rPr>
        <sz val="8"/>
        <rFont val="Trebuchet MS"/>
        <family val="2"/>
      </rPr>
      <t>Fuente</t>
    </r>
    <r>
      <rPr>
        <b/>
        <sz val="8"/>
        <rFont val="Trebuchet MS"/>
        <family val="2"/>
      </rPr>
      <t>:</t>
    </r>
    <r>
      <rPr>
        <sz val="8"/>
        <color indexed="8"/>
        <rFont val="Trebuchet MS"/>
        <family val="2"/>
      </rPr>
      <t xml:space="preserve"> Declaración Jurada y/o Pago del Impuesto Selectivo al Consumo (Formulario ISC-02) de los contribuyentes. </t>
    </r>
  </si>
  <si>
    <r>
      <t>Fuente:</t>
    </r>
    <r>
      <rPr>
        <sz val="8"/>
        <color indexed="8"/>
        <rFont val="Trebuchet MS"/>
        <family val="2"/>
      </rPr>
      <t xml:space="preserve"> Declaración Jurada y/o Pago del Impuesto Selectivo Al Consumo (Formulario ISC-02) de los contribuyentes. Los mismos pueden presentar cambios por rectificaciones que hacen los contribuyentes en sus declaraciones.</t>
    </r>
  </si>
  <si>
    <t>CUADRO 4.17</t>
  </si>
  <si>
    <t>CUADRO 4.18</t>
  </si>
  <si>
    <t>CUADRO 4.19</t>
  </si>
  <si>
    <t>Impuesto Sobre la Renta US$ (Minería).</t>
  </si>
  <si>
    <t>PARTICIPACIÓN DE LA RECAUDACIÓN DE LA DGII EN EL PRODUCTO INTERNO BRUTO</t>
  </si>
  <si>
    <t>2da. Cuota Impuesto Sobre  Activos Personas Físicas con Negocios de Único Dueño.</t>
  </si>
  <si>
    <t>Ira. Cuota Impuesto sobre los Activos de Personas Físicas con Negocios de Único Dueño.</t>
  </si>
  <si>
    <t>b/ Año 2013 incluye un monto de RD$2,772.1 millones por Amnistía Tributaria, Ley 309-12.</t>
  </si>
  <si>
    <t>Nota: No incluye la recaudación de Fondos de Terceros. Incluye la recaudación de la DGII, DGA y TN.</t>
  </si>
  <si>
    <t xml:space="preserve">     Impuesto Específico sobre Bancas de Apuestas</t>
  </si>
  <si>
    <t>Nota: La administración local El Seybo incluye colecturía de Hato Mayor.</t>
  </si>
  <si>
    <t>Nota: No incluyen Fondos de Terceros. Incluyen tasas, recargos y multas.</t>
  </si>
  <si>
    <t>Nota: Estos datos no incluyen Fondos de Terceros. Incluyen tasas, recargos y multas.</t>
  </si>
  <si>
    <t>Nota: La administración local La Vega Incluye colecturías de Jarabacoa y Constanza.</t>
  </si>
  <si>
    <t>Nota: La administración local San Cristóbal incluye estafeta de Haina.</t>
  </si>
  <si>
    <t>Nota: A partir del año 2004 incluye recaudación Actos Traslativos. Fue consolidado por la Ley 288-04. Este impuesto grava con 3% las transferencias inmobiliarias.</t>
  </si>
  <si>
    <t>c/ Año 2014 incluye un monto de RD$192.6 millones por Amnistía Tributaria, Ley 309-12 y RD15,529.7 por concepto de ganancia de capital.</t>
  </si>
  <si>
    <r>
      <t xml:space="preserve">2014 </t>
    </r>
    <r>
      <rPr>
        <b/>
        <vertAlign val="superscript"/>
        <sz val="10"/>
        <color indexed="9"/>
        <rFont val="Trebuchet MS"/>
        <family val="2"/>
      </rPr>
      <t>c/</t>
    </r>
  </si>
  <si>
    <r>
      <t xml:space="preserve">2013 </t>
    </r>
    <r>
      <rPr>
        <b/>
        <vertAlign val="superscript"/>
        <sz val="10"/>
        <color indexed="9"/>
        <rFont val="Trebuchet MS"/>
        <family val="2"/>
      </rPr>
      <t>b/</t>
    </r>
  </si>
  <si>
    <r>
      <t xml:space="preserve">2012 </t>
    </r>
    <r>
      <rPr>
        <b/>
        <vertAlign val="superscript"/>
        <sz val="10"/>
        <color indexed="9"/>
        <rFont val="Trebuchet MS"/>
        <family val="2"/>
      </rPr>
      <t>a/</t>
    </r>
  </si>
  <si>
    <t>Nota: Este impuesto aplica a partir del año 2006, Ley 557-05, pagará un impuesto de ad-valorem de 17% sobre el valor CIF de dicho vehículo.</t>
  </si>
  <si>
    <t>naturaleza, pagado por las entidades de intermediación financiera, así como los pagos realizados a través de transferencias electrónicas.</t>
  </si>
  <si>
    <r>
      <rPr>
        <sz val="8"/>
        <rFont val="Trebuchet MS"/>
        <family val="2"/>
      </rPr>
      <t>Fuente</t>
    </r>
    <r>
      <rPr>
        <b/>
        <sz val="8"/>
        <rFont val="Trebuchet MS"/>
        <family val="2"/>
      </rPr>
      <t>:</t>
    </r>
    <r>
      <rPr>
        <sz val="8"/>
        <color indexed="8"/>
        <rFont val="Trebuchet MS"/>
        <family val="2"/>
      </rPr>
      <t xml:space="preserve"> Declaración Jurada y/o Pago del Impuesto Selectivo Al Consumo (Formulario ISC-02) de los contribuyentes. Los mismos pueden presentar cambios por rectificaciones que hacen los contribuyentes en sus declaraciones.</t>
    </r>
  </si>
  <si>
    <t>CUADRO  1.05</t>
  </si>
  <si>
    <t>CUADRO 1.06</t>
  </si>
  <si>
    <t>CUADRO  1.09</t>
  </si>
  <si>
    <t>COMPARATIVO RECAUDACIÓN DE FONDOS ESPECIALES Y TERCEROS, SEGÚN CONCEPTOS</t>
  </si>
  <si>
    <t>COMPARATIVO RECAUDACIÓN DE LA DGII EN MONEDA EXTRANJERA, SEGÚN IMPUESTOS</t>
  </si>
  <si>
    <t>ELASTICIDAD INGRESO DE LA RECAUDACIÓN DE LA DGII RESPECTO AL PIB CORRIENTE, SEGÚN IMPUESTOS</t>
  </si>
  <si>
    <t>COMPARATIVO DE RECAUDACIÓN DE LA DGII, SEGÚN IMPUESTOS</t>
  </si>
  <si>
    <t>COMPARATIVO RECAUDACIÓN GERENCIA DE GRANDES CONTRIBUYENTES, SEGÚN IMPUESTOS</t>
  </si>
  <si>
    <t>RECAUDACIÓN IMPUESTO S/LA RENTA DE LAS PERSONAS FÍSICAS, SEGÚN MESES</t>
  </si>
  <si>
    <t>RECAUDACIÓN IMPUESTO S/LA RENTA DE LAS EMPRESAS, SEGÚN MESES</t>
  </si>
  <si>
    <t>RECAUDACIÓN DE LAS RETENCIONES DEL IMPUESTO SOBRE LA RENTA, SEGÚN MESES</t>
  </si>
  <si>
    <t>RECAUDACIÓN POR RETENCIÓN IMPUESTO SOBRE LA RENTA DE LOS SALARIOS, SEGÚN MESES</t>
  </si>
  <si>
    <t>RECAUDACIÓN POR RETENCIÓN IMPUESTO S/RENTA ORIGINADAS EN PRESTACIÓN DE SERVICIOS GENERALES, SEGÚN MESES</t>
  </si>
  <si>
    <t>RECAUDACIÓN POR RETENCIÓN IMPUESTO S/PREMIOS, SEGÚN MESES</t>
  </si>
  <si>
    <t>RECAUDACIÓN POR RETENCIÓN IMPUESTO S/RENTA PROVENIENTE DE ALQUILERES Y ARRENDAMIENTOS, SEGÚN MESES</t>
  </si>
  <si>
    <t>RECAUDACIÓN POR RETENCIÓN RETRIBUCIONES COMPLEMENTARIAS, SEGÚN MESES</t>
  </si>
  <si>
    <t>RECAUDACIÓN POR RETENCIÓN DE DIVIDENDOS, SEGÚN MESES</t>
  </si>
  <si>
    <t>RECAUDACIÓN POR RETENCIÓN INTERESES PAGADOS O ACREDITADOS EN EL EXTERIOR, SEGÚN MESES</t>
  </si>
  <si>
    <t>RECAUDACIÓN POR RETENCIÓN PROVISIÓN DE BIENES DEL ESTADO, SEGÚN MESES</t>
  </si>
  <si>
    <t>RECAUDACIÓN POR RETENCIÓN PAGOS AL EXTERIOR EN GENERAL, SEGÚN MESES</t>
  </si>
  <si>
    <t>RECAUDACIÓN POR OTRAS RETENCIONES,SEGÚN MESES</t>
  </si>
  <si>
    <t>RECAUDACIÓN CASINOS DE JUEGO, SEGÚN MESES</t>
  </si>
  <si>
    <t>RECAUDACIÓN OPERACIONES INMOBILIARIAS, SEGÚN MESES</t>
  </si>
  <si>
    <t>RECAUDACIÓN IMPUESTO AL PATRIMONIO INMOBILIARIO (IPI), SEGÚN MESES</t>
  </si>
  <si>
    <t>RECAUDACIÓN SUCESIONES Y DONACIONES, SEGÚN MESES</t>
  </si>
  <si>
    <t>RECAUDACIÓN IMPUESTO S/LOS ACTIVOS LEY 557-05, SEGÚN MESES</t>
  </si>
  <si>
    <t>RECAUDACIÓN IMPUESTO INSCRIPCIÓN DE VEHÍCULOS, SEGÚN MESES</t>
  </si>
  <si>
    <t>RECAUDACIÓN ITBIS, DE LA DGII, SEGÚN MESES</t>
  </si>
  <si>
    <t>RECAUDACIÓN DEL ITBIS, DE LA DGII, SEGÚN ACTIVIDAD ECONÓMICA</t>
  </si>
  <si>
    <t>RECAUDACIÓN SELECTIVOS ALCOHOLES Y CERVEZAS, DE LA DGII, SEGÚN MESES</t>
  </si>
  <si>
    <t>RECAUDACIÓN SELECTIVO TABACO MANUFACTURADO, SEGÚN MESES</t>
  </si>
  <si>
    <t>RECAUDACIÓN SELECTIVO HIDROCARBUROS 16% AD-VALOREM, SEGÚN MESES</t>
  </si>
  <si>
    <t>RECAUDACIÓN SELECTIVO HIDROCARBUROS ESPECÍFICO, SEGÚN MESES</t>
  </si>
  <si>
    <t>RECAUDACIÓN IMPUESTO S/CHEQUES Y TRANSFERENCIAS BANCARIAS, SEGÚN MESES</t>
  </si>
  <si>
    <t>RECAUDACIÓN IMPUESTO SELECTIVO S/TELECOMUNICACIONES, SEGÚN MESES</t>
  </si>
  <si>
    <r>
      <t>RECAUDACIÓN POR DERECHO DE CIRCULACIÓN DE VEHÍCULOS</t>
    </r>
    <r>
      <rPr>
        <b/>
        <vertAlign val="superscript"/>
        <sz val="10"/>
        <rFont val="Trebuchet MS"/>
        <family val="2"/>
      </rPr>
      <t xml:space="preserve"> </t>
    </r>
    <r>
      <rPr>
        <b/>
        <sz val="10"/>
        <rFont val="Trebuchet MS"/>
        <family val="2"/>
      </rPr>
      <t>DE MOTOR</t>
    </r>
    <r>
      <rPr>
        <b/>
        <sz val="10"/>
        <rFont val="Trebuchet MS"/>
        <family val="2"/>
      </rPr>
      <t>, SEGÚN MESES</t>
    </r>
  </si>
  <si>
    <t>REEMBOLSOS PAGADOS POR TIPOS DE IMPUESTO POR LA DGII, SEGÚN FECHA DEVOLUCIÓN</t>
  </si>
  <si>
    <r>
      <t>Mes</t>
    </r>
    <r>
      <rPr>
        <b/>
        <vertAlign val="superscript"/>
        <sz val="10"/>
        <color indexed="9"/>
        <rFont val="Trebuchet MS"/>
        <family val="2"/>
      </rPr>
      <t>2/</t>
    </r>
  </si>
  <si>
    <t>Cajas Y Bancos</t>
  </si>
  <si>
    <r>
      <t xml:space="preserve">Mes </t>
    </r>
    <r>
      <rPr>
        <b/>
        <vertAlign val="superscript"/>
        <sz val="10"/>
        <color indexed="9"/>
        <rFont val="Trebuchet MS"/>
        <family val="2"/>
      </rPr>
      <t>2/</t>
    </r>
  </si>
  <si>
    <t>RECAUDACIÓN POR AMNISTIA LEY 309-12, SEGÚN IMPUESTOS</t>
  </si>
  <si>
    <t xml:space="preserve"> Donaciones por instituciones internacionales</t>
  </si>
  <si>
    <t xml:space="preserve"> Donaciones del Estado</t>
  </si>
  <si>
    <t xml:space="preserve"> Donaciones por particulares</t>
  </si>
  <si>
    <t xml:space="preserve"> Ingresos por actividades comerciales</t>
  </si>
  <si>
    <t xml:space="preserve"> Ingresos por aportes de socios</t>
  </si>
  <si>
    <t xml:space="preserve"> Total ingresos brutos</t>
  </si>
  <si>
    <t xml:space="preserve"> Gastos de personal</t>
  </si>
  <si>
    <t xml:space="preserve"> Gastos administrativos</t>
  </si>
  <si>
    <t xml:space="preserve"> Gastos por servicios</t>
  </si>
  <si>
    <t xml:space="preserve"> Gastos por arrendamientos</t>
  </si>
  <si>
    <t xml:space="preserve"> Gastos por adquisición de activos fijos</t>
  </si>
  <si>
    <t xml:space="preserve"> Gastos de representación</t>
  </si>
  <si>
    <t xml:space="preserve"> Gastos financieros</t>
  </si>
  <si>
    <t xml:space="preserve"> Total egresos</t>
  </si>
  <si>
    <t xml:space="preserve"> Ingresos netos</t>
  </si>
  <si>
    <t>INSTITUCIONES SIN FINES DE LUCRO, POR PERIODO FISCAL</t>
  </si>
  <si>
    <t xml:space="preserve">Nota: Fondos Especiales y Terceros: son ingresos recaudados por la DGII que pertenecen a otras instituciones. </t>
  </si>
  <si>
    <t>COMPARATIVO RECAUDACIÓN DGII, SEGÚN ADMINISTRACIONES LOCALES</t>
  </si>
  <si>
    <t>En el año 2009, la recaudación de la DGII incluye un monto de RD$19,211.1 millones por concepto de Hidrocarburos Específico</t>
  </si>
  <si>
    <t>Ganancia de Capital</t>
  </si>
  <si>
    <t>INGRESOS POR OPERACIONES MINERAS, SEGÚN IMPUESTOS</t>
  </si>
  <si>
    <r>
      <t>CANTIDAD DE LITROS DE ALCOHOL ABSOLUTO DECLARADO</t>
    </r>
    <r>
      <rPr>
        <b/>
        <vertAlign val="superscript"/>
        <sz val="10"/>
        <color indexed="8"/>
        <rFont val="Trebuchet MS"/>
        <family val="2"/>
      </rPr>
      <t xml:space="preserve"> </t>
    </r>
    <r>
      <rPr>
        <b/>
        <sz val="10"/>
        <color indexed="8"/>
        <rFont val="Trebuchet MS"/>
        <family val="2"/>
      </rPr>
      <t>EN LAS CERVEZAS</t>
    </r>
    <r>
      <rPr>
        <b/>
        <vertAlign val="superscript"/>
        <sz val="11"/>
        <color indexed="8"/>
        <rFont val="Trebuchet MS"/>
        <family val="2"/>
      </rPr>
      <t xml:space="preserve">1/ </t>
    </r>
    <r>
      <rPr>
        <sz val="11"/>
        <color indexed="8"/>
        <rFont val="Trebuchet MS"/>
        <family val="2"/>
      </rPr>
      <t>DGII</t>
    </r>
  </si>
  <si>
    <t>Impuesto Sobre la Renta de Personas Físicas y Sucesiones Indivisas.</t>
  </si>
  <si>
    <t>RECAUDACIÓN IMPUESTO SELECTIVO S/LOS SEGUROS, SEGÚN MESES</t>
  </si>
  <si>
    <t xml:space="preserve">     Impuesto Sobre Ventas Zonas Francas Ley 139-11</t>
  </si>
  <si>
    <t xml:space="preserve">     Impuesto Sobre Ventas Zonas Francas Comerciales</t>
  </si>
  <si>
    <t xml:space="preserve">     Impuesto por Juegos Telefónicos</t>
  </si>
  <si>
    <t xml:space="preserve">     Retención de 1%  S/ Ganancias de Capital (Ley 139-11)</t>
  </si>
  <si>
    <t xml:space="preserve">     Retención Intereses Personas Jurídicas</t>
  </si>
  <si>
    <t xml:space="preserve">     Impuesto Sobre los Activos, Ley 557-05 (Empresas)</t>
  </si>
  <si>
    <t xml:space="preserve">     Imp. S/Prop. Inmobiliaria (Persona Física)</t>
  </si>
  <si>
    <t xml:space="preserve">    Accesorios sobre la Propiedad</t>
  </si>
  <si>
    <t xml:space="preserve"> Accesorios Sobre los Impuestos a los Ingresos</t>
  </si>
  <si>
    <t>IMPUESTOS  INTERNOS SOBRE MERCANCÍAS Y SERVICIOS</t>
  </si>
  <si>
    <t xml:space="preserve"> Impuestos S/ los Ingresos Aplicados Sin Distinción de Persona</t>
  </si>
  <si>
    <t xml:space="preserve"> Impuestos de las Empresas y Otras Corporaciones</t>
  </si>
  <si>
    <t xml:space="preserve">   Impuestos Sobre la Renta de las Personas Físicas</t>
  </si>
  <si>
    <t xml:space="preserve">     Impuesto Sobre Sucesiones y Donaciones</t>
  </si>
  <si>
    <t xml:space="preserve">   Impuestos Sobre los Bienes y Servicios</t>
  </si>
  <si>
    <t xml:space="preserve"> Impuestos Adicionales y Selectivos Sobre Bienes y Servicios</t>
  </si>
  <si>
    <t xml:space="preserve">    Imp. Inscripción Vehículos (Primera Placa)</t>
  </si>
  <si>
    <t xml:space="preserve">    Imp Específico Bancas (Lotería y Deportivas)</t>
  </si>
  <si>
    <t xml:space="preserve"> Accesorios Sobre Impuestos Internos a Mercancías y Servicios</t>
  </si>
  <si>
    <t>IMPUESTOS S/EL COMERCIO Y LAS TRANSACCIONES COMERCIO EXTERIOR</t>
  </si>
  <si>
    <t>IMPUESTOS ECOLÓGICOS</t>
  </si>
  <si>
    <t xml:space="preserve">    Impuesto Emisiones CO2</t>
  </si>
  <si>
    <t>INGRESOS POR CONTRAPRESTACIÓN</t>
  </si>
  <si>
    <t xml:space="preserve">    Derechos Administrativos</t>
  </si>
  <si>
    <t xml:space="preserve">OTROS INGRESOS </t>
  </si>
  <si>
    <t xml:space="preserve">   Multas y Sanciones</t>
  </si>
  <si>
    <t xml:space="preserve">   Ingresos Diversos</t>
  </si>
  <si>
    <t xml:space="preserve">     Imp S/Ventas de Bancas (Lotería y Deportivas)</t>
  </si>
  <si>
    <t xml:space="preserve">     Accesorios sobre la Propiedad</t>
  </si>
  <si>
    <t xml:space="preserve">   ITBIS </t>
  </si>
  <si>
    <t xml:space="preserve">    Accesorios Sobre los Impuestos a los Ingresos</t>
  </si>
  <si>
    <t xml:space="preserve">    Accesorios Sobre Impuestos Internos a Mercancías y Servicios</t>
  </si>
  <si>
    <t xml:space="preserve">    Multas y Sanciones</t>
  </si>
  <si>
    <t xml:space="preserve">    Ingresos Diversos</t>
  </si>
  <si>
    <t>15/14</t>
  </si>
  <si>
    <t>Remisión de información Formatos 606,608 y 609.</t>
  </si>
  <si>
    <t>Impuesto sobre la US$ (Minería).</t>
  </si>
  <si>
    <t>Impuesto Mínimo Anual (IMA).</t>
  </si>
  <si>
    <t>1er. Anticipo Mensual Impuesto Sobre la Renta de Personas Físicas y Sucesiones Indivisas con actividades no comerciales e industriales.</t>
  </si>
  <si>
    <t>PIB Corriente 2015</t>
  </si>
  <si>
    <t xml:space="preserve">Impuestos Sobre la Renta de las Personas Físicas </t>
  </si>
  <si>
    <t xml:space="preserve">     Imp. Inscripción Vehículos (Primera Placa)</t>
  </si>
  <si>
    <t xml:space="preserve">  Impuesto Sobre los Activos, Ley 557-05 (Empresas)</t>
  </si>
  <si>
    <t xml:space="preserve">  Imp. S/Prop. Inmobiliaria (Persona Física)</t>
  </si>
  <si>
    <t xml:space="preserve">  Impuesto Sobre Sucesiones y Donaciones</t>
  </si>
  <si>
    <t xml:space="preserve">    Impuesto por Juegos Telefónicos</t>
  </si>
  <si>
    <t xml:space="preserve">    Retención de 1%  S/ Ganancias de Capital (Ley 139-11)</t>
  </si>
  <si>
    <t xml:space="preserve">    Retención Intereses Personas Jurídicas</t>
  </si>
  <si>
    <t xml:space="preserve">  Imp Específico Bancas (Lotería y Deportivas)</t>
  </si>
  <si>
    <t xml:space="preserve"> Imp Específico Bancas (Lotería y Deportivas)</t>
  </si>
  <si>
    <t xml:space="preserve"> Multas y Sanciones</t>
  </si>
  <si>
    <t xml:space="preserve">  Impuesto S/Renta de las Personas Físicas, Ley 11-92</t>
  </si>
  <si>
    <t xml:space="preserve">    Impuesto Sobre Ventas Zonas Francas Ley 139-11</t>
  </si>
  <si>
    <t xml:space="preserve">    Casinos de Juego  </t>
  </si>
  <si>
    <t xml:space="preserve"> Impuesto Sobre los Activos, Ley 557-05 (Empresas)</t>
  </si>
  <si>
    <t xml:space="preserve"> Imp. S/Prop. Inmobiliaria (Persona Física)</t>
  </si>
  <si>
    <t xml:space="preserve">    Imp. Sobre Traspaso Vehículos de Motor</t>
  </si>
  <si>
    <t xml:space="preserve">    Impuesto S/Cheques y Transferencias</t>
  </si>
  <si>
    <t xml:space="preserve">   Accesorios sobre la Propiedad</t>
  </si>
  <si>
    <t xml:space="preserve">   Imp. Inscripción Vehículos (Primera Placa)</t>
  </si>
  <si>
    <t xml:space="preserve">   Derechos Administrativos</t>
  </si>
  <si>
    <t xml:space="preserve"> Impuesto Sobre Ventas Zonas Francas Ley 139-11</t>
  </si>
  <si>
    <t xml:space="preserve">    Imp S/Ventas de Bancas (Lotería y Deportivas)</t>
  </si>
  <si>
    <t>Hermanas Mirabal</t>
  </si>
  <si>
    <t>Baoruco</t>
  </si>
  <si>
    <t>IMPUESTOS INTERNOS SOBRE MERCANCÍAS Y SERVICIOS</t>
  </si>
  <si>
    <t xml:space="preserve"> Impuestos Sobre los Bienes y Servicios</t>
  </si>
  <si>
    <t xml:space="preserve">   Retención de 1%  S/ Ganancias de Capital (Ley 139-11)</t>
  </si>
  <si>
    <t xml:space="preserve">    Retención Alquileres y Arrendamientos</t>
  </si>
  <si>
    <t xml:space="preserve">    Retención Retribuciones Complementarias</t>
  </si>
  <si>
    <t xml:space="preserve">         -Año 2013 actualizado a enero 2016.</t>
  </si>
  <si>
    <t xml:space="preserve"> Ingresos Ventas Locales</t>
  </si>
  <si>
    <t>Ingresos Exportaciones</t>
  </si>
  <si>
    <r>
      <t xml:space="preserve">     Impuesto Mínimo Anual Minero</t>
    </r>
    <r>
      <rPr>
        <vertAlign val="superscript"/>
        <sz val="10"/>
        <rFont val="Trebuchet MS"/>
        <family val="2"/>
      </rPr>
      <t>1/</t>
    </r>
  </si>
  <si>
    <t>10/ Para calcular la Elasticidad de los impuestos, se utiliza la siguiente fórmula, donde T= Impuesto y PIB= Producto Interno Bruto Nominal:</t>
  </si>
  <si>
    <t xml:space="preserve">   Dividendos</t>
  </si>
  <si>
    <t xml:space="preserve">   Intereses Pagados o Acreditados en el Exterior</t>
  </si>
  <si>
    <t xml:space="preserve">   Pagos al Exterior en General</t>
  </si>
  <si>
    <t xml:space="preserve">   Imp S/Ventas de Bancas (Lotería y Deportivas)</t>
  </si>
  <si>
    <t xml:space="preserve">   Provisión de Bs. y Ss. Al Estado</t>
  </si>
  <si>
    <t xml:space="preserve">   Otras Retenciones</t>
  </si>
  <si>
    <t xml:space="preserve">    Impuesto Casinos de Juego  </t>
  </si>
  <si>
    <t xml:space="preserve"> Derechos Administrativos</t>
  </si>
  <si>
    <t>Multas y Sanciones</t>
  </si>
  <si>
    <t xml:space="preserve">  Imp S/Ventas de Bancas (Lotería y Deportivas)</t>
  </si>
  <si>
    <t xml:space="preserve">  Constitución de Cías</t>
  </si>
  <si>
    <t xml:space="preserve">   Impuesto S/Renta de las Personas Físicas, Ley 11-92</t>
  </si>
  <si>
    <t xml:space="preserve">   Impuesto S/Renta de los Salarios, Ley 11-92</t>
  </si>
  <si>
    <t xml:space="preserve">   Impuesto S/Premios, Ley 11-92 y 253-12 </t>
  </si>
  <si>
    <t xml:space="preserve">   Retribuciones Complementarias</t>
  </si>
  <si>
    <t xml:space="preserve">   Retención Intereses Personas Físicas</t>
  </si>
  <si>
    <t xml:space="preserve">   Impuesto Sobre Ventas Zonas Francas Ley 139-11</t>
  </si>
  <si>
    <t xml:space="preserve">   Impuesto por Juegos Telefónicos</t>
  </si>
  <si>
    <t xml:space="preserve">   Retención Intereses Personas Jurídicas</t>
  </si>
  <si>
    <t xml:space="preserve"> Dividendos</t>
  </si>
  <si>
    <t xml:space="preserve"> Provisión de Bs. y Ss. al Estado</t>
  </si>
  <si>
    <t xml:space="preserve"> Retención Intereses Personas Físicas</t>
  </si>
  <si>
    <t xml:space="preserve"> Pagos al Exterior en General</t>
  </si>
  <si>
    <t xml:space="preserve"> Impuesto Sobre Sucesiones y Donaciones</t>
  </si>
  <si>
    <t xml:space="preserve">      Impuesto S/Premios Ley 11-92 y 139-11</t>
  </si>
  <si>
    <t xml:space="preserve">      Retribuciones Complementarias</t>
  </si>
  <si>
    <t xml:space="preserve">     Constitución de Cías </t>
  </si>
  <si>
    <t xml:space="preserve">     Constitución de Cías</t>
  </si>
  <si>
    <t xml:space="preserve">  Multas y Sanciones</t>
  </si>
  <si>
    <t xml:space="preserve">     Casinos de Juego</t>
  </si>
  <si>
    <t xml:space="preserve">    Operaciones Inmobiliarias</t>
  </si>
  <si>
    <t xml:space="preserve">    Impuesto Sobre los Activos, Ley 557-05 (Empresas)</t>
  </si>
  <si>
    <t xml:space="preserve">    Imp. S/Prop. Inmobiliaria (Persona Física)</t>
  </si>
  <si>
    <t xml:space="preserve">    Impuesto Sobre Sucesiones y Donaciones</t>
  </si>
  <si>
    <t xml:space="preserve">    Constitución de Cías </t>
  </si>
  <si>
    <t xml:space="preserve">     Intereses Pagados o Acreditados en el Exterior</t>
  </si>
  <si>
    <t xml:space="preserve">    Provisión de Bs. y Ss. Al Estado</t>
  </si>
  <si>
    <t xml:space="preserve">    Otras Retenciones</t>
  </si>
  <si>
    <t xml:space="preserve">3/ Incluye Impuesto por otro tipo de renta no especificado e Impuesto por otras retenciones. </t>
  </si>
  <si>
    <r>
      <t xml:space="preserve">     Salida de Pasajeros al Exterior por Aeropuertos </t>
    </r>
    <r>
      <rPr>
        <vertAlign val="superscript"/>
        <sz val="10"/>
        <rFont val="Trebuchet MS"/>
        <family val="2"/>
      </rPr>
      <t>4/</t>
    </r>
  </si>
  <si>
    <r>
      <t xml:space="preserve">   Tasas Tarjetas de Turismo</t>
    </r>
    <r>
      <rPr>
        <vertAlign val="superscript"/>
        <sz val="10"/>
        <rFont val="Trebuchet MS"/>
        <family val="2"/>
      </rPr>
      <t>5/</t>
    </r>
  </si>
  <si>
    <r>
      <t xml:space="preserve">   Regalía Neta de Fundición Minera (RNF)</t>
    </r>
    <r>
      <rPr>
        <vertAlign val="superscript"/>
        <sz val="10"/>
        <rFont val="Trebuchet MS"/>
        <family val="2"/>
      </rPr>
      <t>6/</t>
    </r>
  </si>
  <si>
    <t>6/ Este impuesto aplica a partir de diciembre 2012.</t>
  </si>
  <si>
    <r>
      <t xml:space="preserve">     Impuesto S/Utilidades Mineras (PUN)</t>
    </r>
    <r>
      <rPr>
        <vertAlign val="superscript"/>
        <sz val="10"/>
        <rFont val="Trebuchet MS"/>
        <family val="2"/>
      </rPr>
      <t>2/</t>
    </r>
  </si>
  <si>
    <t xml:space="preserve">    Impuesto Sobre Ventas Zonas Francas Comerciales</t>
  </si>
  <si>
    <t xml:space="preserve">   Impuesto Sobre Ventas Zonas Francas Comerciales</t>
  </si>
  <si>
    <t xml:space="preserve">  Constitución de Cías </t>
  </si>
  <si>
    <r>
      <t>Impuesto Mínimo Anual Minero (IMA)</t>
    </r>
    <r>
      <rPr>
        <vertAlign val="superscript"/>
        <sz val="10"/>
        <rFont val="Trebuchet MS"/>
        <family val="2"/>
      </rPr>
      <t>1/</t>
    </r>
  </si>
  <si>
    <r>
      <t>Impuesto S/Utilidades Mineras (PUN)</t>
    </r>
    <r>
      <rPr>
        <vertAlign val="superscript"/>
        <sz val="10"/>
        <rFont val="Trebuchet MS"/>
        <family val="2"/>
      </rPr>
      <t>2/</t>
    </r>
  </si>
  <si>
    <r>
      <t>Retorno Neto de Fundición Minera (RNF)</t>
    </r>
    <r>
      <rPr>
        <vertAlign val="superscript"/>
        <sz val="10"/>
        <rFont val="Trebuchet MS"/>
        <family val="2"/>
      </rPr>
      <t>3/</t>
    </r>
  </si>
  <si>
    <t>3/ Aplica a partir de diciembre 2012.</t>
  </si>
  <si>
    <t>Imp Específico Bancas (Lotería y Deportivas)</t>
  </si>
  <si>
    <t xml:space="preserve"> Impuesto S/Renta de las Personas Físicas, Ley 11-92</t>
  </si>
  <si>
    <t xml:space="preserve"> Impuesto S/Renta de los Salarios, Ley 11-92</t>
  </si>
  <si>
    <t xml:space="preserve"> Impuesto S/Premios, Ley 11-92 y 253-12 </t>
  </si>
  <si>
    <t xml:space="preserve"> Impuesto S/Renta de las Empresas, Ley 11-92 </t>
  </si>
  <si>
    <t xml:space="preserve"> Impuesto Sobre Ventas Zonas Francas Comerciales</t>
  </si>
  <si>
    <t xml:space="preserve"> Casinos de Juego  </t>
  </si>
  <si>
    <t xml:space="preserve"> Impuesto por Juegos Telefónicos</t>
  </si>
  <si>
    <t xml:space="preserve"> Retención de 1%  S/ Ganancias de Capital (Ley 139-11)</t>
  </si>
  <si>
    <t xml:space="preserve"> Retención Intereses Personas Jurídicas</t>
  </si>
  <si>
    <t xml:space="preserve"> Imp S/Ventas de Bancas (Lotería y Deportivas)</t>
  </si>
  <si>
    <t xml:space="preserve"> Imp. Sobre Traspaso Vehículos de Motor</t>
  </si>
  <si>
    <t xml:space="preserve"> Impuesto S/Cheques y Transferencias</t>
  </si>
  <si>
    <t xml:space="preserve">  Impuesto Selectivo a las Cervezas</t>
  </si>
  <si>
    <t xml:space="preserve">  Impuesto Selectivo al Tabaco</t>
  </si>
  <si>
    <t xml:space="preserve">  Hidrocarburos 16% Ad-Valorem</t>
  </si>
  <si>
    <t xml:space="preserve">  Hidrocarburos Específico </t>
  </si>
  <si>
    <t xml:space="preserve">  Impuesto S/Ss. de Telecomunicaciones</t>
  </si>
  <si>
    <t xml:space="preserve">  Impuesto S/los Seguros</t>
  </si>
  <si>
    <t xml:space="preserve">  Imp. Inscripción Vehículos (Primera Placa)</t>
  </si>
  <si>
    <t xml:space="preserve"> Constitución de Cías</t>
  </si>
  <si>
    <r>
      <t>(Sectores: Bancos y Financieras)</t>
    </r>
    <r>
      <rPr>
        <b/>
        <vertAlign val="superscript"/>
        <sz val="11"/>
        <rFont val="Trebuchet MS"/>
        <family val="2"/>
      </rPr>
      <t>1/</t>
    </r>
  </si>
  <si>
    <t>Int. Perc. por Inv. Financ. de Inst.  reguladas por las Autoridades Monetarias</t>
  </si>
  <si>
    <t>Int. Perc. por Inv. Financ. de Inst. no reguladas por las Autoridades Monetarias</t>
  </si>
  <si>
    <r>
      <t>(Sectores: Manufactura, Comercio, Agropecuaria)</t>
    </r>
    <r>
      <rPr>
        <b/>
        <vertAlign val="superscript"/>
        <sz val="11"/>
        <rFont val="Trebuchet MS"/>
        <family val="2"/>
      </rPr>
      <t>1/</t>
    </r>
  </si>
  <si>
    <r>
      <t>(Sector: Compañías de Seguros)</t>
    </r>
    <r>
      <rPr>
        <b/>
        <vertAlign val="superscript"/>
        <sz val="11"/>
        <rFont val="Trebuchet MS"/>
        <family val="2"/>
      </rPr>
      <t>1/</t>
    </r>
  </si>
  <si>
    <r>
      <t>(Sectores: Bancos y Financieras)</t>
    </r>
    <r>
      <rPr>
        <b/>
        <vertAlign val="superscript"/>
        <sz val="12"/>
        <rFont val="Trebuchet MS"/>
        <family val="2"/>
      </rPr>
      <t>1/</t>
    </r>
  </si>
  <si>
    <t>Por inv. Fin. con inst. reguladas por al autoridad mon.</t>
  </si>
  <si>
    <t>CUADRO 2.05</t>
  </si>
  <si>
    <t>CUADRO 2.07</t>
  </si>
  <si>
    <t>CUADRO 2.09</t>
  </si>
  <si>
    <t>CUADRO 2.11</t>
  </si>
  <si>
    <t>CUADRO 2.13</t>
  </si>
  <si>
    <t>CUADRO 2.14</t>
  </si>
  <si>
    <t>CUADRO 2.16</t>
  </si>
  <si>
    <t>CUADRO 2.19</t>
  </si>
  <si>
    <t>CUADRO 2.21</t>
  </si>
  <si>
    <t>CUADRO 2.23</t>
  </si>
  <si>
    <t>CUADRO 2.24</t>
  </si>
  <si>
    <t>CUADRO 2.26</t>
  </si>
  <si>
    <t>CUADRO 2.28</t>
  </si>
  <si>
    <t>CUADRO 2.30</t>
  </si>
  <si>
    <t>CUADRO 2.32</t>
  </si>
  <si>
    <t>CUADRO 2.34</t>
  </si>
  <si>
    <t>CUADRO 2.36</t>
  </si>
  <si>
    <t>CUADRO 3.01</t>
  </si>
  <si>
    <t>CUADRO 3.02</t>
  </si>
  <si>
    <t>CUADRO 3.03</t>
  </si>
  <si>
    <t>CUADRO 3.03.1</t>
  </si>
  <si>
    <t>CUADRO 3.03.2</t>
  </si>
  <si>
    <t>CUADRO 3.03.3</t>
  </si>
  <si>
    <t>CUADRO 3.03.4</t>
  </si>
  <si>
    <t>CUADRO 3.03.5</t>
  </si>
  <si>
    <t>CUADRO 3.03.6</t>
  </si>
  <si>
    <t>CUADRO 3.03.7</t>
  </si>
  <si>
    <t>CUADRO 3.03.8</t>
  </si>
  <si>
    <t>CUADRO 3.03.9</t>
  </si>
  <si>
    <t>CUADRO 3.03.10</t>
  </si>
  <si>
    <t>CUADRO 3.04</t>
  </si>
  <si>
    <t>CUADRO 3.05</t>
  </si>
  <si>
    <t>CUADRO 3.06</t>
  </si>
  <si>
    <t>CUADRO 3.07</t>
  </si>
  <si>
    <t>CUADRO 3.08</t>
  </si>
  <si>
    <t>CUADRO 3.09</t>
  </si>
  <si>
    <t xml:space="preserve">     Retención de 1% S/Ganancias de Capital (Ley 139-11)</t>
  </si>
  <si>
    <t>RECAUDO EFECTIVO DGII, POR ADMINISTRACIÓN LOCAL, EN PORCENTAJES</t>
  </si>
  <si>
    <r>
      <t>2015</t>
    </r>
    <r>
      <rPr>
        <b/>
        <vertAlign val="superscript"/>
        <sz val="10"/>
        <color indexed="9"/>
        <rFont val="Trebuchet MS"/>
        <family val="2"/>
      </rPr>
      <t>d/</t>
    </r>
  </si>
  <si>
    <t>A partir de la Ley 253-12, la retención de la tasa del Impuesto S/Premios aumentó de 15% a 25%.</t>
  </si>
  <si>
    <t>Nota: Se refiere a la fecha en que fue declarada ante la DGII, no en el período en que se realizó la operación.</t>
  </si>
  <si>
    <t>Fuente: Gerencia Administrativa y Financiera.</t>
  </si>
  <si>
    <r>
      <rPr>
        <sz val="8"/>
        <rFont val="Trebuchet MS"/>
        <family val="2"/>
      </rPr>
      <t>Fuente</t>
    </r>
    <r>
      <rPr>
        <b/>
        <sz val="8"/>
        <rFont val="Trebuchet MS"/>
        <family val="2"/>
      </rPr>
      <t>:</t>
    </r>
    <r>
      <rPr>
        <sz val="8"/>
        <color indexed="8"/>
        <rFont val="Trebuchet MS"/>
        <family val="2"/>
      </rPr>
      <t xml:space="preserve"> Declaración Jurada y/o Pago del Impuesto Selectivo al Consumo (Formulario ISC-02) de los contribuyentes. Los mismos pueden presentar cambios por rectificaciones que hacen los contribuyentes en sus declaraciones.</t>
    </r>
  </si>
  <si>
    <r>
      <t>CANTIDAD DE LITROS DE ALCOHOL ETILICO ABSOLUTO</t>
    </r>
    <r>
      <rPr>
        <b/>
        <vertAlign val="superscript"/>
        <sz val="10"/>
        <color indexed="8"/>
        <rFont val="Trebuchet MS"/>
        <family val="2"/>
      </rPr>
      <t xml:space="preserve">1/ </t>
    </r>
    <r>
      <rPr>
        <b/>
        <sz val="10"/>
        <color indexed="8"/>
        <rFont val="Trebuchet MS"/>
        <family val="2"/>
      </rPr>
      <t>SIN DESNATURALIZAR (mayor o igual a 80%) DECLARADOS, DGII</t>
    </r>
  </si>
  <si>
    <t xml:space="preserve">     Otras Retenciones </t>
  </si>
  <si>
    <r>
      <t xml:space="preserve">     Otras Retenciones </t>
    </r>
    <r>
      <rPr>
        <vertAlign val="superscript"/>
        <sz val="10"/>
        <rFont val="Trebuchet MS"/>
        <family val="2"/>
      </rPr>
      <t>3/</t>
    </r>
  </si>
  <si>
    <r>
      <t>TOTAL</t>
    </r>
    <r>
      <rPr>
        <b/>
        <vertAlign val="superscript"/>
        <sz val="10"/>
        <color indexed="9"/>
        <rFont val="Trebuchet MS"/>
        <family val="2"/>
      </rPr>
      <t>7/</t>
    </r>
  </si>
  <si>
    <t xml:space="preserve">    Otras Retenciones </t>
  </si>
  <si>
    <t xml:space="preserve">  Otras Retenciones </t>
  </si>
  <si>
    <t xml:space="preserve">    Constitución de Cías</t>
  </si>
  <si>
    <t xml:space="preserve"> Intereses Pagados o Aceditado en el Exterior</t>
  </si>
  <si>
    <r>
      <t xml:space="preserve">     Salida de Pasajeros al Exterior por Aeropuertos</t>
    </r>
    <r>
      <rPr>
        <vertAlign val="superscript"/>
        <sz val="10"/>
        <rFont val="Trebuchet MS"/>
        <family val="2"/>
      </rPr>
      <t>3/</t>
    </r>
  </si>
  <si>
    <t>5/ Este impuesto aplica a partir de diciembre 2012.</t>
  </si>
  <si>
    <t>3.03.1</t>
  </si>
  <si>
    <t>3.03.2</t>
  </si>
  <si>
    <t>3.03.3</t>
  </si>
  <si>
    <t>3.03.4</t>
  </si>
  <si>
    <t>3.03.5</t>
  </si>
  <si>
    <t>3.03.6</t>
  </si>
  <si>
    <t>3.03.7</t>
  </si>
  <si>
    <t>3.03.8</t>
  </si>
  <si>
    <t>3.03.9</t>
  </si>
  <si>
    <t>3.03.10</t>
  </si>
  <si>
    <t xml:space="preserve">    Retención de 1%  S/Ganancias de Capital (Ley 139-11)</t>
  </si>
  <si>
    <t xml:space="preserve">   Impuesto sobre Máquinas Tragamonedas</t>
  </si>
  <si>
    <t xml:space="preserve">   Operaciones Inmobiliarias</t>
  </si>
  <si>
    <t xml:space="preserve">   Impuestos sobre los Activos (Empresas)</t>
  </si>
  <si>
    <t xml:space="preserve">   Imp. S/Prop. Inmobiliaria (Persona Física)</t>
  </si>
  <si>
    <t xml:space="preserve">   Impuesto Sobre Sucesiones y Donaciones</t>
  </si>
  <si>
    <t xml:space="preserve">   ITBIS</t>
  </si>
  <si>
    <t xml:space="preserve">   Impuestos Adicionales y Selectivos Sobre Bienes y Servicios</t>
  </si>
  <si>
    <t xml:space="preserve">   Impuestos Selectivos Prod derivados del Alcohol</t>
  </si>
  <si>
    <t xml:space="preserve">  Accesorios Sobre Impuestos Internos a Mercancías y Servicios</t>
  </si>
  <si>
    <t xml:space="preserve">  Accesorios sobre la Propiedad</t>
  </si>
  <si>
    <t xml:space="preserve">  Accesorios Sobre los Impuestos a los Ingresos</t>
  </si>
  <si>
    <t xml:space="preserve">     Retención de 1%  S/Ganancias de Capital (Ley 139-11)</t>
  </si>
  <si>
    <t xml:space="preserve">     Impuesto sobre Máquinas Tragamonedas</t>
  </si>
  <si>
    <t xml:space="preserve">    Impuesto sobre Máquinas Tragamonedas</t>
  </si>
  <si>
    <t xml:space="preserve"> Impuesto sobre Máquinas Tragamonedas</t>
  </si>
  <si>
    <t xml:space="preserve">  Impuesto sobre Máquinas Tragamonedas</t>
  </si>
  <si>
    <t xml:space="preserve">    Intereses Pagados o Acreditados en el Exterior</t>
  </si>
  <si>
    <t xml:space="preserve">  Intereses Pagados o Acreditados en el Exterior</t>
  </si>
  <si>
    <t>Accesorios Sobre Impuestos Internos a Mercancías y Servicios</t>
  </si>
  <si>
    <t xml:space="preserve">  Impuesto Sobre Ventas Zonas Francas Ley 139-11</t>
  </si>
  <si>
    <t xml:space="preserve">  Impuesto Sobre Ventas Zonas Francas Comerciales</t>
  </si>
  <si>
    <t xml:space="preserve">  Impuesto por Juegos Telefónicos</t>
  </si>
  <si>
    <t xml:space="preserve">  Retención de 1%  S/ Ganancias de Capital (Ley 139-11)</t>
  </si>
  <si>
    <t xml:space="preserve">  Retención Intereses Personas Jurídicas</t>
  </si>
  <si>
    <t xml:space="preserve"> Imp. Inscripción Vehículos (Primera Placa)</t>
  </si>
  <si>
    <t xml:space="preserve"> Impuesto Emisiones CO2</t>
  </si>
  <si>
    <t>Nota: Incluye Otro Tipo de Renta No Especificado y Otras Retenciones.</t>
  </si>
  <si>
    <t xml:space="preserve">Nota: Este impuesto aplica a partir de octubre 2004, Ley 288-04. Se establece un impuesto del 0.0015 (1.5%) sobre el valor de cada cheque de cualquier </t>
  </si>
  <si>
    <t>Nota: Este impuesto aplica a partir del año 2007, Ley 495-06. Establece un impuesto selectivo de 16% a los servicios de seguros en general.</t>
  </si>
  <si>
    <t>20</t>
  </si>
  <si>
    <t>27</t>
  </si>
  <si>
    <t>31</t>
  </si>
  <si>
    <t>2da. Cuota Impuesto sobre los activos de Sociedades con fecha de cierre 31 de diciembre.</t>
  </si>
  <si>
    <t>Retenciones y Retribuciones Complementarias .</t>
  </si>
  <si>
    <t>basado en compras.</t>
  </si>
  <si>
    <t>24</t>
  </si>
  <si>
    <t>con fecha de cierre 30 de junio.</t>
  </si>
  <si>
    <t>Declaración informativade Operaciones efectuadas con partes relacionadas (DIOR),</t>
  </si>
  <si>
    <t>Ingresos por Oficina Recaudadora</t>
  </si>
  <si>
    <t>GRAFICA 1.02</t>
  </si>
  <si>
    <t xml:space="preserve">Impuesto S/Renta de las Empresas </t>
  </si>
  <si>
    <t>Fuente: DGII, DGA, TN.</t>
  </si>
  <si>
    <t>Impuestos al Comercio Exterior*</t>
  </si>
  <si>
    <t xml:space="preserve">  - Las provincias que aparecen en cero, se debe a que el porcentaje de participación es muy bajo.</t>
  </si>
  <si>
    <t>La disponibilidad de la información se presenta con un rezago por el calendario de presentación de las obligaciones tributarias de los contribuyentes.</t>
  </si>
  <si>
    <t>Otros gastos</t>
  </si>
  <si>
    <t xml:space="preserve">         -Año 2012 presenta un aumento en su declaración jurada resultado de la venta de acciones.</t>
  </si>
  <si>
    <t>Nota: Según Ley 253-12 se estableció una tasa reducida de ITBIS, para algunos bienes que anteriormente eran considerados exentos:</t>
  </si>
  <si>
    <r>
      <t>2016</t>
    </r>
    <r>
      <rPr>
        <b/>
        <vertAlign val="superscript"/>
        <sz val="10"/>
        <color indexed="9"/>
        <rFont val="Trebuchet MS"/>
        <family val="2"/>
      </rPr>
      <t>a/</t>
    </r>
  </si>
  <si>
    <t>Recaudación Administración Local Higuey, por meses, según Impuestos, 2016</t>
  </si>
  <si>
    <t>Recaudación Administración Local La Vega, por meses, según Impuestos, 2016</t>
  </si>
  <si>
    <t>Recaudación Administración Local Montecristi, por meses, según Impuestos, 2016</t>
  </si>
  <si>
    <t>2007-2016</t>
  </si>
  <si>
    <t>16/15</t>
  </si>
  <si>
    <t xml:space="preserve">         -Año 2014 actualizado a enero 2017.</t>
  </si>
  <si>
    <t>Tasa de Cambio del Dólar, por día y mes, 2016 (US$)</t>
  </si>
  <si>
    <t>Tasa de Cambio del Euro, por día y mes, 2016 (EU$)</t>
  </si>
  <si>
    <t>Envio de los Libros de Venta de las Soluciones Fiscales.</t>
  </si>
  <si>
    <t>Remisión de información Formatos 606,607, 608 y 609.</t>
  </si>
  <si>
    <t>Remisión de información Formatos 606,607,608 y 609.</t>
  </si>
  <si>
    <t>2da. Cuota Impuesto sobre los Activos de Sociedades con fecha de cierre 30 de junio.</t>
  </si>
  <si>
    <t>16</t>
  </si>
  <si>
    <t>23</t>
  </si>
  <si>
    <t>Contribución de Salida Líneas Aéreas (1ra. quincena mayo 2016).</t>
  </si>
  <si>
    <t>Contribución de Salida Líneas Aéreas (1era. quincena julio 2016).</t>
  </si>
  <si>
    <t>Remisión de información Formatos 606,607,608 y 609</t>
  </si>
  <si>
    <t xml:space="preserve">       Retención Intereses Personas Jurídicas</t>
  </si>
  <si>
    <t xml:space="preserve">       Retención de 1%  S/ Ganancias de Capital (Ley 139-11)</t>
  </si>
  <si>
    <t xml:space="preserve">       Impuesto por Juegos Telefónicos</t>
  </si>
  <si>
    <t xml:space="preserve">       Impuesto Sobre Ventas Zonas Francas Ley 139-11</t>
  </si>
  <si>
    <t xml:space="preserve">   Impuesto S/Premios Ley 11-92 y 139-11</t>
  </si>
  <si>
    <t xml:space="preserve">     Impuestos S/Cheques y Transf. Bancarias</t>
  </si>
  <si>
    <t xml:space="preserve">  Impuesto S/Cheques y Transferencias</t>
  </si>
  <si>
    <t xml:space="preserve">     Impuesto sobre Maq Tragamonedas</t>
  </si>
  <si>
    <t xml:space="preserve">     Provisión de Bs. y Ss. Al Estado</t>
  </si>
  <si>
    <t>Nota: La tasa para el año fiscal 2014 es de 28%, a partir del ejercicio fiscal 2015 es 27%, Ley 253-12.</t>
  </si>
  <si>
    <t>0.0</t>
  </si>
  <si>
    <t>RECAUDACIÓN ADMINISTRACIÓN LOCAL AZUA, SEGÚN IMPUESTOS</t>
  </si>
  <si>
    <t>RECAUDACIÓN ADMINISTRACIÓN LOCAL BANÍ, SEGÚN IMPUESTOS</t>
  </si>
  <si>
    <t>RECAUDACIÓN ADMINISTRACIÓN LOCAL BOCA CHICA, SEGÚN IMPUESTOS</t>
  </si>
  <si>
    <t>RECAUDACIÓN ADMINISTRACIÓN LOCAL BARAHONA, SEGÚN IMPUESTOS</t>
  </si>
  <si>
    <t>RECAUDACIÓN ADMINISTRACIÓN LOCAL BONAO, SEGÚN IMPUESTOS</t>
  </si>
  <si>
    <t>RECAUDACIÓN ADMINISTRACIÓN LOCAL EL SEYBO, SEGÚN IMPUESTOS</t>
  </si>
  <si>
    <t>RECAUDACIÓN GERENCIA DE GRANDES CONTRIBUYENTES, SEGÚN IMPUESTOS</t>
  </si>
  <si>
    <t>RECAUDACIÓN ADMINISTRACIÓN HERRERA, SEGÚN IMPUESTOS</t>
  </si>
  <si>
    <t>RECAUDACIÓN ADMINISTRACIÓN HIGUEY, SEGÚN IMPUESTOS</t>
  </si>
  <si>
    <t>RECAUDACIÓN ADMINISTRACIÓN LOCAL LA FERIA, SEGÚN IMPUESTOS</t>
  </si>
  <si>
    <t>RECAUDACIÓN ADMINISTRACIÓN LOCAL LA ROMANA, SEGÚN IMPUESTOS</t>
  </si>
  <si>
    <t>RECAUDACIÓN ADMINISTRACIÓN LOCAL LA VEGA, SEGÚN IMPUESTOS</t>
  </si>
  <si>
    <t>RECAUDACIÓN ADMINISTRACIÓN LOCAL LOS MINAS, SEGÚN IMPUESTOS</t>
  </si>
  <si>
    <t>RECAUDACIÓN ADMINISTRACIÓN LOCAL MAXIMO GÓMEZ, SEGÚN IMPUESTOS</t>
  </si>
  <si>
    <t xml:space="preserve">  Ingresos Diversos</t>
  </si>
  <si>
    <t>RECAUDACIÓN ADMINISTRACIÓN LOCAL MOCA, SEGÚN IMPUESTOS</t>
  </si>
  <si>
    <t>RECAUDACIÓN ADMINISTRACIÓN LOCAL MONTECRISTI, SEGÚN IMPUESTOS</t>
  </si>
  <si>
    <t>RECAUDACIÓN ADMINISTRACIÓN LOCAL OGC SANTIAGO, SEGÚN IMPUESTOS</t>
  </si>
  <si>
    <t>RECAUDACIÓN ADMINISTRACIÓN LOCAL NAGUA, SEGÚN IMPUESTOS</t>
  </si>
  <si>
    <t>RECAUDACIÓN ADMINISTRACIÓN LOCAL PUERTO PLATA, SEGÚN IMPUESTOS</t>
  </si>
  <si>
    <t>RECAUDACIÓN ADMINISTRACIÓN LOCAL SALCEDO, SEGÚN IMPUESTOS</t>
  </si>
  <si>
    <t>RECAUDACIÓN ADMINISTRACIÓN LOCAL SAN CARLOS, SEGÚN IMPUESTOS</t>
  </si>
  <si>
    <t>RECAUDACIÓN ADMINISTRACIÓN LOCAL SAMANA, SEGÚN IMPUESTOS</t>
  </si>
  <si>
    <t>RECAUDACIÓN ADMINISTRACIÓN LOCAL SAN JUAN, SEGÚN IMPUESTOS</t>
  </si>
  <si>
    <t>RECAUDACIÓN ADMINISTRACIÓN LOCAL SAN FRANCISCO, SEGÚN IMPUESTOS</t>
  </si>
  <si>
    <t>RECAUDACIÓN ADMINISTRACIÓN LOCAL SAN CRISTÓBAL, SEGÚN IMPUESTOS</t>
  </si>
  <si>
    <t>RECAUDACIÓN ADMINISTRACIÓN LOCAL SAN PEDRO DE MACORIS, SEGÚN IMPUESTOS</t>
  </si>
  <si>
    <t>RECAUDACIÓN ADMINISTRACIÓN LOCAL SANTIAGO, SEGÚN IMPUESTOS</t>
  </si>
  <si>
    <t>RECAUDACIÓN ADMINISTRACIÓN LOCAL VALVERDE MAO, SEGÚN IMPUESTOS</t>
  </si>
  <si>
    <t>RECAUDACIÓN ADMINISTRACIÓN LOCAL VILLA MELLA, SEGÚN IMPUESTOS</t>
  </si>
  <si>
    <t>RECAUDACIÓN ADMINISTRACIÓN LOCAL ORIENTAL, SEGÚN IMPUESTOS</t>
  </si>
  <si>
    <t>RECAUDACIÓN ADMINISTRACIÓN LOS PRÓCERES, SEGÚN IMPUESTOS</t>
  </si>
  <si>
    <t>CUADRO 2.38</t>
  </si>
  <si>
    <t>CUADRO 2.39</t>
  </si>
  <si>
    <t>CUADRO 2.40</t>
  </si>
  <si>
    <t>CUADRO 2.41</t>
  </si>
  <si>
    <t>CUADRO 2.42</t>
  </si>
  <si>
    <t>CUADRO 2.43</t>
  </si>
  <si>
    <t>CUADRO 2.44</t>
  </si>
  <si>
    <t>CUADRO 2.45</t>
  </si>
  <si>
    <t>CUADRO 2.46</t>
  </si>
  <si>
    <t>CUADRO 2.47</t>
  </si>
  <si>
    <t>CUADRO 2.48</t>
  </si>
  <si>
    <t>CUADRO 2.49</t>
  </si>
  <si>
    <t>CUADRO 2.50</t>
  </si>
  <si>
    <t>CUADRO 2.51</t>
  </si>
  <si>
    <t>CUADRO 2.52</t>
  </si>
  <si>
    <t>CUADRO 2.53</t>
  </si>
  <si>
    <t>CUADRO 2.54</t>
  </si>
  <si>
    <t>CUADRO 2.55</t>
  </si>
  <si>
    <t>CUADRO 2.56</t>
  </si>
  <si>
    <t>CUADRO 2.57</t>
  </si>
  <si>
    <t>CUADRO 2.58</t>
  </si>
  <si>
    <t>CUADRO 2.59</t>
  </si>
  <si>
    <t>CUADRO 2.60</t>
  </si>
  <si>
    <t>CUADRO 2.61</t>
  </si>
  <si>
    <t>CUADRO 2.62</t>
  </si>
  <si>
    <t>CUADRO 2.63</t>
  </si>
  <si>
    <t>CUADRO 2.64</t>
  </si>
  <si>
    <t>CUADRO 2.65</t>
  </si>
  <si>
    <t>CUADRO 2.66</t>
  </si>
  <si>
    <r>
      <t xml:space="preserve">     Impuesto S/Utilidades Mineras (PUN) </t>
    </r>
    <r>
      <rPr>
        <vertAlign val="superscript"/>
        <sz val="10"/>
        <rFont val="Trebuchet MS"/>
        <family val="2"/>
      </rPr>
      <t>1/</t>
    </r>
  </si>
  <si>
    <t>1/ Aplica a partir de octubre 2013.</t>
  </si>
  <si>
    <t xml:space="preserve">2/ Incluye Impuesto por otro tipo de renta no especificado e Impuesto por otras retenciones. </t>
  </si>
  <si>
    <r>
      <t xml:space="preserve">     Otras Retenciones</t>
    </r>
    <r>
      <rPr>
        <vertAlign val="superscript"/>
        <sz val="10"/>
        <rFont val="Trebuchet MS"/>
        <family val="2"/>
      </rPr>
      <t>2/</t>
    </r>
  </si>
  <si>
    <r>
      <t xml:space="preserve">     Constitución de Cías </t>
    </r>
    <r>
      <rPr>
        <vertAlign val="superscript"/>
        <sz val="10"/>
        <rFont val="Trebuchet MS"/>
        <family val="2"/>
      </rPr>
      <t>3/</t>
    </r>
  </si>
  <si>
    <t>3/ Previo al año 2013 este impuesto se registraba en Otros Impuestos Sobre la Propiedad.</t>
  </si>
  <si>
    <r>
      <t xml:space="preserve">    Impuesto Emisiones CO2 </t>
    </r>
    <r>
      <rPr>
        <vertAlign val="superscript"/>
        <sz val="10"/>
        <rFont val="Trebuchet MS"/>
        <family val="2"/>
      </rPr>
      <t>5/</t>
    </r>
  </si>
  <si>
    <r>
      <t xml:space="preserve">   Tasas Tarjetas de Turismo </t>
    </r>
    <r>
      <rPr>
        <vertAlign val="superscript"/>
        <sz val="10"/>
        <rFont val="Trebuchet MS"/>
        <family val="2"/>
      </rPr>
      <t>6/</t>
    </r>
  </si>
  <si>
    <r>
      <t xml:space="preserve">   Regalía Neta de Fundición Minera (RNF)</t>
    </r>
    <r>
      <rPr>
        <vertAlign val="superscript"/>
        <sz val="10"/>
        <rFont val="Trebuchet MS"/>
        <family val="2"/>
      </rPr>
      <t>7/</t>
    </r>
  </si>
  <si>
    <t>5/ Aplica a partir del año 2013.</t>
  </si>
  <si>
    <t xml:space="preserve">4/ y 6/ Ingresos en dólares y euros convertidos en RD$ a la tasa oficial vigente. </t>
  </si>
  <si>
    <t>7/ Este impuesto aplica a partir de diciembre 2012.</t>
  </si>
  <si>
    <t>a) Año 2016 incluye un monto de RD$121.4 millones por concepto de Amnistia, Ley 309-12, RD$3,995.9 millones por la Reforma Ley 253-12 y RD$1,452.4 millones por fiscalización.</t>
  </si>
  <si>
    <r>
      <t xml:space="preserve">     Impuesto S/Utilidades Mineras (PUN)</t>
    </r>
    <r>
      <rPr>
        <vertAlign val="superscript"/>
        <sz val="10"/>
        <rFont val="Trebuchet MS"/>
        <family val="2"/>
      </rPr>
      <t xml:space="preserve"> 1/</t>
    </r>
  </si>
  <si>
    <t>1/ Aplican a partir de octubre 2013.</t>
  </si>
  <si>
    <r>
      <t xml:space="preserve">     Otras Retenciones </t>
    </r>
    <r>
      <rPr>
        <vertAlign val="superscript"/>
        <sz val="10"/>
        <rFont val="Trebuchet MS"/>
        <family val="2"/>
      </rPr>
      <t>2/</t>
    </r>
  </si>
  <si>
    <r>
      <t xml:space="preserve">    Impuesto Emisiones CO2</t>
    </r>
    <r>
      <rPr>
        <vertAlign val="superscript"/>
        <sz val="10"/>
        <rFont val="Trebuchet MS"/>
        <family val="2"/>
      </rPr>
      <t>5/</t>
    </r>
  </si>
  <si>
    <r>
      <t xml:space="preserve">   Tasas Tarjetas de Turismo</t>
    </r>
    <r>
      <rPr>
        <vertAlign val="superscript"/>
        <sz val="10"/>
        <rFont val="Trebuchet MS"/>
        <family val="2"/>
      </rPr>
      <t>6/</t>
    </r>
  </si>
  <si>
    <t>1/  Aplica a partir de octubre 2013.</t>
  </si>
  <si>
    <r>
      <t xml:space="preserve">     Constitución de Cías</t>
    </r>
    <r>
      <rPr>
        <vertAlign val="superscript"/>
        <sz val="10"/>
        <rFont val="Trebuchet MS"/>
        <family val="2"/>
      </rPr>
      <t>3/</t>
    </r>
  </si>
  <si>
    <r>
      <t xml:space="preserve">     Salida de Pasajeros al Exterior por Aeropuertos</t>
    </r>
    <r>
      <rPr>
        <vertAlign val="superscript"/>
        <sz val="10"/>
        <rFont val="Trebuchet MS"/>
        <family val="2"/>
      </rPr>
      <t>4/</t>
    </r>
  </si>
  <si>
    <t>PIB Corriente 2016</t>
  </si>
  <si>
    <t>Fuente: Departamento de Análisis de Recaudación y Estadísticas, DGII.</t>
  </si>
  <si>
    <t>Fuente: Departamento de Análisis de Recaudación y Estadisticas, DGII.</t>
  </si>
  <si>
    <t>PROCEDIMIENTO SIMPLIFICADO DE TRIBUTACIÓN (PST)</t>
  </si>
  <si>
    <t>PSC</t>
  </si>
  <si>
    <t>PSI</t>
  </si>
  <si>
    <t>Nota: No incluye los impuestos a Sucesiones y Donaciones, Impuesto a la Propiedad Inmobiliaria y Registro de Vehículos.</t>
  </si>
  <si>
    <t>Nota: se refiere al año en el que el contribuyente se acogió al Procedimiento Simplificado de Tributación (PST).</t>
  </si>
  <si>
    <t>RECAUDO CONTRIBUYENTES ACOGIDOS AL PST</t>
  </si>
  <si>
    <t>TIPO DE PST</t>
  </si>
  <si>
    <t>CUADRO 6.01</t>
  </si>
  <si>
    <t>CUADRO 6.02</t>
  </si>
  <si>
    <t>Por retención de imp. a la emisión de cheques y pagos por transf. elect. (.0015)</t>
  </si>
  <si>
    <t>Amortización bienes intangibles</t>
  </si>
  <si>
    <t>Amortización mejoras en Prop. Arrendadas</t>
  </si>
  <si>
    <t>BH: Barahona</t>
  </si>
  <si>
    <t>BR: Bahoruco</t>
  </si>
  <si>
    <t>NC: Distrito Nacional</t>
  </si>
  <si>
    <t>CUADRO 2.67</t>
  </si>
  <si>
    <t>Mapa 2.67.1</t>
  </si>
  <si>
    <t>CUADRO 2.68</t>
  </si>
  <si>
    <t>CUADRO 2.33</t>
  </si>
  <si>
    <t>2.67-1</t>
  </si>
  <si>
    <t xml:space="preserve">                 %</t>
  </si>
  <si>
    <t>PARTICIPACIÓN %</t>
  </si>
  <si>
    <t>A Ñ O</t>
  </si>
  <si>
    <t xml:space="preserve">              A  Ñ  O  </t>
  </si>
  <si>
    <t xml:space="preserve">A Ñ O </t>
  </si>
  <si>
    <t xml:space="preserve">                  AÑO</t>
  </si>
  <si>
    <t xml:space="preserve">           AÑO</t>
  </si>
  <si>
    <t>Nota: A partir de la publicación de la Ley 253-12 se efectuará un pago único y definitivo del 10% del monto del dividendo distribuido.</t>
  </si>
  <si>
    <t>Ley 253-12 establece los montos del Impuesto Selectivo al Consumo específico a ser pagados por litro de alcohol absoluto (2013-2016).</t>
  </si>
  <si>
    <t>A partir del año 2017 se indexaran trimestralmente por inflación.</t>
  </si>
  <si>
    <t>Ley 253-12 establece los montos del Impuesto Selectivo al Consumo específico a ser pagados  por cajetilla de cigarrillos (2013-2015).</t>
  </si>
  <si>
    <t>A partir del año 2016 se indexaran trimestralmente por inflación.</t>
  </si>
  <si>
    <t xml:space="preserve">A partir del año 2013 la fecha de renovación de marbetes se realizará para los meses de octubre a diciembre. </t>
  </si>
  <si>
    <t>Procedimiento Simplificado de Tributación (PST)</t>
  </si>
  <si>
    <t>Elaborado por:  DEPARTAMENTO DE ANÁLISIS DE RECAUDACIÓN Y ESTADÍSTICAS</t>
  </si>
  <si>
    <r>
      <t>El nuevo clasificador presupuestario trae modificaciones que afectan las partidas de los ingresos recaudados por la DGII, en virtud de lo establecido en los artículos 2 y 3 de la Resolución No. 063-2014 del Ministerio de Hacienda, aplicable a partir del 1</t>
    </r>
    <r>
      <rPr>
        <vertAlign val="superscript"/>
        <sz val="10"/>
        <color theme="1"/>
        <rFont val="Trebuchet MS"/>
        <family val="2"/>
      </rPr>
      <t xml:space="preserve">ro  </t>
    </r>
    <r>
      <rPr>
        <sz val="10"/>
        <color theme="1"/>
        <rFont val="Trebuchet MS"/>
        <family val="2"/>
      </rPr>
      <t>de enero del ejercicio fiscal 2015.</t>
    </r>
  </si>
  <si>
    <t>GERENCIA DE ESTUDIOS ECONÓMICOS Y TRIBUTARIOS</t>
  </si>
  <si>
    <t>PARTICIPACIÓN DE LA RECAUDACIÓN DE LA DGII EN EL TOTAL DE INGRESOS POR OFICINA RECAUDADORA</t>
  </si>
  <si>
    <t>Total Ingresos por
Oficinas Recaudadoras</t>
  </si>
  <si>
    <t>Fuente: Departamento de Análisis de Recaudación y Estadísticas, DGII; Ministerio de Hacienda.</t>
  </si>
  <si>
    <t xml:space="preserve">                       A Ñ O</t>
  </si>
  <si>
    <t>Para obtener dicha información se tomó el domicilio fiscal del contribuyente que realizó el pago.</t>
  </si>
  <si>
    <t xml:space="preserve">Fuente: Ministerio de Hacienda y DGII. </t>
  </si>
  <si>
    <r>
      <t>Total</t>
    </r>
    <r>
      <rPr>
        <b/>
        <vertAlign val="superscript"/>
        <sz val="10"/>
        <color indexed="9"/>
        <rFont val="Trebuchet MS"/>
        <family val="2"/>
      </rPr>
      <t>4/</t>
    </r>
  </si>
  <si>
    <t>ITBIS</t>
  </si>
  <si>
    <t>Selectivo Alcoholes y Tabaco</t>
  </si>
  <si>
    <t xml:space="preserve">b/Año 2013 incluye un monto de RD$331.3 millones por Amnistía Tributaria, Ley 309-12. </t>
  </si>
  <si>
    <t>c/Año 2014 incluye RD$20.8 millones por concepto de Amnistia Tributaria, Ley 309-12.</t>
  </si>
  <si>
    <r>
      <t>2008</t>
    </r>
    <r>
      <rPr>
        <b/>
        <vertAlign val="superscript"/>
        <sz val="10"/>
        <color indexed="9"/>
        <rFont val="Trebuchet MS"/>
        <family val="2"/>
      </rPr>
      <t>a/</t>
    </r>
  </si>
  <si>
    <r>
      <t>2013</t>
    </r>
    <r>
      <rPr>
        <b/>
        <vertAlign val="superscript"/>
        <sz val="10"/>
        <color indexed="9"/>
        <rFont val="Trebuchet MS"/>
        <family val="2"/>
      </rPr>
      <t>b/</t>
    </r>
  </si>
  <si>
    <r>
      <t>2014</t>
    </r>
    <r>
      <rPr>
        <b/>
        <vertAlign val="superscript"/>
        <sz val="10"/>
        <color indexed="9"/>
        <rFont val="Trebuchet MS"/>
        <family val="2"/>
      </rPr>
      <t>c/</t>
    </r>
  </si>
  <si>
    <t>a/Año 2008 incluye pago extraordinario de RD$2,429.4 millones correspondiente a ganancia de capital.</t>
  </si>
  <si>
    <t>Nota: A mediados de 2009 la tasa de retención de este impuesto pasó de 5% a 0.5% Ley 182-09. Con la Ley 139-11 de junio 2011 aumenta a 3%.</t>
  </si>
  <si>
    <t>Recaudación contribuyentes acogidos al PST</t>
  </si>
  <si>
    <t>Para el año 2013 es 8%, año 2014 de 11% y año 2015 en adelante un 13%.</t>
  </si>
  <si>
    <t xml:space="preserve">Intereses y com. por financ. obtenidos con ins. Financ. del ext. </t>
  </si>
  <si>
    <t>Intereses cobrados por bonos emitidos por el Estado Dominicano</t>
  </si>
  <si>
    <t>Impuesto pagado por concepto de activos financ. productivos netos</t>
  </si>
  <si>
    <t>Por inv. Fin. con inst. No reguladas por al autoridad monet.</t>
  </si>
  <si>
    <t>CUT: Cuenta única del Tesoro.</t>
  </si>
  <si>
    <t>TN: Tesorería Nacional. Incluye ingresos del CUT.</t>
  </si>
  <si>
    <t xml:space="preserve">Enero - Diciembre 2017 </t>
  </si>
  <si>
    <t>Ingresos por Oficina Recaudadora, año 2017</t>
  </si>
  <si>
    <t>Participación de la recaudación de la DGII en el total de los ingresos por Oficina Recaudadora, año 2008 - 2017</t>
  </si>
  <si>
    <t>Participación de la recaudación de la DGII en el Producto Interno Bruto, año 2008 - 2017</t>
  </si>
  <si>
    <t>Pagos extraordinarios de la DGII, año 2008 - 2017</t>
  </si>
  <si>
    <t>Ingresos por Operaciones Mineras, según impuestos, año 2012-2017</t>
  </si>
  <si>
    <t>Recaudación de la DGII Ley 253-12, según Impuestos, 2017</t>
  </si>
  <si>
    <t>Recaudación por Amnistía Ley 309-12, según Impuestos, 2013-2017</t>
  </si>
  <si>
    <t>Comparativo de recaudación de la DGII, por año, según Impuestos, 2016 - 2017</t>
  </si>
  <si>
    <t>Estructura y participación porcentual de las recaudaciones de la DGII, según Impuestos, año 2017</t>
  </si>
  <si>
    <t>Recaudación de la DGII, por meses, según Impuestos, año 2017</t>
  </si>
  <si>
    <t>Participación porcentual de las recaudaciones de la DGII, por meses, según Impuestos, año 2017</t>
  </si>
  <si>
    <t>Elasticidad ingreso de la recaudación de la DGII con respecto al PIB corriente,  según Impuestos, 2016-2017</t>
  </si>
  <si>
    <t>Comparativo recaudación de fondos especiales y terceros, por año, según conceptos, 2016 - 2017</t>
  </si>
  <si>
    <t>Comparativo recaudación de la DGII en moneda extranjera, por año, según Impuestos, 2016 - 2017</t>
  </si>
  <si>
    <t>Recaudación de la DGII en moneda extranjera, por meses, según Impuestos, año 2017</t>
  </si>
  <si>
    <t>CALENDARIO DEL CONTRIBUYENTE 2017</t>
  </si>
  <si>
    <t xml:space="preserve">La Dirección General de Impuestos Internos (DGII) en interés de mantener informados a la opinión pública y especialistas en general en temas tributarios, pone a disposición el Boletín Estadístico 2017. </t>
  </si>
  <si>
    <t>La segunda parte presenta la recaudación por administración local y domicilio fiscal del contribuyente en el año 2017. En la tercera parte se recopila un histórico de las estadísticas de recaudación mensual y anual por conceptos en el período comprendido entre 2008-2017. En la cuarta parte se incluye la información de las Declaraciones Juradas de los contribuyentes. También se incluye en la quinta parte los contribuyentes acogidos al Procedimiento Simplificado de Tributación (PST) y en la sexta parte las tasas utilizadas para las operaciones tributarias diarias. Finalmente, se presenta el calendario del Contribuyente correspondiente al año 2017.</t>
  </si>
  <si>
    <t>Ingresos por Oficina Recaudadora, 2017</t>
  </si>
  <si>
    <t>Enero - Diciembre 2017; en porcentajes</t>
  </si>
  <si>
    <t>2008 - 2017</t>
  </si>
  <si>
    <t>2012 - 2017</t>
  </si>
  <si>
    <t>RECAUDACIÓN MARGINAL DE LA DGII LEY 253-12, SEGÚN IMPUESTOS, 2017</t>
  </si>
  <si>
    <t>2016-2017</t>
  </si>
  <si>
    <t>ESTRUCTURA Y PARTICIPACIÓN PORCENTUAL DE LAS RECAUDACIONES DE LA DGII 2017, SEGÚN IMPUESTOS</t>
  </si>
  <si>
    <r>
      <t>2017</t>
    </r>
    <r>
      <rPr>
        <b/>
        <vertAlign val="superscript"/>
        <sz val="10"/>
        <color indexed="9"/>
        <rFont val="Trebuchet MS"/>
        <family val="2"/>
      </rPr>
      <t>a/</t>
    </r>
  </si>
  <si>
    <t>RECAUDACIÓN DE LA DGII, POR MESES, SEGÚN IMPUESTOS, 2017</t>
  </si>
  <si>
    <t>PARTICIPACIÓN PORCENTUAL DE LAS RECAUDACIONES DE LA DGII, POR MESES, SEGÚN IMPUESTOS, 2017</t>
  </si>
  <si>
    <r>
      <t>2017</t>
    </r>
    <r>
      <rPr>
        <b/>
        <vertAlign val="superscript"/>
        <sz val="10"/>
        <color indexed="9"/>
        <rFont val="Trebuchet MS"/>
        <family val="2"/>
      </rPr>
      <t>b/</t>
    </r>
  </si>
  <si>
    <r>
      <t>2016</t>
    </r>
    <r>
      <rPr>
        <b/>
        <vertAlign val="superscript"/>
        <sz val="9.5"/>
        <color indexed="9"/>
        <rFont val="Trebuchet MS"/>
        <family val="2"/>
      </rPr>
      <t>a/</t>
    </r>
  </si>
  <si>
    <r>
      <t>2017</t>
    </r>
    <r>
      <rPr>
        <b/>
        <vertAlign val="superscript"/>
        <sz val="9.5"/>
        <color indexed="9"/>
        <rFont val="Trebuchet MS"/>
        <family val="2"/>
      </rPr>
      <t>b/</t>
    </r>
  </si>
  <si>
    <t>RECAUDACIÓN DE LA DGII EN MONEDA EXTRANJERA, POR MESES, SEGÚN IMPUESTOS, 2017</t>
  </si>
  <si>
    <r>
      <t xml:space="preserve">2017 </t>
    </r>
    <r>
      <rPr>
        <b/>
        <vertAlign val="superscript"/>
        <sz val="10"/>
        <color indexed="9"/>
        <rFont val="Trebuchet MS"/>
        <family val="2"/>
      </rPr>
      <t>a/</t>
    </r>
  </si>
  <si>
    <t>Comparativo Recaudación, según Administraciones Locales, 2016-2017</t>
  </si>
  <si>
    <t>Recaudo efectivo DGII, por Administración Local, 2008-2017; en porcentajes</t>
  </si>
  <si>
    <t>Colecturías y Estafetas, según Administraciones Locales, DGII 2017</t>
  </si>
  <si>
    <t>Recaudación Administración Local Azua, por meses, según Impuestos, 2017</t>
  </si>
  <si>
    <t>Recaudación Administración Local Baní, por meses, según Impuestos, 2017</t>
  </si>
  <si>
    <t>Recaudación Administración Local Barahona, por meses, según Impuestos, 2017</t>
  </si>
  <si>
    <t>Recaudación Administración Local Boca Chica, por meses, según Impuestos, 2017</t>
  </si>
  <si>
    <t>Recaudación Administración Local Bonao, por meses, según Impuestos, 2017</t>
  </si>
  <si>
    <t>Recaudación Administración Local El Seybo, por meses, según Impuestos, 2017</t>
  </si>
  <si>
    <t>Comparativo Recaudación por año, según Impuestos, Gerencia de Grandes Contribuyentes, 2016-2017</t>
  </si>
  <si>
    <t>Recaudación Administración Local Gerencia de Grandes Contribuyentes, por meses, según impuestos, 2017</t>
  </si>
  <si>
    <t>Recaudación Administración Local Herrera, por meses, según Impuestos, 2017</t>
  </si>
  <si>
    <t>Recaudación Administración Local La Feria, por meses, según Impuestos, 2017</t>
  </si>
  <si>
    <t>Recaudación Administración Local La Romana, por meses, según Impuestos, 2017</t>
  </si>
  <si>
    <t>Recaudación Administración Local Los Mina, por meses, según Impuestos, 2017</t>
  </si>
  <si>
    <t>Recaudación Administración Local Los Próceres, por meses, según Impuestos, 2017</t>
  </si>
  <si>
    <t>Recaudación Administración Local Máximo Gómez, por meses, según Impuestos, 2017</t>
  </si>
  <si>
    <t>Recaudación Administración Local Moca, por meses, según Impuestos, 2017</t>
  </si>
  <si>
    <t>Recaudación Administración Local Montecristi, según Impuestos, 2016-2017</t>
  </si>
  <si>
    <t>Recaudación Administración Local Nagua, por meses, según Impuestos, 2017</t>
  </si>
  <si>
    <t>Recaudación Administración Local OGC Santiago, por meses, según Impuestos, 2017</t>
  </si>
  <si>
    <t>Recaudación Administración Local OGC Santiago, según Impuestos, 2016-2017</t>
  </si>
  <si>
    <t>Recaudación Administración Local Puerto Plata, por meses, según Impuestos, 2017</t>
  </si>
  <si>
    <t>Recaudación Administración Local Salcedo, por meses, según Impuestos, 2017</t>
  </si>
  <si>
    <t>Recaudación Administración Local Samaná, por meses, según Impuestos, 2017</t>
  </si>
  <si>
    <t>Recaudación Administración Local San Carlos, por meses, según Impuestos, 2017</t>
  </si>
  <si>
    <t>Recaudación Administración Local San Francisco, por meses, según Impuestos, 2017</t>
  </si>
  <si>
    <t>Recaudación por domicilio fiscal, DGII, 2016-2017</t>
  </si>
  <si>
    <t>Recaudación por región, según domicilio fiscal del contribuyente, 2017</t>
  </si>
  <si>
    <t>Mapa de recaudación por domicilio fiscal del contribuyente, 2017</t>
  </si>
  <si>
    <t>Recaudación Administración Local Zona Oriental, por meses, según Impuestos, 2017</t>
  </si>
  <si>
    <t>Recaudación Administración Local Villa Mella, por meses, según Impuestos, 2017</t>
  </si>
  <si>
    <t>Recaudación Administración Local Valverde Mao, por meses, según Impuestos, 2017</t>
  </si>
  <si>
    <t>Recaudación Administración Local Santiago, por meses, según Impuestos, 2017</t>
  </si>
  <si>
    <t>Recaudación Administración Local San Pedro de Macoris, por meses, según Impuestos, 2017</t>
  </si>
  <si>
    <t>Recaudación Administración Local San Juan de la Maguana, por meses, según Impuestos, 2017</t>
  </si>
  <si>
    <t>Recaudación Administración Local San Cristóbal, por meses, según Impuestos, 2017</t>
  </si>
  <si>
    <t>2008-2017</t>
  </si>
  <si>
    <t>COLECTURÍAS Y ESTAFETAS SEGÚN ADMINISTRACIONES LOCALES, DGII 2017</t>
  </si>
  <si>
    <t>RECAUDACIÓN ADMINISTRACIÓN LOCAL AZUA, POR MESES, SEGÚN IMPUESTOS, 2017</t>
  </si>
  <si>
    <t>2015-2017</t>
  </si>
  <si>
    <t>RECAUDACIÓN ADMINISTRACIÓN LOCAL BANÍ, POR MESES, SEGÚN IMPUESTOS, 2017</t>
  </si>
  <si>
    <t>RECAUDACIÓN ADMINISTRACIÓN LOCAL BARAHONA, POR MESES, SEGÚN IMPUESTOS, 2017</t>
  </si>
  <si>
    <t>RECAUDACIÓN ADMINISTRACIÓN LOCAL BOCA CHICA, POR MESES, SEGÚN IMPUESTOS, 2017</t>
  </si>
  <si>
    <t>RECAUDACIÓN ADMINISTRACIÓN LOCAL BONAO, POR MESES, SEGÚN IMPUESTOS, 2017</t>
  </si>
  <si>
    <t>RECAUDACIÓN ADMINISTRACIÓN LOCAL EL SEYBO, POR MESES, SEGÚN IMPUESTOS, 2017</t>
  </si>
  <si>
    <t>RECAUDACIÓN GERENCIA DE GRANDES CONTRIBUYENTES, POR MESES, SEGÚN IMPUESTOS, 2017</t>
  </si>
  <si>
    <t>RECAUDACIÓN ADMINISTRACIÓN LOCAL HERRERA, POR MESES, SEGÚN IMPUESTOS, 2017</t>
  </si>
  <si>
    <t>RECAUDACIÓN ADMINISTRACIÓN LOCAL HIGUEY, POR MESES, SEGÚN IMPUESTOS, 2017</t>
  </si>
  <si>
    <t>RECAUDACIÓN ADMINISTRACIÓN LOCAL LA FERIA, POR MESES, SEGÚN IMPUESTOS, 2017</t>
  </si>
  <si>
    <t>RECAUDACIÓN ADMINISTRACIÓN LOCAL LA ROMANA, POR MESES, SEGÚN IMPUESTOS, 2017</t>
  </si>
  <si>
    <t>RECAUDACIÓN ADMINISTRACIÓN LOCAL LA VEGA, POR MESES, SEGÚN IMPUESTOS, 2017</t>
  </si>
  <si>
    <t>RECAUDACIÓN ADMINISTRACIÓN LOCAL LOS MINA, POR MESES, SEGÚN IMPUESTOS, 2017</t>
  </si>
  <si>
    <t>RECAUDACIÓN ADMINISTRACIÓN LOCAL LOS PRÓCERES, POR MESES, SEGÚN IMPUESTOS, 2017</t>
  </si>
  <si>
    <t>RECAUDACIÓN ADMINISTRACIÓN LOCAL MÁXIMO GÓMEZ, POR MESES, SEGÚN IMPUESTOS, 2017</t>
  </si>
  <si>
    <t>RECAUDACIÓN ADMINISTRACIÓN LOCAL MOCA, POR MESES, SEGÚN IMPUESTOS, 2017</t>
  </si>
  <si>
    <t>RECAUDACIÓN ADMINISTRACIÓN LOCAL MONTECRISTI, POR MESES, SEGÚN IMPUESTOS, 2017</t>
  </si>
  <si>
    <t>RECAUDACIÓN ADMINISTRACIÓN LOCAL NAGUA, POR MESES, SEGÚN IMPUESTOS, 2017</t>
  </si>
  <si>
    <t>RECAUDACIÓN ADMINISTRACIÓN LOCAL OGC SANTIAGO, POR MESES, SEGÚN IMPUESTOS, 2017</t>
  </si>
  <si>
    <t>RECAUDACIÓN ADMINISTRACIÓN LOCAL PUERTO PLATA, POR MESES, SEGÚN IMPUESTOS, 2017</t>
  </si>
  <si>
    <t>RECAUDACIÓN ADMINISTRACIÓN LOCAL SALCEDO, POR MESES, SEGÚN IMPUESTOS, 2017</t>
  </si>
  <si>
    <t>RECAUDACIÓN ADMINISTRACIÓN LOCAL SAMANÁ, POR MESES, SEGÚN IMPUESTOS, 2017</t>
  </si>
  <si>
    <t>RECAUDACIÓN ADMINISTRACIÓN LOCAL SAN CRISTÓBAL, POR MESES, SEGÚN IMPUESTOS, 2017</t>
  </si>
  <si>
    <t>RECAUDACIÓN ADMINISTRACIÓN LOCAL SAN FRANCISCO, POR MESES, SEGÚN IMPUESTOS, 2017</t>
  </si>
  <si>
    <t>RECAUDACIÓN ADMINISTRACIÓN LOCAL SAN JUAN DE LA MAGUANA, POR MESES, SEGÚN IMPUESTOS, 2017</t>
  </si>
  <si>
    <t>RECAUDACIÓN ADMINISTRACIÓN LOCAL SAN PEDRO DE MACORÍS, POR MESES, SEGÚN IMPUESTOS, 2017</t>
  </si>
  <si>
    <t>RECAUDACIÓN ADMINISTRACIÓN LOCAL SANTIAGO, POR MESES, SEGÚN IMPUESTOS, 2017</t>
  </si>
  <si>
    <t>RECAUDACIÓN ADMINISTRACIÓN LOCAL VALVERDE MAO, POR MESES, SEGÚN IMPUESTOS, 2017</t>
  </si>
  <si>
    <t>RECAUDACIÓN ADMINISTRACIÓN LOCAL VILLA MELLA, POR MESES, SEGÚN IMPUESTOS, 2017</t>
  </si>
  <si>
    <t>RECAUDACIÓN ADMINISTRACIÓN LOCAL ZONA ORIENTAL, POR MESES, SEGÚN IMPUESTOS, 2017</t>
  </si>
  <si>
    <t xml:space="preserve"> 2017; en porcentaje</t>
  </si>
  <si>
    <t>RECAUDACIÓN POR DOMICILIO FISCAL DEL CONTRIBUYENTE, SEGÚN IMPUESTOS, 2017</t>
  </si>
  <si>
    <t>Recaudación Impuesto S/la Renta de las Personas Físicas Ley 11-92, según meses, 2008-2017</t>
  </si>
  <si>
    <t>Recaudación Impuesto S/la Renta de las Empresas Ley 11-92, según meses, 2008-2017</t>
  </si>
  <si>
    <t>Recaudación de las Retenciones de Impuesto sobre la Renta, según meses, 2008-2017</t>
  </si>
  <si>
    <t>Recaudación por Retención Imp. sobre la Renta de los Salarios Ley 11-92, según meses, 2008-2017</t>
  </si>
  <si>
    <t>Recaudación por Ret. Imp. S/Rta. Originadas por Prest. de Ss. Grales, según meses, 2008-2017</t>
  </si>
  <si>
    <t>Recaudación por Retención Imp. S/ Premios Ley 11-92 y 139-11, según meses, 2008-2017</t>
  </si>
  <si>
    <t>Recaudación por Retención Imp. S/Renta  provenientes de alq. y arrend, según meses, 2008-2017</t>
  </si>
  <si>
    <t>Recaudación por Retribución Complementaria, según meses, 2008-2017</t>
  </si>
  <si>
    <t>Recaudación por Dividendos, según meses, 2008-2017</t>
  </si>
  <si>
    <t>Recaudación por Retención Intereses Pagados o acreditados en el exterior, según meses, 2008-2017</t>
  </si>
  <si>
    <t>Recaudación por Retención Provisión y Bs. del Estado, según meses, 2008-2017</t>
  </si>
  <si>
    <t>Recaudación por Retención Pagos al Exterior en Gral, según meses, 2008-2017</t>
  </si>
  <si>
    <t>Recaudación por Retención de Otras retenciones, según meses, 2008-2017</t>
  </si>
  <si>
    <t>Recaudación Casinos, según meses, 2008-2017</t>
  </si>
  <si>
    <t>Recaudación Operaciones Inmobiliarias, según meses, 2008-2017</t>
  </si>
  <si>
    <t>Recaudación Impuesto al Patrimonio Inmobiliario (IPI), según meses, 2008-2017</t>
  </si>
  <si>
    <t>Recaudación Sucesiones y Donaciones, según meses, 2008-2017</t>
  </si>
  <si>
    <t>Recaudación Impuesto S/los Activos Ley 557-05, según meses, 2008-2017</t>
  </si>
  <si>
    <t>Recaudación Impuesto Inscripción de Vehículos, según meses, 2008-2017</t>
  </si>
  <si>
    <t>Recaudación ITBIS, por año, según meses, 2008-2017</t>
  </si>
  <si>
    <t>Recaudación ITBIS, según actividad económica, 2008-2017</t>
  </si>
  <si>
    <t>Recaudación Selectivos Alcoholes y Cervezas, según meses, 2008-2017</t>
  </si>
  <si>
    <t>Recaudación Selectivo Tabaco Manufacturado, según meses, 2008-2017</t>
  </si>
  <si>
    <t>Recaudación Selectivo Hidrocarburos 16% Ad-valorem, según meses, 2008-2017</t>
  </si>
  <si>
    <t>Recaudación Selectivo Hidrocarburos Específico, según meses, 2008-2017</t>
  </si>
  <si>
    <t>Recaudación Imp. S/Cheques y Transferencias Bancarias, por año, según meses, 2008-2017</t>
  </si>
  <si>
    <t>Recaudación Imp. S/Telecomunicaciones, según meses, 2008-2017</t>
  </si>
  <si>
    <t>Recaudación Selectivo S/Seguros, según meses, 2008-2017</t>
  </si>
  <si>
    <t>Recaudación Derecho de Circulación de Vehículos de Motor, según meses, 2008-2017</t>
  </si>
  <si>
    <t>Recaudación Dólares, según meses, 2008-2017</t>
  </si>
  <si>
    <r>
      <t>2017</t>
    </r>
    <r>
      <rPr>
        <b/>
        <vertAlign val="superscript"/>
        <sz val="10"/>
        <color indexed="9"/>
        <rFont val="Trebuchet MS"/>
        <family val="2"/>
      </rPr>
      <t>d/</t>
    </r>
  </si>
  <si>
    <t>16/16</t>
  </si>
  <si>
    <t>17/16</t>
  </si>
  <si>
    <r>
      <t>2017</t>
    </r>
    <r>
      <rPr>
        <b/>
        <vertAlign val="superscript"/>
        <sz val="10"/>
        <color indexed="9"/>
        <rFont val="Trebuchet MS"/>
        <family val="2"/>
      </rPr>
      <t xml:space="preserve"> a/</t>
    </r>
  </si>
  <si>
    <t>a la tasas del Impuesto sobre la Renta de las Personas Jurídicas.</t>
  </si>
  <si>
    <t xml:space="preserve">Nota: La Ley 288-04 establece un impuesto de 3% sobre la masa sucesoral; las donaciones quedan sujetas al pago del impuesto equivalente </t>
  </si>
  <si>
    <t>2010-2017</t>
  </si>
  <si>
    <t>Declaración Jurada Personas Físicas Formulario IR-1, por período fiscal, 2006-2015</t>
  </si>
  <si>
    <t>Declaración Jurada Sociedades Formulario IR-2, por período fiscal, 2006-2015</t>
  </si>
  <si>
    <t>Balance General, Anexo A1 IR-2, Manuf., Comercio, Agropecuaria, por período fiscal 2006-2015</t>
  </si>
  <si>
    <t>Balance General, Anexo A2 IR-2,  Bancos y Financieras, por período fiscal 2006-2015</t>
  </si>
  <si>
    <t>Balance General, Anexo A3 IR-2, Compañías de Seguros, por período fiscal 2006-2015</t>
  </si>
  <si>
    <t>Estado de Resultados, Anexo B1 IR-2,  Manufactura, Comercio, Agropecuaria, por período fiscal 2006-2015</t>
  </si>
  <si>
    <t>Estado de Resultados, Anexo B4 IR-2, Hoteles, por período fiscal, 2006-2015</t>
  </si>
  <si>
    <t>Instituciones sin fines de lucro, por período fiscal, 2007-2015</t>
  </si>
  <si>
    <t>Operaciones Totales del ITBIS, por período fiscal, según Actividad Económica, 2007-2015</t>
  </si>
  <si>
    <t>Operaciones Gravadas del ITBIS, por período fiscal, según Actividad Económica, 2008-2017</t>
  </si>
  <si>
    <t>Cantidad de litros de Alcohol Absoluto declarado en las Cervezas, por período fiscal, 2008-2017</t>
  </si>
  <si>
    <t>Cantidad de litros de Alcohol Absoluto declarado en el Ron, por período fiscal, 2008-2017</t>
  </si>
  <si>
    <t>Cantidad de litros de Alcohol Absoluto declarado de Whisky, por período fiscal, 2008-2017</t>
  </si>
  <si>
    <t>Cantidad de litros de Alcohol Absoluto declarado de Vodka, por período fiscal, 2008-2017</t>
  </si>
  <si>
    <t>Cantidad de litros de Alcohol Absoluto declaradde Vino de Uvas, por período fiscal, 2008-2017</t>
  </si>
  <si>
    <t>Cantidad de litros de Alcohol Absoluto declarado de Alcohol etílico sin desnaturalizar, por período fiscal, 2008-2017</t>
  </si>
  <si>
    <t>Cantidad de Cigarrillos declarados, por período fiscal, 2008-2017</t>
  </si>
  <si>
    <t>2006-2015</t>
  </si>
  <si>
    <t xml:space="preserve">         -Año 2015 actualizado a enero 2018.</t>
  </si>
  <si>
    <r>
      <t>TASA DE CAMBIO DEL DÓLAR</t>
    </r>
    <r>
      <rPr>
        <b/>
        <vertAlign val="superscript"/>
        <sz val="10"/>
        <rFont val="Trebuchet MS"/>
        <family val="2"/>
      </rPr>
      <t>1/</t>
    </r>
    <r>
      <rPr>
        <b/>
        <sz val="10"/>
        <rFont val="Trebuchet MS"/>
        <family val="2"/>
      </rPr>
      <t>, POR DÍA Y MES, 2017</t>
    </r>
  </si>
  <si>
    <r>
      <t>TASA DE CAMBIO DEL EURO</t>
    </r>
    <r>
      <rPr>
        <b/>
        <vertAlign val="superscript"/>
        <sz val="10"/>
        <rFont val="Trebuchet MS"/>
        <family val="2"/>
      </rPr>
      <t>1/</t>
    </r>
    <r>
      <rPr>
        <b/>
        <sz val="10"/>
        <rFont val="Trebuchet MS"/>
        <family val="2"/>
      </rPr>
      <t>, POR DIA Y MES, 2017</t>
    </r>
  </si>
  <si>
    <t xml:space="preserve">3er. Anticipo Anticipo Mensual Impuesto Sobre la Renta de Personas Físicas y Sucesiones indivisas con                 </t>
  </si>
  <si>
    <t>Contribución de Salida Líneas Aéreas (2da. quincena diciembre 2016).</t>
  </si>
  <si>
    <t>13</t>
  </si>
  <si>
    <t>Contribución de Salida Líneas Aéreas (1ra. quincena enero 2017).</t>
  </si>
  <si>
    <t>2da. Cuota Impuesto sobre los Activos de Sociedades con fecha de cierre 31 de marzo.</t>
  </si>
  <si>
    <t>Contribución de Salida Líneas Aéreas (2da. quincena enero 2017).</t>
  </si>
  <si>
    <t>Contribución de Salida Líneas Aéreas (1ra. quincena febrero 2017).</t>
  </si>
  <si>
    <t>Contribución de Salida Líneas Aéreas (2da. quincena febrero 2017).</t>
  </si>
  <si>
    <t>Contribución de Salida Líneas Aéreas (1ra. Quincena Marzo 2017).</t>
  </si>
  <si>
    <t>Contribución de Salida Líneas Aéreas (2da. quincena marzo 2017).</t>
  </si>
  <si>
    <t>Contribución de Salida Líneas Aéreas (1ra. quincena abril 2017.</t>
  </si>
  <si>
    <t xml:space="preserve">Anticipo Mensual Impuesto Sobre la Renta de Personas Físicas y Sucesiones </t>
  </si>
  <si>
    <t>1era. Cuota Impuestos sobre los Activos de Sociedades con fecha de cierre 31 de diciembre.</t>
  </si>
  <si>
    <t>Impuesto Sobre la Renta de Sociedades con fecha de cierre 31 de diciembre.</t>
  </si>
  <si>
    <t>Declaración Jurada de las Instituciones sin Fines de Lucro con fecha de cierre 31 de diciembre.</t>
  </si>
  <si>
    <t>Presentación annual del Ingreso Sobre la Renta en US, el PUN y el IMA.</t>
  </si>
  <si>
    <t>Liquidación Contribución de Salida Líneas Aéreas (2da. quincena abril 2017).</t>
  </si>
  <si>
    <t xml:space="preserve"> Anticipo Mensual Impuesto Sobre la Renta de Personas Jurídicas.</t>
  </si>
  <si>
    <t>Contribución de Salida Líneas Aéreas (2da. quincena mayo 2017).</t>
  </si>
  <si>
    <t>Contribución de Salida Líneas Aéreas (1ra. quincena junio 2017).</t>
  </si>
  <si>
    <t>Contribución de Salida Líneas Aéreas (2da. quincena junio 2017).</t>
  </si>
  <si>
    <t xml:space="preserve">Aceptación Declaración Jurada de ISR  propuestapor la DGII para Contribuyentes acogidos al Procedimiento Simplificado de Tributación </t>
  </si>
  <si>
    <t>(PST) basado en compras.</t>
  </si>
  <si>
    <t>1era. Cuota Impuestos sobre los Activos de Sociedades con fecha de cierre 31 de marzo.</t>
  </si>
  <si>
    <t>Declaración Jurada de las Instituciones sin Fines de Lucro con fecha de cierre 31 de marzo.</t>
  </si>
  <si>
    <t>1ra. Cuota ISR de los contribuyentes acogidos al Procedimiento Simplificado de Tributación (PST) basado en  compras.</t>
  </si>
  <si>
    <t>2da. cuota Impuestos sobre los Activos de Sociedades con fecha de cierre 30 de septiembre.</t>
  </si>
  <si>
    <t>Contribución de Salida Líneas Aéreas (2da. quincena julio 2017).</t>
  </si>
  <si>
    <t>17</t>
  </si>
  <si>
    <t>21</t>
  </si>
  <si>
    <t>Contribución de Salida Líneas Aéreas (1ra. quincena agosto 2017).</t>
  </si>
  <si>
    <t>Contribución de Salida Líneas Aéreas (2da. quincena agosto 2017).</t>
  </si>
  <si>
    <t>Contribución de Salida Líneas Aéreas (1ra. quincena septiembre 2017).</t>
  </si>
  <si>
    <t>Contribución de Salida Líneas Aéreas (2da. quincena septiembre 2017).</t>
  </si>
  <si>
    <t>Contribución de Salida Líneas Aéreas (1ra. quincena octubre 2017).</t>
  </si>
  <si>
    <t>Contribución de Salida Líneas Aéreas (2da. quincena octubre 2017).</t>
  </si>
  <si>
    <t>Contribución de Salida Líneas Aéreas (1ra. quincena noviembre 2017).</t>
  </si>
  <si>
    <t>Contribución de Salida Líneas Aéreas (2da. quincena noviembre 2017).</t>
  </si>
  <si>
    <t>14</t>
  </si>
  <si>
    <t>Contribución de Salida Líneas Aéreas (1ra. quincena diciembre 2017).</t>
  </si>
  <si>
    <t xml:space="preserve">     Impuesto Sobre los Activos Financieros(Ley139-11)</t>
  </si>
  <si>
    <t>Cifras generadas el 10 de enero 2018, por fecha recaudación.</t>
  </si>
  <si>
    <t>1/ Cifras generadas el 10 de enero de 2018, por fecha de recaudación.</t>
  </si>
  <si>
    <t>a/ Cifras generadas el 10 de enero de 2018, por fecha de recaudación.</t>
  </si>
  <si>
    <t>7/ Cifras generadas el 10 de enero de 2018, por fecha de recaudación.</t>
  </si>
  <si>
    <t xml:space="preserve">     Tragamonedas</t>
  </si>
  <si>
    <t xml:space="preserve">     Retención sobre Premios</t>
  </si>
  <si>
    <t>RECAUDACIÓN ADMINISTRACIÓN LOCAL SAN CARLOS, POR MESES, SEGÚN IMPUESTOS, 2017</t>
  </si>
  <si>
    <t>a) Cifras generadas el 10 de enero de 2018, por fecha de recaudación</t>
  </si>
  <si>
    <t xml:space="preserve">     Impuesto Sobre los Activos Financieros, Ley 139-11</t>
  </si>
  <si>
    <t>1/ Cifras generadas el 10 de enero de 2018.</t>
  </si>
  <si>
    <t>d/ Cifras generadas el 10 de enero de 2018, por fecha de recaudación.</t>
  </si>
  <si>
    <t>Nota: Los años 2013,2014 y 2015 no se indexaron por inflación, Ley 253-12.</t>
  </si>
  <si>
    <t xml:space="preserve">a/ Cifras generadas el 10 de enero de 2018, por fecha de recaudación. Este recaudo presenta un aumento con respecto al año anterior </t>
  </si>
  <si>
    <t>a/ Cifras generadas el 10 de enero de 2018, por fecha de recaudación. No incluye recargos y multas.</t>
  </si>
  <si>
    <t xml:space="preserve"> Ingresos por Dividendos</t>
  </si>
  <si>
    <t xml:space="preserve"> Compras Locales</t>
  </si>
  <si>
    <t xml:space="preserve"> Compras en el Exterior</t>
  </si>
  <si>
    <t xml:space="preserve"> Aportes al plan de pension</t>
  </si>
  <si>
    <t xml:space="preserve"> Pagos Efectuados a la Seguridad Social</t>
  </si>
  <si>
    <t xml:space="preserve"> Impuesto Sobre los Activos Financieros, Ley 139-114/</t>
  </si>
  <si>
    <t>a/ Datos generados el 01 de febrero de 2018. Los mismos pueden presentar cambios por rectificaciones que hacen los contribuyentes en sus declaraciones.</t>
  </si>
  <si>
    <t>a/ Año 2017, actualizado al 01 de febrero 2018.</t>
  </si>
  <si>
    <t xml:space="preserve">a/ Datos generados el 01 de febrero de 2018. </t>
  </si>
  <si>
    <r>
      <t>Fuente:</t>
    </r>
    <r>
      <rPr>
        <sz val="8"/>
        <color indexed="8"/>
        <rFont val="Trebuchet MS"/>
        <family val="2"/>
      </rPr>
      <t xml:space="preserve"> Declaración Jurada y/o Pago del Impuesto Selectivo al Consumo (Formulario ISC-02) de los contribuyentes. Los mismos pueden presentar cambios por rectificaciones que hacen los contribuyentes en sus declaraciones.</t>
    </r>
  </si>
  <si>
    <t>Nota: Cifras DGII 2017, generadas el 10 de enero de 2018, por fecha de recaudación.</t>
  </si>
  <si>
    <t>Los Impuestos Sobre la Propiedad alcanzaron una recaudación de RD$22,777.2 millones, para un aumento de RD$2,130.1 millones con respecto al año anterior. Los Impuestos sobre Cheques y Transferencias Bancarias y Operaciones Inmobiliarias son los de mayor aporte en este renglón con montos de RD$7,116.5 millones y RD$5,788.1 millones, respectivamente.</t>
  </si>
  <si>
    <t>Por otro lado, el Impuesto Sobre Comercio Exterior y las Transacciones de Comercio Exterior aportó la suma de RD$6,264.3 millones, para un crecimiento de 6.3%. De igual forma, Otros Ingresos aportó la suma de RD$2,419.7 millones.</t>
  </si>
  <si>
    <t xml:space="preserve">1/  Aplica a partir de octubre 2013. </t>
  </si>
  <si>
    <r>
      <t xml:space="preserve">     Impuesto Sobre los Activos Financieros, Ley 139-11</t>
    </r>
    <r>
      <rPr>
        <vertAlign val="superscript"/>
        <sz val="10"/>
        <rFont val="Trebuchet MS"/>
        <family val="2"/>
      </rPr>
      <t>3/</t>
    </r>
  </si>
  <si>
    <t>3/ Mediante la Ley 139-11, este impuesto estaría vigente por un período de dos años.</t>
  </si>
  <si>
    <r>
      <t xml:space="preserve">     Constitución de Cías </t>
    </r>
    <r>
      <rPr>
        <vertAlign val="superscript"/>
        <sz val="10"/>
        <rFont val="Trebuchet MS"/>
        <family val="2"/>
      </rPr>
      <t>4/</t>
    </r>
  </si>
  <si>
    <t>4/ Previo al año 2013 este impuesto se registraba en Otros Impuestos Sobre la Propiedad.</t>
  </si>
  <si>
    <r>
      <t xml:space="preserve">     Salida de Pasajeros al Exterior por Aeropuertos </t>
    </r>
    <r>
      <rPr>
        <vertAlign val="superscript"/>
        <sz val="10"/>
        <rFont val="Trebuchet MS"/>
        <family val="2"/>
      </rPr>
      <t>5/</t>
    </r>
  </si>
  <si>
    <t xml:space="preserve">5/ y 7/ Ingresos en dólares y euros convertidos en RD$ a la tasa oficial vigente. </t>
  </si>
  <si>
    <t>6/ Aplica a partir del año 2013.</t>
  </si>
  <si>
    <r>
      <t xml:space="preserve">    Impuesto Emisiones CO2</t>
    </r>
    <r>
      <rPr>
        <vertAlign val="superscript"/>
        <sz val="10"/>
        <rFont val="Trebuchet MS"/>
        <family val="2"/>
      </rPr>
      <t>6/</t>
    </r>
  </si>
  <si>
    <r>
      <t xml:space="preserve">   Tasas Tarjetas de Turismo</t>
    </r>
    <r>
      <rPr>
        <vertAlign val="superscript"/>
        <sz val="10"/>
        <rFont val="Trebuchet MS"/>
        <family val="2"/>
      </rPr>
      <t>7/</t>
    </r>
  </si>
  <si>
    <r>
      <t xml:space="preserve">   Regalía Neta de Fundición Minera (RNF)</t>
    </r>
    <r>
      <rPr>
        <vertAlign val="superscript"/>
        <sz val="10"/>
        <rFont val="Trebuchet MS"/>
        <family val="2"/>
      </rPr>
      <t>8/</t>
    </r>
  </si>
  <si>
    <t>8/ Este impuesto aplica a partir de diciembre 2012.</t>
  </si>
  <si>
    <r>
      <t xml:space="preserve">     Salida de Pasajeros al Exterior por Aeropuertos</t>
    </r>
    <r>
      <rPr>
        <vertAlign val="superscript"/>
        <sz val="10"/>
        <rFont val="Trebuchet MS"/>
        <family val="2"/>
      </rPr>
      <t>5/</t>
    </r>
  </si>
  <si>
    <t>a/ Cifras 2017 generadas el 10 de enero de 2018, por fecha de recaudación.</t>
  </si>
  <si>
    <t xml:space="preserve">     Imp Específico Bancas (Lotería y Deportivas)</t>
  </si>
  <si>
    <t xml:space="preserve">   V A R I A C I Ó N</t>
  </si>
  <si>
    <r>
      <t xml:space="preserve">    Salida de Pasajeros al Exterior por Aeropuertos </t>
    </r>
    <r>
      <rPr>
        <vertAlign val="superscript"/>
        <sz val="10"/>
        <rFont val="Trebuchet MS"/>
        <family val="2"/>
      </rPr>
      <t xml:space="preserve"> 3/</t>
    </r>
  </si>
  <si>
    <r>
      <t xml:space="preserve">    Impuesto Emisiones CO2</t>
    </r>
    <r>
      <rPr>
        <vertAlign val="superscript"/>
        <sz val="10"/>
        <rFont val="Trebuchet MS"/>
        <family val="2"/>
      </rPr>
      <t>4/</t>
    </r>
  </si>
  <si>
    <t xml:space="preserve">3/ y 5/ Ingresos en dólares y euros convertidos en RD$ a la tasa oficial vigente. </t>
  </si>
  <si>
    <t>4/ Aplica a partir del año 2013.</t>
  </si>
  <si>
    <r>
      <t xml:space="preserve">     Salida de Pasajeros al Exterior por Aeropuertos </t>
    </r>
    <r>
      <rPr>
        <vertAlign val="superscript"/>
        <sz val="10"/>
        <rFont val="Trebuchet MS"/>
        <family val="2"/>
      </rPr>
      <t>3/</t>
    </r>
  </si>
  <si>
    <r>
      <t xml:space="preserve"> Impuesto S/Utilidades Mineras (PUN)</t>
    </r>
    <r>
      <rPr>
        <vertAlign val="superscript"/>
        <sz val="10"/>
        <color indexed="8"/>
        <rFont val="Trebuchet MS"/>
        <family val="2"/>
      </rPr>
      <t>1/</t>
    </r>
  </si>
  <si>
    <r>
      <t xml:space="preserve"> Otras retenciones </t>
    </r>
    <r>
      <rPr>
        <vertAlign val="superscript"/>
        <sz val="10"/>
        <color indexed="8"/>
        <rFont val="Trebuchet MS"/>
        <family val="2"/>
      </rPr>
      <t>2/</t>
    </r>
  </si>
  <si>
    <r>
      <t xml:space="preserve">    Impuesto Emisiones CO2</t>
    </r>
    <r>
      <rPr>
        <vertAlign val="superscript"/>
        <sz val="10"/>
        <color indexed="8"/>
        <rFont val="Trebuchet MS"/>
        <family val="2"/>
      </rPr>
      <t>4/</t>
    </r>
  </si>
  <si>
    <r>
      <t xml:space="preserve">    Regalía Neta de Fundición Minera (RNF)</t>
    </r>
    <r>
      <rPr>
        <vertAlign val="superscript"/>
        <sz val="10"/>
        <color indexed="8"/>
        <rFont val="Trebuchet MS"/>
        <family val="2"/>
      </rPr>
      <t>6/</t>
    </r>
  </si>
  <si>
    <r>
      <t>TOTAL</t>
    </r>
    <r>
      <rPr>
        <b/>
        <vertAlign val="superscript"/>
        <sz val="10"/>
        <color theme="0"/>
        <rFont val="Trebuchet MS"/>
        <family val="2"/>
      </rPr>
      <t xml:space="preserve"> 7/</t>
    </r>
  </si>
  <si>
    <t xml:space="preserve">1/ Actualizado al 12 de febrero 2018. </t>
  </si>
  <si>
    <t>Indexación tabla de retención de ISR Asalariados</t>
  </si>
  <si>
    <t>a/ Se refiere al período en que se realizó la operación y no en la fecha en que fue declarada ante la DGII.</t>
  </si>
  <si>
    <r>
      <t>Electricidad, Gas y Agua</t>
    </r>
    <r>
      <rPr>
        <b/>
        <vertAlign val="superscript"/>
        <sz val="10"/>
        <color indexed="8"/>
        <rFont val="Trebuchet MS"/>
        <family val="2"/>
      </rPr>
      <t>1/</t>
    </r>
  </si>
  <si>
    <t xml:space="preserve">1/ Electricidad, Gas y Agua incluye un estimado de las operaciones de esta actividad. </t>
  </si>
  <si>
    <t>Este cuadro registra la recaudación de los impuestos afectados por la Ley 253-12.</t>
  </si>
  <si>
    <t>AÑO 2017</t>
  </si>
  <si>
    <t xml:space="preserve">Nota: Reembolso es la cantidad de dinero que se devuelve al contribuyente </t>
  </si>
  <si>
    <t xml:space="preserve">cuando la Administración Tributaria determina que hubo un pago en exceso </t>
  </si>
  <si>
    <t>por parte del contribuyente o un cobro indebido de impuesto.</t>
  </si>
  <si>
    <t>Cheques vencidos personas fisicas</t>
  </si>
  <si>
    <t>Constitución de Compañías</t>
  </si>
  <si>
    <t>Emisión Cheques 0.15%</t>
  </si>
  <si>
    <t>Intereses Bancarios</t>
  </si>
  <si>
    <t>ISC Combustibles (otros)</t>
  </si>
  <si>
    <t>Operaciones Inmobiliarias personas físicas</t>
  </si>
  <si>
    <t>Saldo a favor ISR</t>
  </si>
  <si>
    <t>Saldo a favor ISR persona física</t>
  </si>
  <si>
    <t>Saldo a favor ITBIS persona física</t>
  </si>
  <si>
    <t>Saldo a favor ITBIS persona jurídica</t>
  </si>
  <si>
    <t>Selectivo (otros)</t>
  </si>
  <si>
    <t>Selectivo Proindustria</t>
  </si>
  <si>
    <t>Sucesiones y Donaciones persona fisica</t>
  </si>
  <si>
    <t>2005 - 2016</t>
  </si>
  <si>
    <r>
      <t xml:space="preserve">Nota: Cifras DGII </t>
    </r>
    <r>
      <rPr>
        <sz val="9"/>
        <color theme="1"/>
        <rFont val="Trebuchet MS"/>
        <family val="2"/>
      </rPr>
      <t>2017, gene</t>
    </r>
    <r>
      <rPr>
        <sz val="9"/>
        <rFont val="Trebuchet MS"/>
        <family val="2"/>
      </rPr>
      <t>radas el 10 de enero de 2018, por fecha de recaudación.</t>
    </r>
  </si>
  <si>
    <t>Pagos extraordinarios de la DGII, 2008-2017</t>
  </si>
  <si>
    <t>Ingresos por operaciones mineras, según Impuestos, 2012-2017</t>
  </si>
  <si>
    <t>Recaudación marginal de la DGII Ley 253-12, según Impuestos, 2017</t>
  </si>
  <si>
    <t>Recaudación por Amnistía Ley 309-12, según Impuestos, 2017</t>
  </si>
  <si>
    <t>Comparativo de recaudación de la DGII, según Impuestos, 2016 - 2017</t>
  </si>
  <si>
    <t>Estructura y participación porcentual de las recaudaciones de la DGII, según Impuestos, 2017</t>
  </si>
  <si>
    <t>Recaudación de la DGII, por meses, según Impuestos, 2017</t>
  </si>
  <si>
    <t>Participación porcentual de las recaudaciones de la DGII, por meses, según Impuestos, 2017</t>
  </si>
  <si>
    <r>
      <t>ELASTICIDAD</t>
    </r>
    <r>
      <rPr>
        <b/>
        <vertAlign val="superscript"/>
        <sz val="10"/>
        <color theme="0"/>
        <rFont val="Trebuchet MS"/>
        <family val="2"/>
      </rPr>
      <t>10/</t>
    </r>
  </si>
  <si>
    <r>
      <t>2016</t>
    </r>
    <r>
      <rPr>
        <b/>
        <vertAlign val="superscript"/>
        <sz val="10"/>
        <color theme="0"/>
        <rFont val="Trebuchet MS"/>
        <family val="2"/>
      </rPr>
      <t>a/</t>
    </r>
  </si>
  <si>
    <r>
      <t>2017</t>
    </r>
    <r>
      <rPr>
        <b/>
        <vertAlign val="superscript"/>
        <sz val="10"/>
        <color theme="0"/>
        <rFont val="Trebuchet MS"/>
        <family val="2"/>
      </rPr>
      <t>b/</t>
    </r>
  </si>
  <si>
    <t>Elasticidad ingreso de la recaudación de la DGII respecto al PIB corriente, según Impuestos, 2016 - 2017</t>
  </si>
  <si>
    <t>Comparativo recaudación de fondos especiales y terceros, según conceptos, 2016 - 2017</t>
  </si>
  <si>
    <t>Comparativo recaudación de la DGII en moneda extranjera, según Impuestos, 2016 - 2017</t>
  </si>
  <si>
    <t>Recaudación de la DGII en moneda extranjera, por meses, según Impuestos, 2017</t>
  </si>
  <si>
    <r>
      <t>Nota: Cifras DGII</t>
    </r>
    <r>
      <rPr>
        <sz val="9"/>
        <color rgb="FFFF0000"/>
        <rFont val="Trebuchet MS"/>
        <family val="2"/>
      </rPr>
      <t xml:space="preserve"> </t>
    </r>
    <r>
      <rPr>
        <sz val="9"/>
        <color theme="1"/>
        <rFont val="Trebuchet MS"/>
        <family val="2"/>
      </rPr>
      <t>2017, generadas el 10 de enero de 2018, por fecha de recaudación.</t>
    </r>
  </si>
  <si>
    <r>
      <t>4/ Actualizado al 10 de enero</t>
    </r>
    <r>
      <rPr>
        <sz val="9"/>
        <rFont val="Trebuchet MS"/>
        <family val="2"/>
      </rPr>
      <t xml:space="preserve"> 2017</t>
    </r>
    <r>
      <rPr>
        <sz val="9"/>
        <color theme="1"/>
        <rFont val="Trebuchet MS"/>
        <family val="2"/>
      </rPr>
      <t xml:space="preserve">. </t>
    </r>
  </si>
  <si>
    <t>2013-2016</t>
  </si>
  <si>
    <t xml:space="preserve"> 2008 - 2017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</si>
  <si>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</si>
  <si>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a/ Año 2016, actualizado al 02 de febrero 2018.</t>
  </si>
  <si>
    <t>Es  un  método  que  facilita el cumplimiento tributario de los medianos y  pequeños contribuyentes, sean personas jurídicas o personas físicas, y que permite liquidar el Impuesto Sobre la Renta (ISR) en base a sus compras o ingresos,  así  como pagar el Impuesto sobre Transferencias de Bienes Industrializados y Servicios (ITBIS) en base a la diferencia entre sus ingresos y compras (valor agregado bruto).</t>
  </si>
  <si>
    <t>2008-2017; en millones de RD$</t>
  </si>
  <si>
    <t>Participación porcentual de la recaudación de la DGII en el Producto Interno Bruto, 2008 - 2017</t>
  </si>
  <si>
    <t>Participación porcentual en la recaudación total del Gobierno Central por Actividad Económica</t>
  </si>
  <si>
    <t>Participación porcentual de la recaudación de la DGII en el total de los ingresos por Oficina Recaudadora, 2008 - 2017</t>
  </si>
  <si>
    <t>Recaudación Administración Local Azua, según Impuestos, 2015-2017</t>
  </si>
  <si>
    <t>Recaudación Administración Local Bani, según Impuestos, 2015-2017</t>
  </si>
  <si>
    <t>Recaudación Administración Local Barahona, según Impuestos, 2015-2017</t>
  </si>
  <si>
    <t>Recaudación Administración Local Boca Chica, según Impuestos, 2015-2017</t>
  </si>
  <si>
    <t>Recaudación Administración Local Bonao, según Impuestos, 2015-2017</t>
  </si>
  <si>
    <t>Recaudación Administración Local El Seybo, según Impuestos, 2015-2017</t>
  </si>
  <si>
    <t>Recaudación Gerencia de Grandes Contribuyentes, según Impuestos, 2015-2017</t>
  </si>
  <si>
    <t>Recaudación Administración Local Herrera, según Impuestos, 2015-2017</t>
  </si>
  <si>
    <t>Recaudación Administración Local Higuey, según Impuestos, 2015-2017</t>
  </si>
  <si>
    <t>Recaudación Administración Local La Feria, según Impuestos, 2015-2017</t>
  </si>
  <si>
    <t>Recaudación Administración Local La Romana, según Impuestos, 2015-2017</t>
  </si>
  <si>
    <t>Recaudación Administración Local La Vega, según Impuestos, 2015-2017</t>
  </si>
  <si>
    <t>Recaudación Administración Local Los Mina, según Impuestos, 2015-2017</t>
  </si>
  <si>
    <t>Recaudación Administración Local Los Próceres, según Impuestos, 2015-2017</t>
  </si>
  <si>
    <t>Recaudación Administración Local Máximo Gómez, según Impuestos, 2015-2017</t>
  </si>
  <si>
    <t>Recaudación Administración Local Moca, según Impuestos, 2015-2017</t>
  </si>
  <si>
    <t>Recaudación Administración Local Nagua, según Impuestos, 2015-2017</t>
  </si>
  <si>
    <t>Recaudación Administración Local Puerto Plata, según Impuestos, 2015-2017</t>
  </si>
  <si>
    <t>Recaudación Administración Local Salcedo, según Impuestos, 2015-2017</t>
  </si>
  <si>
    <t>Recaudación Administración Local Samaná, según Impuestos, 2015-2017</t>
  </si>
  <si>
    <t>Recaudación Administración Local San Carlos, según Impuestos, 2015-2017</t>
  </si>
  <si>
    <t>Recaudación Administración Local San Cristóbal, según Impuestos, 2015-2017</t>
  </si>
  <si>
    <t>Recaudación Administración Local San Francisco, según Impuestos, 2015-2017</t>
  </si>
  <si>
    <t>Recaudación Administración Local San Juan de la Maguana, según Impuestos, 2015-2017</t>
  </si>
  <si>
    <t>Recaudación Administración Local San Pedro de Macoris, según Impuestos, 2015-2017</t>
  </si>
  <si>
    <t>Recaudación Administración Local Santiago, según Impuestos, 2015-2017</t>
  </si>
  <si>
    <t>Recaudación Administración Local Valverde Mao, según Impuestos, 2015-2017</t>
  </si>
  <si>
    <t>Recaudación Administración Local Villa Mella, según Impuestos, 2015-2017</t>
  </si>
  <si>
    <t>Recaudación Administración Local Zona Oriental, según Impuestos, 2015-2017</t>
  </si>
  <si>
    <t>SEXTA PARTE</t>
  </si>
  <si>
    <t>Estado de Resultados, Anexo B2 IR-2, Bancos y Financieras, por período fiscal 2006-2015</t>
  </si>
  <si>
    <t>Estado de Resultados, Anexo B3 IR-2,  Compañía de Seguros, por período fiscal 2006-2013</t>
  </si>
  <si>
    <t>*Incluye arancel, salida de pasajeros al exterior y otros impuestos al comercio exterior de DGA y DGII.</t>
  </si>
  <si>
    <t>STOCK CONTRIBUYENTES ACOGIDOS AL PST</t>
  </si>
  <si>
    <t>Stock Contribuyentes acogidos al PST</t>
  </si>
  <si>
    <t>Nota: Año 2017, actualizado el 03 de abril 2018.</t>
  </si>
  <si>
    <t xml:space="preserve">DIRECCIÓN GENERAL DE IMPUESTOS INTERNOS </t>
  </si>
  <si>
    <t xml:space="preserve">  BOLETÍN ESTADÍSTICO                   </t>
  </si>
  <si>
    <t xml:space="preserve">Nota* Este monto incluye ITBIS con RD$73.1 millones, Selectivo Alcoholes y Tabaco con RD$4,816.2 millones, y un resultado negativo en RD$1,046.0 millones como resultado de la indexación de la tabla de retención del ISR de asalariados. </t>
  </si>
  <si>
    <t>2 y 5/ Creadas en el 2011, a partir de la división de la Administración Local Central.</t>
  </si>
  <si>
    <t>CUADRO 5.01</t>
  </si>
  <si>
    <t>CUADRO 5.02</t>
  </si>
  <si>
    <t>Intereses percibidos por inv. financieras en inst. Financieras reguladas por las autoridades monetarias</t>
  </si>
  <si>
    <t>Impuestos Adicionales y Selectivos Sobre Bienes y Servicios</t>
  </si>
  <si>
    <r>
      <t xml:space="preserve">En el año 2017, la Dirección General de Impuestos Internos (DGII) recaudó la suma de RD$386,164.5 millones, presentando un aumento de RD$33,643.7 millones respecto al año anterior, lo que significa una tasa de crecimiento de 9.5%. Este recaudo incluye RD$3,843.3* millones por el efecto marginal de la Reforma (Ley 253-12). </t>
    </r>
    <r>
      <rPr>
        <sz val="10"/>
        <color theme="1"/>
        <rFont val="Trebuchet MS"/>
        <family val="2"/>
      </rPr>
      <t>Con relación al estimado para el 2017, el cumplimiento respecto a la meta original contemplada en la Ley de Presupuesto es de 100.5%.</t>
    </r>
  </si>
  <si>
    <r>
      <t xml:space="preserve">Enfocándonos en la recaudación por conceptos, podemos observar que el recaudo de Impuestos Sobre los Ingresos fue de RD$155,107.2 millones, presentando un incremento de </t>
    </r>
    <r>
      <rPr>
        <sz val="10"/>
        <color theme="1"/>
        <rFont val="Trebuchet MS"/>
        <family val="2"/>
      </rPr>
      <t>RD$19,411.7</t>
    </r>
    <r>
      <rPr>
        <sz val="10"/>
        <rFont val="Trebuchet MS"/>
        <family val="2"/>
      </rPr>
      <t xml:space="preserve"> millones en comparación al mismo período del año anterior. La recaudación por el Impuesto Sobre la Renta de las Personas Físicas fue de RD$43,520.1 millones, registrando un aumento de</t>
    </r>
    <r>
      <rPr>
        <sz val="10"/>
        <color theme="1"/>
        <rFont val="Trebuchet MS"/>
        <family val="2"/>
      </rPr>
      <t xml:space="preserve"> RD$3,337.3</t>
    </r>
    <r>
      <rPr>
        <sz val="10"/>
        <rFont val="Trebuchet MS"/>
        <family val="2"/>
      </rPr>
      <t xml:space="preserve"> millones, es decir, de 8.3%. En cuanto al Impuesto de las Empresas y otras Corporaciones su recaudo fue de RD$83,126.3 millones, registrando un un aumento de RD$13,766.2 millones con respecto al año 2016. En ese mismo orden, otro concepto que aportó al fisco fueron los Impuestos Aplicados sin Distinción de Personas con un recaudo de RD$26,785.2 millones, el mayor aporte de este renglón fue de Pagos al exterior en General con un monto RD$9,629.6 millones y Pagos por Dividendos con RD$7,509.2 millones.</t>
    </r>
  </si>
  <si>
    <r>
      <t xml:space="preserve">Con relación a los Impuestos Internos sobre Mercancías y Servicios, la recaudación fue de RD$196,807.8 millones, destacándose el ITBIS con una recaudación de RD$94,764.5 millones, aumentando en RD$2,715.2 millones y representando un crecimiento de 2.9%. En el caso de los Impuesto Adicionales y Selectivos Sobre Bienes y Servicios, su recaudación fue de RD$88,702.4 millones, </t>
    </r>
    <r>
      <rPr>
        <sz val="10"/>
        <color theme="1"/>
        <rFont val="Trebuchet MS"/>
        <family val="2"/>
      </rPr>
      <t xml:space="preserve">RD$8,234.4 </t>
    </r>
    <r>
      <rPr>
        <sz val="10"/>
        <rFont val="Trebuchet MS"/>
        <family val="2"/>
      </rPr>
      <t>millones superior al año anterior. Este crecimiento se debe en gran medida al Impuesto Específico a los Hidrocarburos con un recaudo de RD$37,614.4 aumentando en RD$3,467.5 millones para un crecimiento de 10.2%.</t>
    </r>
    <r>
      <rPr>
        <sz val="10"/>
        <color rgb="FFFF0000"/>
        <rFont val="Trebuchet MS"/>
        <family val="2"/>
      </rPr>
      <t xml:space="preserve"> </t>
    </r>
    <r>
      <rPr>
        <sz val="10"/>
        <color theme="1"/>
        <rFont val="Trebuchet MS"/>
        <family val="2"/>
      </rPr>
      <t xml:space="preserve">El Impuesto Sobre el Uso de Bienes y Licencias registró una recaudación de RD$12,452.7 millones, presentando una tasa de crecimiento de 3.0%, comparado con el mismo período del año anterior. </t>
    </r>
  </si>
  <si>
    <t xml:space="preserve">Fuente: Departamento de Análisis de Recaudación y Estadísticas, DGII y Banco Central de la Rep. Dom. </t>
  </si>
  <si>
    <t xml:space="preserve">Nota: Actualizado el 10 de enero 2017. </t>
  </si>
  <si>
    <t>b) 2017 incluye un monto de RD$3,843.3 millones por la Reforma Ley 253-12 y RD$2,435.5 millones por fiscalización.</t>
  </si>
  <si>
    <t>a) 2017 incluye un monto de RD$3,843.3 millones por la Reforma Ley 253-12 y RD$2,435.5 millones por fiscalización.</t>
  </si>
  <si>
    <t xml:space="preserve">   A Ñ O </t>
  </si>
  <si>
    <t>e/ Cifras generadas el 10 de enero de 2018, por fecha de recaudación.</t>
  </si>
  <si>
    <t>d/ Año 2015 incluye un monto de RD$1,822.8 millones por ganancia de capital.</t>
  </si>
  <si>
    <t>o acreditados en el exterior, Provisión de Bs. y Ss. al Estado, Máquinas Tragamonedas, Otras Retenciones, Pagos al Exterior en General e Impuesto S/ Ventas de Bancas.</t>
  </si>
  <si>
    <t xml:space="preserve">Impuestos S/ Renta proveniente de Alq. y Arrendamiento, Retribuciones Complementarias, Intereses a Personas Físicas residentes, Dividendos, Intereses pagados, </t>
  </si>
  <si>
    <t>RECAUDACIÓN DÓLARES Y EUROS, SEGÚN MESES</t>
  </si>
  <si>
    <r>
      <t>2008</t>
    </r>
    <r>
      <rPr>
        <vertAlign val="superscript"/>
        <sz val="10"/>
        <rFont val="Trebuchet MS"/>
        <family val="2"/>
      </rPr>
      <t>a/</t>
    </r>
  </si>
  <si>
    <r>
      <t>2009</t>
    </r>
    <r>
      <rPr>
        <vertAlign val="superscript"/>
        <sz val="10"/>
        <color indexed="8"/>
        <rFont val="Trebuchet MS"/>
        <family val="2"/>
      </rPr>
      <t>b/</t>
    </r>
  </si>
  <si>
    <r>
      <t>2010</t>
    </r>
    <r>
      <rPr>
        <vertAlign val="superscript"/>
        <sz val="10"/>
        <rFont val="Trebuchet MS"/>
        <family val="2"/>
      </rPr>
      <t>c/</t>
    </r>
  </si>
  <si>
    <r>
      <t>2011</t>
    </r>
    <r>
      <rPr>
        <vertAlign val="superscript"/>
        <sz val="10"/>
        <rFont val="Trebuchet MS"/>
        <family val="2"/>
      </rPr>
      <t>d/</t>
    </r>
  </si>
  <si>
    <r>
      <t>2012</t>
    </r>
    <r>
      <rPr>
        <vertAlign val="superscript"/>
        <sz val="10"/>
        <rFont val="Trebuchet MS"/>
        <family val="2"/>
      </rPr>
      <t>e/</t>
    </r>
  </si>
  <si>
    <r>
      <t>2013</t>
    </r>
    <r>
      <rPr>
        <vertAlign val="superscript"/>
        <sz val="10"/>
        <rFont val="Trebuchet MS"/>
        <family val="2"/>
      </rPr>
      <t>f/</t>
    </r>
  </si>
  <si>
    <r>
      <t>2014</t>
    </r>
    <r>
      <rPr>
        <vertAlign val="superscript"/>
        <sz val="10"/>
        <rFont val="Trebuchet MS"/>
        <family val="2"/>
      </rPr>
      <t>g/</t>
    </r>
  </si>
  <si>
    <r>
      <t>2015</t>
    </r>
    <r>
      <rPr>
        <vertAlign val="superscript"/>
        <sz val="10"/>
        <rFont val="Trebuchet MS"/>
        <family val="2"/>
      </rPr>
      <t>h/</t>
    </r>
  </si>
  <si>
    <r>
      <t>2016</t>
    </r>
    <r>
      <rPr>
        <vertAlign val="superscript"/>
        <sz val="10"/>
        <rFont val="Trebuchet MS"/>
        <family val="2"/>
      </rPr>
      <t>i/</t>
    </r>
  </si>
  <si>
    <r>
      <t>2017</t>
    </r>
    <r>
      <rPr>
        <vertAlign val="superscript"/>
        <sz val="10"/>
        <rFont val="Trebuchet MS"/>
        <family val="2"/>
      </rPr>
      <t>j/</t>
    </r>
  </si>
  <si>
    <t>a/ Incluye pagos de Ganancia de Capital, Amnistía y efecto precio Hidrocarburos.</t>
  </si>
  <si>
    <t>b/ Incluye un pago por Ganancia de Capital.</t>
  </si>
  <si>
    <t xml:space="preserve">c/ Incluye un pago por concepto de Dividendos. </t>
  </si>
  <si>
    <t>d/ Incluye un pago por Ganancia de Capital.</t>
  </si>
  <si>
    <t>e/ Incluye pagos de Ganancia de Capital y Precios de Transferencia.</t>
  </si>
  <si>
    <t>f/ Incluye pagos de Amnistía, Ley 309-12, Reforma 253-12 y adelantos bancos.</t>
  </si>
  <si>
    <t>g/ Incluye pagos por Ganancia de Capital, Amnistía, Auditorías y Reforma 253-12.</t>
  </si>
  <si>
    <t>h/ Incluye pagos por Ganancia de Capital, Pagos de deudas administrativas, Amnistía, Reforma Ley 253-12.</t>
  </si>
  <si>
    <t>i/ Incluye pagos de Amnistía, Reforma Ley 253-12 y fiscalizaciones.</t>
  </si>
  <si>
    <t>j/ Incluye pagos Reforma Ley 253-12, ganancias de capital, multas y fiscalizaciones.</t>
  </si>
  <si>
    <t>Nota: Datos extraídos de la Declaración de Instituciones sin Fines de Lucro el 16 de febrero de 2018. No incluye las Cooperativas ni los Fondos de Pensiones.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</si>
</sst>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3" formatCode="_(* #,##0.00_);_(* \(#,##0.00\);_(* &quot;-&quot;??_);_(@_)"/>
    <numFmt numFmtId="164" formatCode="_(&quot;RD$&quot;* #,##0.00_);_(&quot;RD$&quot;* \(#,##0.00\);_(&quot;RD$&quot;* &quot;-&quot;??_);_(@_)"/>
    <numFmt numFmtId="165" formatCode="0.0"/>
    <numFmt numFmtId="166" formatCode="_(* #,##0.0_);_(* \(#,##0.0\);_(* &quot;-&quot;??_);_(@_)"/>
    <numFmt numFmtId="167" formatCode="_(* #,##0_);_(* \(#,##0\);_(* &quot;-&quot;??_);_(@_)"/>
    <numFmt numFmtId="168" formatCode="0.0%"/>
    <numFmt numFmtId="169" formatCode="#,##0.00,,"/>
    <numFmt numFmtId="170" formatCode="#,##0.0,,"/>
    <numFmt numFmtId="171" formatCode="_(* #,##0.0000000000_);_(* \(#,##0.0000000000\);_(* &quot;-&quot;??_);_(@_)"/>
    <numFmt numFmtId="172" formatCode="_(* #,##0.0,,_);_(* \(#,##0.0\);_(* &quot;-&quot;??_);_(@_)"/>
    <numFmt numFmtId="173" formatCode="#,##0.0"/>
    <numFmt numFmtId="174" formatCode="#,##0.0000000,,"/>
    <numFmt numFmtId="175" formatCode="#,##0.000000000,,"/>
    <numFmt numFmtId="176" formatCode="_(* #,##0.0_);_(* \(#,##0.0\);_(* &quot;-&quot;?_);_(@_)"/>
    <numFmt numFmtId="177" formatCode="#,##0.0,,_);\(#,##0.0,,\)"/>
    <numFmt numFmtId="178" formatCode="#,##0.000000"/>
    <numFmt numFmtId="179" formatCode="_(* #,##0.0000_);_(* \(#,##0.0000\);_(* &quot;-&quot;??_);_(@_)"/>
    <numFmt numFmtId="180" formatCode="#,##0.0000,,"/>
    <numFmt numFmtId="181" formatCode="#,##0.00000000,,"/>
    <numFmt numFmtId="182" formatCode="_(* #,##0.0,,_);_(* \(#,##0.0,,\);_(* &quot;-&quot;??_);_(@_)"/>
    <numFmt numFmtId="183" formatCode="#,##0.0000000"/>
    <numFmt numFmtId="184" formatCode="#,##0.0,,_);\(#,##0.0\)"/>
    <numFmt numFmtId="185" formatCode="0.0000"/>
    <numFmt numFmtId="186" formatCode="#,##0.00000000000000"/>
    <numFmt numFmtId="187" formatCode="#,##0.00000"/>
    <numFmt numFmtId="188" formatCode="_([$€-2]* #,##0.00_);_([$€-2]* \(#,##0.00\);_([$€-2]* &quot;-&quot;??_)"/>
    <numFmt numFmtId="189" formatCode="_(* #,##0.0000000000000000000000000_);_(* \(#,##0.0000000000000000000000000\);_(* &quot;-&quot;??_);_(@_)"/>
    <numFmt numFmtId="190" formatCode="0.0000000000000000%"/>
    <numFmt numFmtId="191" formatCode="#,##0.0000000000000000"/>
  </numFmts>
  <fonts count="15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name val="Folio Bk BT"/>
      <family val="2"/>
    </font>
    <font>
      <b/>
      <sz val="8"/>
      <name val="Folio Bk BT"/>
      <family val="2"/>
    </font>
    <font>
      <b/>
      <sz val="8"/>
      <name val="Folio Bk BT"/>
    </font>
    <font>
      <sz val="10"/>
      <name val="Trebuchet MS"/>
      <family val="2"/>
    </font>
    <font>
      <b/>
      <sz val="9"/>
      <color indexed="9"/>
      <name val="Trebuchet MS"/>
      <family val="2"/>
    </font>
    <font>
      <sz val="9"/>
      <color indexed="9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b/>
      <vertAlign val="superscript"/>
      <sz val="9"/>
      <color indexed="9"/>
      <name val="Trebuchet MS"/>
      <family val="2"/>
    </font>
    <font>
      <sz val="9"/>
      <color indexed="9"/>
      <name val="Trebuchet MS"/>
      <family val="2"/>
    </font>
    <font>
      <sz val="9"/>
      <color indexed="10"/>
      <name val="Trebuchet MS"/>
      <family val="2"/>
    </font>
    <font>
      <b/>
      <sz val="9"/>
      <color indexed="10"/>
      <name val="Trebuchet MS"/>
      <family val="2"/>
    </font>
    <font>
      <sz val="10"/>
      <name val="tahoma"/>
      <family val="2"/>
    </font>
    <font>
      <sz val="9"/>
      <color indexed="8"/>
      <name val="Trebuchet MS"/>
      <family val="2"/>
    </font>
    <font>
      <sz val="9"/>
      <color indexed="10"/>
      <name val="Trebuchet MS"/>
      <family val="2"/>
    </font>
    <font>
      <sz val="9"/>
      <color indexed="8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b/>
      <sz val="10"/>
      <color indexed="9"/>
      <name val="Trebuchet MS"/>
      <family val="2"/>
    </font>
    <font>
      <b/>
      <vertAlign val="superscript"/>
      <sz val="10"/>
      <color indexed="9"/>
      <name val="Trebuchet MS"/>
      <family val="2"/>
    </font>
    <font>
      <b/>
      <sz val="10"/>
      <name val="Trebuchet MS"/>
      <family val="2"/>
    </font>
    <font>
      <sz val="10"/>
      <color indexed="8"/>
      <name val="Trebuchet MS"/>
      <family val="2"/>
    </font>
    <font>
      <vertAlign val="superscript"/>
      <sz val="10"/>
      <name val="Trebuchet MS"/>
      <family val="2"/>
    </font>
    <font>
      <b/>
      <sz val="11"/>
      <color indexed="9"/>
      <name val="Trebuchet MS"/>
      <family val="2"/>
    </font>
    <font>
      <vertAlign val="superscript"/>
      <sz val="9"/>
      <color indexed="9"/>
      <name val="Arial"/>
      <family val="2"/>
    </font>
    <font>
      <sz val="10"/>
      <color indexed="9"/>
      <name val="Trebuchet MS"/>
      <family val="2"/>
    </font>
    <font>
      <sz val="10"/>
      <color indexed="8"/>
      <name val="Trebuchet MS"/>
      <family val="2"/>
    </font>
    <font>
      <b/>
      <strike/>
      <sz val="10"/>
      <color indexed="9"/>
      <name val="Trebuchet MS"/>
      <family val="2"/>
    </font>
    <font>
      <b/>
      <sz val="10"/>
      <color indexed="10"/>
      <name val="Trebuchet MS"/>
      <family val="2"/>
    </font>
    <font>
      <sz val="10"/>
      <color indexed="9"/>
      <name val="Trebuchet MS"/>
      <family val="2"/>
    </font>
    <font>
      <b/>
      <vertAlign val="superscript"/>
      <sz val="10"/>
      <name val="Trebuchet MS"/>
      <family val="2"/>
    </font>
    <font>
      <b/>
      <sz val="10"/>
      <color indexed="8"/>
      <name val="Trebuchet MS"/>
      <family val="2"/>
    </font>
    <font>
      <sz val="10"/>
      <color indexed="10"/>
      <name val="Trebuchet MS"/>
      <family val="2"/>
    </font>
    <font>
      <sz val="8"/>
      <name val="Trebuchet MS"/>
      <family val="2"/>
    </font>
    <font>
      <sz val="8"/>
      <color indexed="8"/>
      <name val="Trebuchet MS"/>
      <family val="2"/>
    </font>
    <font>
      <sz val="10"/>
      <color indexed="63"/>
      <name val="Trebuchet MS"/>
      <family val="2"/>
    </font>
    <font>
      <b/>
      <sz val="10"/>
      <color indexed="63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sz val="11"/>
      <color indexed="8"/>
      <name val="Calibri"/>
      <family val="2"/>
    </font>
    <font>
      <b/>
      <sz val="10"/>
      <color indexed="8"/>
      <name val="Trebuchet MS"/>
      <family val="2"/>
    </font>
    <font>
      <b/>
      <vertAlign val="superscript"/>
      <sz val="10"/>
      <color indexed="8"/>
      <name val="Trebuchet MS"/>
      <family val="2"/>
    </font>
    <font>
      <sz val="10"/>
      <color indexed="10"/>
      <name val="Trebuchet MS"/>
      <family val="2"/>
    </font>
    <font>
      <b/>
      <sz val="9"/>
      <color indexed="8"/>
      <name val="Trebuchet MS"/>
      <family val="2"/>
    </font>
    <font>
      <b/>
      <sz val="20"/>
      <name val="Times New Roman"/>
      <family val="1"/>
    </font>
    <font>
      <b/>
      <sz val="10"/>
      <name val="Arial"/>
      <family val="2"/>
    </font>
    <font>
      <b/>
      <sz val="14"/>
      <color indexed="8"/>
      <name val="Trebuchet MS"/>
      <family val="2"/>
    </font>
    <font>
      <b/>
      <sz val="13"/>
      <name val="Trebuchet MS"/>
      <family val="2"/>
    </font>
    <font>
      <sz val="10"/>
      <name val="Arial"/>
      <family val="2"/>
    </font>
    <font>
      <sz val="11"/>
      <name val="Calibri"/>
      <family val="2"/>
    </font>
    <font>
      <sz val="11"/>
      <color indexed="8"/>
      <name val="Trebuchet MS"/>
      <family val="2"/>
    </font>
    <font>
      <b/>
      <sz val="11"/>
      <color indexed="8"/>
      <name val="Trebuchet MS"/>
      <family val="2"/>
    </font>
    <font>
      <sz val="11"/>
      <color indexed="8"/>
      <name val="Trebuchet MS"/>
      <family val="2"/>
    </font>
    <font>
      <b/>
      <sz val="10"/>
      <color indexed="8"/>
      <name val="Trebuchet MS"/>
      <family val="2"/>
    </font>
    <font>
      <sz val="10"/>
      <name val="Calibri"/>
      <family val="2"/>
    </font>
    <font>
      <b/>
      <sz val="12"/>
      <color indexed="9"/>
      <name val="Trebuchet MS"/>
      <family val="2"/>
    </font>
    <font>
      <sz val="12"/>
      <color indexed="9"/>
      <name val="Trebuchet MS"/>
      <family val="2"/>
    </font>
    <font>
      <sz val="12"/>
      <name val="Arial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vertAlign val="superscript"/>
      <sz val="10"/>
      <color indexed="8"/>
      <name val="Trebuchet MS"/>
      <family val="2"/>
    </font>
    <font>
      <b/>
      <sz val="12"/>
      <color indexed="8"/>
      <name val="Trebuchet MS"/>
      <family val="2"/>
    </font>
    <font>
      <b/>
      <sz val="12"/>
      <color indexed="9"/>
      <name val="Calibri"/>
      <family val="2"/>
    </font>
    <font>
      <b/>
      <sz val="10.5"/>
      <color indexed="9"/>
      <name val="Calibri"/>
      <family val="2"/>
    </font>
    <font>
      <b/>
      <sz val="10.5"/>
      <color indexed="9"/>
      <name val="Arial"/>
      <family val="2"/>
    </font>
    <font>
      <b/>
      <sz val="9.5"/>
      <color indexed="9"/>
      <name val="Trebuchet MS"/>
      <family val="2"/>
    </font>
    <font>
      <sz val="10"/>
      <name val="Times New Roman"/>
      <family val="1"/>
    </font>
    <font>
      <b/>
      <sz val="8"/>
      <name val="Trebuchet MS"/>
      <family val="2"/>
    </font>
    <font>
      <sz val="9"/>
      <color indexed="10"/>
      <name val="Trebuchet MS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Trebuchet MS"/>
      <family val="2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10"/>
      <color rgb="FFFF0000"/>
      <name val="Trebuchet MS"/>
      <family val="2"/>
    </font>
    <font>
      <b/>
      <sz val="10"/>
      <color rgb="FFFF0000"/>
      <name val="Trebuchet MS"/>
      <family val="2"/>
    </font>
    <font>
      <b/>
      <sz val="10"/>
      <color theme="1" tint="0.249977111117893"/>
      <name val="Calibri"/>
      <family val="2"/>
      <scheme val="minor"/>
    </font>
    <font>
      <b/>
      <sz val="10"/>
      <color theme="0"/>
      <name val="Arial"/>
      <family val="2"/>
    </font>
    <font>
      <sz val="9"/>
      <color theme="1"/>
      <name val="Trebuchet MS"/>
      <family val="2"/>
    </font>
    <font>
      <b/>
      <vertAlign val="superscript"/>
      <sz val="11"/>
      <name val="Trebuchet MS"/>
      <family val="2"/>
    </font>
    <font>
      <b/>
      <sz val="10"/>
      <color theme="1"/>
      <name val="Calibri"/>
      <family val="2"/>
      <scheme val="minor"/>
    </font>
    <font>
      <sz val="9"/>
      <color theme="0"/>
      <name val="Trebuchet MS"/>
      <family val="2"/>
    </font>
    <font>
      <sz val="11"/>
      <color rgb="FF000000"/>
      <name val="Calibri"/>
      <family val="2"/>
    </font>
    <font>
      <b/>
      <vertAlign val="superscript"/>
      <sz val="11"/>
      <color indexed="8"/>
      <name val="Trebuchet MS"/>
      <family val="2"/>
    </font>
    <font>
      <b/>
      <vertAlign val="superscript"/>
      <sz val="12"/>
      <name val="Trebuchet MS"/>
      <family val="2"/>
    </font>
    <font>
      <sz val="8"/>
      <color theme="1"/>
      <name val="Trebuchet MS"/>
      <family val="2"/>
    </font>
    <font>
      <sz val="10"/>
      <name val="Arial"/>
      <family val="2"/>
    </font>
    <font>
      <b/>
      <vertAlign val="superscript"/>
      <sz val="10"/>
      <color theme="0"/>
      <name val="Trebuchet MS"/>
      <family val="2"/>
    </font>
    <font>
      <b/>
      <sz val="9"/>
      <color theme="1"/>
      <name val="Trebuchet MS"/>
      <family val="2"/>
    </font>
    <font>
      <sz val="11"/>
      <name val="Arial Narrow"/>
      <family val="2"/>
    </font>
    <font>
      <sz val="10"/>
      <color rgb="FF404040"/>
      <name val="Calibri"/>
      <family val="2"/>
      <scheme val="minor"/>
    </font>
    <font>
      <sz val="11"/>
      <color rgb="FF1F497D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Trebuchet MS"/>
      <family val="2"/>
    </font>
    <font>
      <b/>
      <sz val="8"/>
      <color indexed="9"/>
      <name val="Trebuchet MS"/>
      <family val="2"/>
    </font>
    <font>
      <sz val="8"/>
      <color indexed="9"/>
      <name val="Trebuchet MS"/>
      <family val="2"/>
    </font>
    <font>
      <sz val="8"/>
      <color theme="1"/>
      <name val="Arial"/>
      <family val="2"/>
    </font>
    <font>
      <sz val="12"/>
      <color rgb="FF000000"/>
      <name val="Times New Roman"/>
      <family val="1"/>
    </font>
    <font>
      <u/>
      <sz val="10"/>
      <color indexed="12"/>
      <name val="Arial"/>
      <family val="2"/>
    </font>
    <font>
      <b/>
      <sz val="18"/>
      <color rgb="FFFF0000"/>
      <name val="Calibri"/>
      <family val="2"/>
    </font>
    <font>
      <b/>
      <sz val="11"/>
      <color rgb="FF000000"/>
      <name val="Trebuchet MS"/>
      <family val="2"/>
    </font>
    <font>
      <sz val="8"/>
      <color indexed="63"/>
      <name val="Arial"/>
      <family val="2"/>
    </font>
    <font>
      <b/>
      <vertAlign val="superscript"/>
      <sz val="9.5"/>
      <color indexed="9"/>
      <name val="Trebuchet MS"/>
      <family val="2"/>
    </font>
    <font>
      <vertAlign val="superscript"/>
      <sz val="10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0"/>
      <name val="Tahoma"/>
      <family val="2"/>
    </font>
    <font>
      <b/>
      <sz val="10.5"/>
      <color theme="1"/>
      <name val="Trebuchet MS"/>
      <family val="2"/>
    </font>
    <font>
      <sz val="10.5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theme="1" tint="0.249977111117893"/>
      <name val="Trebuchet MS"/>
      <family val="2"/>
    </font>
    <font>
      <sz val="10"/>
      <color theme="1" tint="0.249977111117893"/>
      <name val="Trebuchet MS"/>
      <family val="2"/>
    </font>
    <font>
      <sz val="9"/>
      <color theme="1"/>
      <name val="Calibri"/>
      <family val="2"/>
      <scheme val="minor"/>
    </font>
    <font>
      <b/>
      <sz val="10"/>
      <color rgb="FFFFFFFF"/>
      <name val="Trebuchet MS"/>
      <family val="2"/>
    </font>
    <font>
      <b/>
      <sz val="10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12"/>
      <color rgb="FFFF0000"/>
      <name val="Trebuchet MS"/>
      <family val="2"/>
    </font>
    <font>
      <sz val="10"/>
      <name val="Arial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9"/>
      <color rgb="FFFF0000"/>
      <name val="Trebuchet MS"/>
      <family val="2"/>
    </font>
    <font>
      <sz val="10"/>
      <name val="Arial"/>
      <family val="2"/>
    </font>
    <font>
      <b/>
      <sz val="18"/>
      <color theme="0"/>
      <name val="Calibri"/>
      <family val="2"/>
    </font>
    <font>
      <b/>
      <sz val="10"/>
      <name val="Calibri"/>
      <family val="2"/>
      <scheme val="minor"/>
    </font>
    <font>
      <b/>
      <sz val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50"/>
        <bgColor indexed="31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/>
      <right/>
      <top style="double">
        <color indexed="50"/>
      </top>
      <bottom style="double">
        <color indexed="50"/>
      </bottom>
      <diagonal/>
    </border>
    <border>
      <left/>
      <right/>
      <top/>
      <bottom style="double">
        <color indexed="50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50"/>
      </top>
      <bottom/>
      <diagonal/>
    </border>
    <border>
      <left/>
      <right style="thick">
        <color indexed="50"/>
      </right>
      <top/>
      <bottom style="thick">
        <color indexed="50"/>
      </bottom>
      <diagonal/>
    </border>
    <border>
      <left style="thick">
        <color indexed="50"/>
      </left>
      <right/>
      <top/>
      <bottom style="thick">
        <color indexed="50"/>
      </bottom>
      <diagonal/>
    </border>
    <border>
      <left/>
      <right style="thick">
        <color indexed="50"/>
      </right>
      <top style="thick">
        <color indexed="50"/>
      </top>
      <bottom/>
      <diagonal/>
    </border>
    <border>
      <left style="thick">
        <color indexed="50"/>
      </left>
      <right/>
      <top style="thick">
        <color indexed="50"/>
      </top>
      <bottom/>
      <diagonal/>
    </border>
    <border>
      <left/>
      <right/>
      <top/>
      <bottom style="thick">
        <color indexed="50"/>
      </bottom>
      <diagonal/>
    </border>
    <border>
      <left/>
      <right/>
      <top style="thick">
        <color indexed="50"/>
      </top>
      <bottom style="thick">
        <color indexed="50"/>
      </bottom>
      <diagonal/>
    </border>
    <border>
      <left/>
      <right style="thick">
        <color indexed="50"/>
      </right>
      <top style="thick">
        <color indexed="50"/>
      </top>
      <bottom style="thick">
        <color indexed="50"/>
      </bottom>
      <diagonal/>
    </border>
    <border>
      <left style="thick">
        <color indexed="50"/>
      </left>
      <right/>
      <top style="thick">
        <color indexed="50"/>
      </top>
      <bottom style="thick">
        <color indexed="50"/>
      </bottom>
      <diagonal/>
    </border>
    <border>
      <left style="thick">
        <color indexed="50"/>
      </left>
      <right style="thick">
        <color indexed="50"/>
      </right>
      <top style="thick">
        <color indexed="50"/>
      </top>
      <bottom style="thick">
        <color indexed="50"/>
      </bottom>
      <diagonal/>
    </border>
    <border>
      <left/>
      <right style="thick">
        <color indexed="50"/>
      </right>
      <top/>
      <bottom/>
      <diagonal/>
    </border>
    <border>
      <left/>
      <right/>
      <top style="double">
        <color indexed="50"/>
      </top>
      <bottom style="thick">
        <color indexed="50"/>
      </bottom>
      <diagonal/>
    </border>
    <border>
      <left/>
      <right/>
      <top/>
      <bottom style="thin">
        <color indexed="50"/>
      </bottom>
      <diagonal/>
    </border>
    <border>
      <left style="thick">
        <color indexed="50"/>
      </left>
      <right/>
      <top/>
      <bottom/>
      <diagonal/>
    </border>
    <border>
      <left style="medium">
        <color indexed="50"/>
      </left>
      <right/>
      <top style="medium">
        <color indexed="50"/>
      </top>
      <bottom style="medium">
        <color indexed="50"/>
      </bottom>
      <diagonal/>
    </border>
    <border>
      <left/>
      <right style="medium">
        <color indexed="50"/>
      </right>
      <top/>
      <bottom/>
      <diagonal/>
    </border>
    <border>
      <left/>
      <right/>
      <top/>
      <bottom style="medium">
        <color indexed="50"/>
      </bottom>
      <diagonal/>
    </border>
    <border>
      <left/>
      <right style="medium">
        <color indexed="50"/>
      </right>
      <top/>
      <bottom style="medium">
        <color indexed="50"/>
      </bottom>
      <diagonal/>
    </border>
    <border>
      <left style="medium">
        <color indexed="50"/>
      </left>
      <right/>
      <top/>
      <bottom style="thick">
        <color indexed="50"/>
      </bottom>
      <diagonal/>
    </border>
    <border>
      <left style="medium">
        <color indexed="50"/>
      </left>
      <right/>
      <top/>
      <bottom/>
      <diagonal/>
    </border>
    <border>
      <left style="medium">
        <color indexed="50"/>
      </left>
      <right/>
      <top style="thick">
        <color indexed="50"/>
      </top>
      <bottom style="thick">
        <color indexed="50"/>
      </bottom>
      <diagonal/>
    </border>
    <border>
      <left/>
      <right/>
      <top style="thick">
        <color indexed="50"/>
      </top>
      <bottom style="medium">
        <color indexed="64"/>
      </bottom>
      <diagonal/>
    </border>
    <border>
      <left/>
      <right/>
      <top/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 style="thick">
        <color indexed="50"/>
      </bottom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 style="thick">
        <color indexed="50"/>
      </top>
      <bottom style="thick">
        <color indexed="50"/>
      </bottom>
      <diagonal/>
    </border>
    <border>
      <left/>
      <right style="thin">
        <color rgb="FF92D050"/>
      </right>
      <top style="thick">
        <color indexed="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ck">
        <color indexed="50"/>
      </left>
      <right/>
      <top/>
      <bottom style="thin">
        <color rgb="FF92D050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 style="thick">
        <color indexed="50"/>
      </left>
      <right style="thick">
        <color indexed="50"/>
      </right>
      <top/>
      <bottom style="thin">
        <color rgb="FF92D050"/>
      </bottom>
      <diagonal/>
    </border>
    <border>
      <left style="thick">
        <color indexed="50"/>
      </left>
      <right/>
      <top style="thick">
        <color indexed="50"/>
      </top>
      <bottom style="thin">
        <color rgb="FF92D050"/>
      </bottom>
      <diagonal/>
    </border>
    <border>
      <left style="thick">
        <color indexed="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92D050"/>
      </bottom>
      <diagonal/>
    </border>
    <border>
      <left/>
      <right/>
      <top style="thick">
        <color indexed="50"/>
      </top>
      <bottom style="thin">
        <color indexed="64"/>
      </bottom>
      <diagonal/>
    </border>
    <border>
      <left/>
      <right/>
      <top/>
      <bottom style="thin">
        <color rgb="FF99CC00"/>
      </bottom>
      <diagonal/>
    </border>
  </borders>
  <cellStyleXfs count="823">
    <xf numFmtId="188" fontId="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97" fillId="0" borderId="0"/>
    <xf numFmtId="188" fontId="97" fillId="0" borderId="0"/>
    <xf numFmtId="188" fontId="24" fillId="0" borderId="0"/>
    <xf numFmtId="188" fontId="97" fillId="0" borderId="0"/>
    <xf numFmtId="188" fontId="97" fillId="0" borderId="0"/>
    <xf numFmtId="188" fontId="24" fillId="0" borderId="0"/>
    <xf numFmtId="188" fontId="24" fillId="0" borderId="0"/>
    <xf numFmtId="188" fontId="24" fillId="0" borderId="0"/>
    <xf numFmtId="188" fontId="97" fillId="0" borderId="0"/>
    <xf numFmtId="188" fontId="97" fillId="0" borderId="0"/>
    <xf numFmtId="188" fontId="97" fillId="0" borderId="0"/>
    <xf numFmtId="188" fontId="97" fillId="0" borderId="0"/>
    <xf numFmtId="188" fontId="97" fillId="0" borderId="0"/>
    <xf numFmtId="188" fontId="97" fillId="0" borderId="0"/>
    <xf numFmtId="188" fontId="97" fillId="0" borderId="0"/>
    <xf numFmtId="188" fontId="97" fillId="0" borderId="0"/>
    <xf numFmtId="188" fontId="7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65" fillId="0" borderId="0"/>
    <xf numFmtId="188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4" fontId="114" fillId="0" borderId="0" applyFont="0" applyFill="0" applyBorder="0" applyAlignment="0" applyProtection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24" fillId="0" borderId="0"/>
    <xf numFmtId="188" fontId="24" fillId="0" borderId="0"/>
    <xf numFmtId="188" fontId="18" fillId="0" borderId="0"/>
    <xf numFmtId="43" fontId="18" fillId="0" borderId="0" applyFont="0" applyFill="0" applyBorder="0" applyAlignment="0" applyProtection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7" fillId="0" borderId="0"/>
    <xf numFmtId="43" fontId="17" fillId="0" borderId="0" applyFont="0" applyFill="0" applyBorder="0" applyAlignment="0" applyProtection="0"/>
    <xf numFmtId="188" fontId="16" fillId="0" borderId="0"/>
    <xf numFmtId="43" fontId="16" fillId="0" borderId="0" applyFont="0" applyFill="0" applyBorder="0" applyAlignment="0" applyProtection="0"/>
    <xf numFmtId="188" fontId="24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24" fillId="0" borderId="0" applyFont="0" applyFill="0" applyBorder="0" applyAlignment="0" applyProtection="0"/>
    <xf numFmtId="188" fontId="16" fillId="0" borderId="0"/>
    <xf numFmtId="43" fontId="16" fillId="0" borderId="0" applyFont="0" applyFill="0" applyBorder="0" applyAlignment="0" applyProtection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188" fontId="16" fillId="0" borderId="0"/>
    <xf numFmtId="43" fontId="16" fillId="0" borderId="0" applyFont="0" applyFill="0" applyBorder="0" applyAlignment="0" applyProtection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15" fillId="0" borderId="0"/>
    <xf numFmtId="43" fontId="15" fillId="0" borderId="0" applyFont="0" applyFill="0" applyBorder="0" applyAlignment="0" applyProtection="0"/>
    <xf numFmtId="188" fontId="15" fillId="0" borderId="0"/>
    <xf numFmtId="188" fontId="15" fillId="0" borderId="0"/>
    <xf numFmtId="188" fontId="24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8" fontId="15" fillId="0" borderId="0"/>
    <xf numFmtId="188" fontId="15" fillId="0" borderId="0"/>
    <xf numFmtId="188" fontId="15" fillId="0" borderId="0"/>
    <xf numFmtId="188" fontId="15" fillId="0" borderId="0"/>
    <xf numFmtId="188" fontId="15" fillId="0" borderId="0"/>
    <xf numFmtId="188" fontId="15" fillId="0" borderId="0"/>
    <xf numFmtId="188" fontId="15" fillId="0" borderId="0"/>
    <xf numFmtId="188" fontId="15" fillId="0" borderId="0"/>
    <xf numFmtId="188" fontId="15" fillId="0" borderId="0"/>
    <xf numFmtId="188" fontId="15" fillId="0" borderId="0"/>
    <xf numFmtId="188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8" fontId="14" fillId="0" borderId="0"/>
    <xf numFmtId="188" fontId="14" fillId="0" borderId="0"/>
    <xf numFmtId="188" fontId="14" fillId="0" borderId="0"/>
    <xf numFmtId="188" fontId="14" fillId="0" borderId="0"/>
    <xf numFmtId="188" fontId="14" fillId="0" borderId="0"/>
    <xf numFmtId="188" fontId="14" fillId="0" borderId="0"/>
    <xf numFmtId="188" fontId="19" fillId="0" borderId="0"/>
    <xf numFmtId="188" fontId="14" fillId="0" borderId="0"/>
    <xf numFmtId="188" fontId="14" fillId="0" borderId="0"/>
    <xf numFmtId="188" fontId="14" fillId="0" borderId="0"/>
    <xf numFmtId="188" fontId="14" fillId="0" borderId="0"/>
    <xf numFmtId="188" fontId="14" fillId="0" borderId="0"/>
    <xf numFmtId="188" fontId="14" fillId="0" borderId="0"/>
    <xf numFmtId="188" fontId="14" fillId="0" borderId="0"/>
    <xf numFmtId="188" fontId="14" fillId="0" borderId="0"/>
    <xf numFmtId="188" fontId="14" fillId="0" borderId="0"/>
    <xf numFmtId="188" fontId="14" fillId="0" borderId="0"/>
    <xf numFmtId="188" fontId="1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27" fillId="0" borderId="0" applyNumberFormat="0" applyFill="0" applyBorder="0" applyAlignment="0" applyProtection="0">
      <alignment vertical="top"/>
      <protection locked="0"/>
    </xf>
    <xf numFmtId="188" fontId="25" fillId="0" borderId="0"/>
    <xf numFmtId="188" fontId="1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24" fillId="0" borderId="0"/>
    <xf numFmtId="188" fontId="13" fillId="0" borderId="0"/>
    <xf numFmtId="43" fontId="13" fillId="0" borderId="0" applyFont="0" applyFill="0" applyBorder="0" applyAlignment="0" applyProtection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24" fillId="0" borderId="0"/>
    <xf numFmtId="188" fontId="24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12" fillId="0" borderId="0"/>
    <xf numFmtId="43" fontId="12" fillId="0" borderId="0" applyFont="0" applyFill="0" applyBorder="0" applyAlignment="0" applyProtection="0"/>
    <xf numFmtId="188" fontId="12" fillId="0" borderId="0"/>
    <xf numFmtId="188" fontId="12" fillId="0" borderId="0"/>
    <xf numFmtId="188" fontId="24" fillId="0" borderId="0"/>
    <xf numFmtId="9" fontId="12" fillId="0" borderId="0" applyFont="0" applyFill="0" applyBorder="0" applyAlignment="0" applyProtection="0"/>
    <xf numFmtId="188" fontId="24" fillId="0" borderId="0"/>
    <xf numFmtId="188" fontId="12" fillId="0" borderId="0"/>
    <xf numFmtId="188" fontId="24" fillId="0" borderId="0"/>
    <xf numFmtId="188" fontId="12" fillId="0" borderId="0"/>
    <xf numFmtId="188" fontId="24" fillId="0" borderId="0"/>
    <xf numFmtId="188" fontId="12" fillId="0" borderId="0"/>
    <xf numFmtId="188" fontId="24" fillId="0" borderId="0"/>
    <xf numFmtId="188" fontId="12" fillId="0" borderId="0"/>
    <xf numFmtId="188" fontId="24" fillId="0" borderId="0"/>
    <xf numFmtId="188" fontId="12" fillId="0" borderId="0"/>
    <xf numFmtId="188" fontId="12" fillId="0" borderId="0"/>
    <xf numFmtId="188" fontId="12" fillId="0" borderId="0"/>
    <xf numFmtId="188" fontId="12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43" fontId="11" fillId="0" borderId="0" applyFont="0" applyFill="0" applyBorder="0" applyAlignment="0" applyProtection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0" fillId="0" borderId="0"/>
    <xf numFmtId="43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188" fontId="24" fillId="0" borderId="0"/>
    <xf numFmtId="188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43" fontId="7" fillId="0" borderId="0" applyFont="0" applyFill="0" applyBorder="0" applyAlignment="0" applyProtection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43" fontId="7" fillId="0" borderId="0" applyFont="0" applyFill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43" fontId="7" fillId="0" borderId="0" applyFont="0" applyFill="0" applyBorder="0" applyAlignment="0" applyProtection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43" fontId="7" fillId="0" borderId="0" applyFont="0" applyFill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188" fontId="7" fillId="0" borderId="0"/>
    <xf numFmtId="188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43" fontId="7" fillId="0" borderId="0" applyFont="0" applyFill="0" applyBorder="0" applyAlignment="0" applyProtection="0"/>
    <xf numFmtId="188" fontId="7" fillId="0" borderId="0"/>
    <xf numFmtId="188" fontId="7" fillId="0" borderId="0"/>
    <xf numFmtId="188" fontId="7" fillId="0" borderId="0"/>
    <xf numFmtId="188" fontId="7" fillId="0" borderId="0"/>
    <xf numFmtId="188" fontId="24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45" fillId="0" borderId="0"/>
    <xf numFmtId="188" fontId="24" fillId="0" borderId="0"/>
    <xf numFmtId="188" fontId="24" fillId="0" borderId="0"/>
    <xf numFmtId="188" fontId="24" fillId="0" borderId="0"/>
    <xf numFmtId="188" fontId="145" fillId="0" borderId="0"/>
    <xf numFmtId="188" fontId="145" fillId="0" borderId="0"/>
    <xf numFmtId="188" fontId="145" fillId="0" borderId="0"/>
    <xf numFmtId="188" fontId="145" fillId="0" borderId="0"/>
    <xf numFmtId="188" fontId="145" fillId="0" borderId="0"/>
    <xf numFmtId="188" fontId="24" fillId="0" borderId="0"/>
    <xf numFmtId="188" fontId="24" fillId="0" borderId="0"/>
    <xf numFmtId="188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8" fontId="24" fillId="0" borderId="0"/>
    <xf numFmtId="188" fontId="24" fillId="0" borderId="0"/>
    <xf numFmtId="188" fontId="127" fillId="0" borderId="0" applyNumberFormat="0" applyFill="0" applyBorder="0" applyAlignment="0" applyProtection="0">
      <alignment vertical="top"/>
      <protection locked="0"/>
    </xf>
    <xf numFmtId="188" fontId="25" fillId="0" borderId="0"/>
    <xf numFmtId="188" fontId="149" fillId="0" borderId="0"/>
    <xf numFmtId="0" fontId="5" fillId="0" borderId="0"/>
    <xf numFmtId="0" fontId="24" fillId="0" borderId="0"/>
    <xf numFmtId="188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88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51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73">
    <xf numFmtId="188" fontId="0" fillId="0" borderId="0" xfId="0"/>
    <xf numFmtId="188" fontId="26" fillId="2" borderId="0" xfId="0" applyFont="1" applyFill="1"/>
    <xf numFmtId="188" fontId="26" fillId="2" borderId="0" xfId="0" applyFont="1" applyFill="1" applyAlignment="1">
      <alignment horizontal="right"/>
    </xf>
    <xf numFmtId="188" fontId="0" fillId="2" borderId="0" xfId="0" applyFill="1"/>
    <xf numFmtId="169" fontId="27" fillId="3" borderId="0" xfId="1" applyNumberFormat="1" applyFont="1" applyFill="1"/>
    <xf numFmtId="169" fontId="26" fillId="2" borderId="0" xfId="0" applyNumberFormat="1" applyFont="1" applyFill="1"/>
    <xf numFmtId="188" fontId="28" fillId="3" borderId="0" xfId="0" applyFont="1" applyFill="1"/>
    <xf numFmtId="188" fontId="30" fillId="4" borderId="0" xfId="0" applyFont="1" applyFill="1"/>
    <xf numFmtId="188" fontId="32" fillId="0" borderId="0" xfId="0" applyFont="1"/>
    <xf numFmtId="188" fontId="33" fillId="2" borderId="0" xfId="0" applyFont="1" applyFill="1"/>
    <xf numFmtId="188" fontId="32" fillId="2" borderId="0" xfId="0" applyFont="1" applyFill="1"/>
    <xf numFmtId="188" fontId="33" fillId="0" borderId="0" xfId="0" applyFont="1"/>
    <xf numFmtId="43" fontId="32" fillId="2" borderId="0" xfId="0" applyNumberFormat="1" applyFont="1" applyFill="1"/>
    <xf numFmtId="165" fontId="30" fillId="4" borderId="0" xfId="0" applyNumberFormat="1" applyFont="1" applyFill="1"/>
    <xf numFmtId="188" fontId="31" fillId="4" borderId="0" xfId="0" applyFont="1" applyFill="1"/>
    <xf numFmtId="188" fontId="33" fillId="0" borderId="0" xfId="0" applyFont="1" applyAlignment="1">
      <alignment horizontal="center"/>
    </xf>
    <xf numFmtId="169" fontId="33" fillId="0" borderId="0" xfId="1" applyNumberFormat="1" applyFont="1"/>
    <xf numFmtId="166" fontId="32" fillId="2" borderId="0" xfId="0" applyNumberFormat="1" applyFont="1" applyFill="1"/>
    <xf numFmtId="43" fontId="33" fillId="2" borderId="0" xfId="1" applyFont="1" applyFill="1"/>
    <xf numFmtId="188" fontId="32" fillId="2" borderId="0" xfId="0" applyFont="1" applyFill="1" applyAlignment="1">
      <alignment horizontal="left"/>
    </xf>
    <xf numFmtId="169" fontId="32" fillId="0" borderId="0" xfId="1" applyNumberFormat="1" applyFont="1"/>
    <xf numFmtId="43" fontId="32" fillId="0" borderId="0" xfId="1" applyFont="1"/>
    <xf numFmtId="165" fontId="32" fillId="0" borderId="0" xfId="0" applyNumberFormat="1" applyFont="1"/>
    <xf numFmtId="43" fontId="32" fillId="0" borderId="0" xfId="0" applyNumberFormat="1" applyFont="1"/>
    <xf numFmtId="188" fontId="31" fillId="0" borderId="0" xfId="0" applyFont="1"/>
    <xf numFmtId="188" fontId="37" fillId="0" borderId="0" xfId="0" applyFont="1"/>
    <xf numFmtId="188" fontId="32" fillId="0" borderId="0" xfId="0" applyFont="1" applyAlignment="1">
      <alignment horizontal="left"/>
    </xf>
    <xf numFmtId="188" fontId="30" fillId="4" borderId="0" xfId="0" applyFont="1" applyFill="1" applyAlignment="1">
      <alignment horizontal="center"/>
    </xf>
    <xf numFmtId="188" fontId="36" fillId="0" borderId="0" xfId="0" applyFont="1"/>
    <xf numFmtId="4" fontId="32" fillId="0" borderId="0" xfId="0" applyNumberFormat="1" applyFont="1"/>
    <xf numFmtId="188" fontId="39" fillId="2" borderId="0" xfId="0" applyFont="1" applyFill="1"/>
    <xf numFmtId="188" fontId="32" fillId="0" borderId="0" xfId="0" applyFont="1" applyAlignment="1">
      <alignment horizontal="center"/>
    </xf>
    <xf numFmtId="3" fontId="32" fillId="0" borderId="0" xfId="0" applyNumberFormat="1" applyFont="1" applyAlignment="1">
      <alignment horizontal="center"/>
    </xf>
    <xf numFmtId="43" fontId="32" fillId="0" borderId="0" xfId="1" applyFont="1" applyAlignment="1">
      <alignment horizontal="center"/>
    </xf>
    <xf numFmtId="188" fontId="35" fillId="0" borderId="0" xfId="0" applyFont="1"/>
    <xf numFmtId="188" fontId="33" fillId="0" borderId="0" xfId="0" applyFont="1" applyAlignment="1">
      <alignment horizontal="left"/>
    </xf>
    <xf numFmtId="188" fontId="33" fillId="0" borderId="0" xfId="0" applyFont="1" applyAlignment="1">
      <alignment horizontal="centerContinuous"/>
    </xf>
    <xf numFmtId="188" fontId="33" fillId="0" borderId="0" xfId="0" applyFont="1" applyAlignment="1">
      <alignment horizontal="left" vertical="center"/>
    </xf>
    <xf numFmtId="188" fontId="41" fillId="0" borderId="0" xfId="0" applyFont="1"/>
    <xf numFmtId="3" fontId="32" fillId="0" borderId="0" xfId="0" applyNumberFormat="1" applyFont="1"/>
    <xf numFmtId="168" fontId="32" fillId="0" borderId="0" xfId="77" applyNumberFormat="1" applyFont="1" applyAlignment="1">
      <alignment horizontal="right"/>
    </xf>
    <xf numFmtId="168" fontId="31" fillId="4" borderId="0" xfId="77" applyNumberFormat="1" applyFont="1" applyFill="1" applyAlignment="1">
      <alignment horizontal="right"/>
    </xf>
    <xf numFmtId="3" fontId="33" fillId="0" borderId="0" xfId="0" applyNumberFormat="1" applyFont="1"/>
    <xf numFmtId="4" fontId="33" fillId="0" borderId="0" xfId="0" applyNumberFormat="1" applyFont="1" applyAlignment="1">
      <alignment horizontal="right"/>
    </xf>
    <xf numFmtId="4" fontId="33" fillId="0" borderId="0" xfId="0" applyNumberFormat="1" applyFont="1"/>
    <xf numFmtId="188" fontId="39" fillId="0" borderId="0" xfId="0" applyFont="1"/>
    <xf numFmtId="188" fontId="32" fillId="0" borderId="0" xfId="0" applyFont="1" applyAlignment="1">
      <alignment vertical="center"/>
    </xf>
    <xf numFmtId="188" fontId="32" fillId="2" borderId="0" xfId="0" applyFont="1" applyFill="1" applyAlignment="1">
      <alignment vertical="center"/>
    </xf>
    <xf numFmtId="43" fontId="33" fillId="0" borderId="0" xfId="0" applyNumberFormat="1" applyFont="1"/>
    <xf numFmtId="188" fontId="42" fillId="2" borderId="0" xfId="0" applyFont="1" applyFill="1"/>
    <xf numFmtId="188" fontId="32" fillId="2" borderId="0" xfId="0" applyFont="1" applyFill="1" applyAlignment="1">
      <alignment horizontal="justify"/>
    </xf>
    <xf numFmtId="188" fontId="43" fillId="2" borderId="0" xfId="0" applyFont="1" applyFill="1" applyAlignment="1">
      <alignment horizontal="center"/>
    </xf>
    <xf numFmtId="165" fontId="30" fillId="4" borderId="0" xfId="0" applyNumberFormat="1" applyFont="1" applyFill="1" applyAlignment="1">
      <alignment horizontal="center"/>
    </xf>
    <xf numFmtId="188" fontId="29" fillId="0" borderId="0" xfId="0" applyFont="1"/>
    <xf numFmtId="188" fontId="30" fillId="4" borderId="0" xfId="0" applyFont="1" applyFill="1" applyAlignment="1">
      <alignment horizontal="center" vertical="center" wrapText="1"/>
    </xf>
    <xf numFmtId="165" fontId="32" fillId="0" borderId="0" xfId="1" applyNumberFormat="1" applyFont="1" applyAlignment="1">
      <alignment horizontal="center" vertical="center"/>
    </xf>
    <xf numFmtId="165" fontId="32" fillId="0" borderId="0" xfId="0" applyNumberFormat="1" applyFont="1" applyAlignment="1">
      <alignment horizontal="center" vertical="center"/>
    </xf>
    <xf numFmtId="188" fontId="44" fillId="4" borderId="0" xfId="0" applyFont="1" applyFill="1" applyAlignment="1">
      <alignment horizontal="center"/>
    </xf>
    <xf numFmtId="188" fontId="29" fillId="2" borderId="0" xfId="0" applyFont="1" applyFill="1"/>
    <xf numFmtId="188" fontId="46" fillId="2" borderId="0" xfId="0" applyFont="1" applyFill="1" applyAlignment="1">
      <alignment horizontal="left"/>
    </xf>
    <xf numFmtId="188" fontId="46" fillId="2" borderId="0" xfId="0" applyFont="1" applyFill="1"/>
    <xf numFmtId="188" fontId="47" fillId="0" borderId="0" xfId="0" applyFont="1" applyAlignment="1">
      <alignment horizontal="center"/>
    </xf>
    <xf numFmtId="188" fontId="47" fillId="0" borderId="0" xfId="0" applyFont="1" applyAlignment="1">
      <alignment horizontal="justify" vertical="center"/>
    </xf>
    <xf numFmtId="188" fontId="44" fillId="4" borderId="0" xfId="0" applyFont="1" applyFill="1"/>
    <xf numFmtId="188" fontId="51" fillId="4" borderId="0" xfId="0" applyFont="1" applyFill="1"/>
    <xf numFmtId="188" fontId="51" fillId="2" borderId="0" xfId="0" applyFont="1" applyFill="1"/>
    <xf numFmtId="168" fontId="44" fillId="4" borderId="0" xfId="1" applyNumberFormat="1" applyFont="1" applyFill="1" applyAlignment="1">
      <alignment horizontal="center"/>
    </xf>
    <xf numFmtId="188" fontId="44" fillId="4" borderId="0" xfId="0" applyFont="1" applyFill="1" applyAlignment="1">
      <alignment horizontal="center" vertical="center"/>
    </xf>
    <xf numFmtId="166" fontId="46" fillId="2" borderId="0" xfId="1" applyNumberFormat="1" applyFont="1" applyFill="1"/>
    <xf numFmtId="166" fontId="29" fillId="2" borderId="0" xfId="1" applyNumberFormat="1" applyFont="1" applyFill="1"/>
    <xf numFmtId="166" fontId="29" fillId="2" borderId="0" xfId="1" applyNumberFormat="1" applyFont="1" applyFill="1" applyAlignment="1">
      <alignment horizontal="right"/>
    </xf>
    <xf numFmtId="166" fontId="44" fillId="4" borderId="0" xfId="1" applyNumberFormat="1" applyFont="1" applyFill="1"/>
    <xf numFmtId="188" fontId="29" fillId="0" borderId="0" xfId="0" applyFont="1" applyAlignment="1">
      <alignment horizontal="left"/>
    </xf>
    <xf numFmtId="188" fontId="46" fillId="0" borderId="0" xfId="0" applyFont="1"/>
    <xf numFmtId="188" fontId="44" fillId="4" borderId="0" xfId="54" applyFont="1" applyFill="1" applyAlignment="1">
      <alignment horizontal="center" vertical="center"/>
    </xf>
    <xf numFmtId="188" fontId="44" fillId="4" borderId="0" xfId="54" applyFont="1" applyFill="1" applyAlignment="1">
      <alignment horizontal="center"/>
    </xf>
    <xf numFmtId="188" fontId="46" fillId="0" borderId="0" xfId="54" applyFont="1"/>
    <xf numFmtId="166" fontId="46" fillId="0" borderId="0" xfId="1" applyNumberFormat="1" applyFont="1"/>
    <xf numFmtId="166" fontId="29" fillId="0" borderId="0" xfId="1" applyNumberFormat="1" applyFont="1"/>
    <xf numFmtId="43" fontId="29" fillId="0" borderId="0" xfId="0" applyNumberFormat="1" applyFont="1"/>
    <xf numFmtId="188" fontId="29" fillId="2" borderId="0" xfId="50" applyFont="1" applyFill="1"/>
    <xf numFmtId="188" fontId="51" fillId="0" borderId="0" xfId="0" applyFont="1"/>
    <xf numFmtId="169" fontId="46" fillId="0" borderId="0" xfId="1" applyNumberFormat="1" applyFont="1"/>
    <xf numFmtId="188" fontId="46" fillId="0" borderId="0" xfId="0" applyFont="1" applyAlignment="1">
      <alignment horizontal="center"/>
    </xf>
    <xf numFmtId="188" fontId="44" fillId="4" borderId="0" xfId="55" applyFont="1" applyFill="1" applyAlignment="1">
      <alignment horizontal="center" vertical="center"/>
    </xf>
    <xf numFmtId="188" fontId="46" fillId="0" borderId="0" xfId="55" applyFont="1"/>
    <xf numFmtId="168" fontId="29" fillId="0" borderId="0" xfId="1" applyNumberFormat="1" applyFont="1" applyAlignment="1">
      <alignment horizontal="center" vertical="center"/>
    </xf>
    <xf numFmtId="43" fontId="29" fillId="2" borderId="0" xfId="0" applyNumberFormat="1" applyFont="1" applyFill="1"/>
    <xf numFmtId="169" fontId="29" fillId="2" borderId="0" xfId="0" applyNumberFormat="1" applyFont="1" applyFill="1"/>
    <xf numFmtId="43" fontId="29" fillId="2" borderId="0" xfId="1" applyFont="1" applyFill="1"/>
    <xf numFmtId="169" fontId="29" fillId="2" borderId="0" xfId="1" applyNumberFormat="1" applyFont="1" applyFill="1"/>
    <xf numFmtId="165" fontId="29" fillId="2" borderId="0" xfId="0" applyNumberFormat="1" applyFont="1" applyFill="1"/>
    <xf numFmtId="169" fontId="29" fillId="2" borderId="0" xfId="0" applyNumberFormat="1" applyFont="1" applyFill="1" applyAlignment="1">
      <alignment horizontal="left"/>
    </xf>
    <xf numFmtId="188" fontId="44" fillId="4" borderId="0" xfId="56" applyFont="1" applyFill="1" applyAlignment="1">
      <alignment horizontal="center" vertical="center"/>
    </xf>
    <xf numFmtId="188" fontId="44" fillId="4" borderId="0" xfId="56" applyFont="1" applyFill="1" applyAlignment="1">
      <alignment horizontal="center"/>
    </xf>
    <xf numFmtId="188" fontId="46" fillId="0" borderId="0" xfId="56" applyFont="1"/>
    <xf numFmtId="43" fontId="46" fillId="0" borderId="0" xfId="1" applyFont="1"/>
    <xf numFmtId="43" fontId="46" fillId="0" borderId="0" xfId="56" applyNumberFormat="1" applyFont="1"/>
    <xf numFmtId="169" fontId="46" fillId="2" borderId="0" xfId="1" applyNumberFormat="1" applyFont="1" applyFill="1"/>
    <xf numFmtId="166" fontId="29" fillId="2" borderId="0" xfId="0" applyNumberFormat="1" applyFont="1" applyFill="1"/>
    <xf numFmtId="169" fontId="46" fillId="2" borderId="0" xfId="0" applyNumberFormat="1" applyFont="1" applyFill="1"/>
    <xf numFmtId="188" fontId="44" fillId="4" borderId="0" xfId="58" applyFont="1" applyFill="1" applyAlignment="1">
      <alignment horizontal="center"/>
    </xf>
    <xf numFmtId="188" fontId="46" fillId="0" borderId="0" xfId="58" applyFont="1"/>
    <xf numFmtId="166" fontId="44" fillId="0" borderId="0" xfId="58" applyNumberFormat="1" applyFont="1"/>
    <xf numFmtId="43" fontId="44" fillId="0" borderId="0" xfId="58" applyNumberFormat="1" applyFont="1" applyAlignment="1">
      <alignment horizontal="center"/>
    </xf>
    <xf numFmtId="188" fontId="44" fillId="4" borderId="0" xfId="60" applyFont="1" applyFill="1" applyAlignment="1">
      <alignment horizontal="center" vertical="center"/>
    </xf>
    <xf numFmtId="188" fontId="44" fillId="4" borderId="0" xfId="60" applyFont="1" applyFill="1" applyAlignment="1">
      <alignment horizontal="center"/>
    </xf>
    <xf numFmtId="188" fontId="46" fillId="0" borderId="0" xfId="60" applyFont="1"/>
    <xf numFmtId="169" fontId="46" fillId="0" borderId="0" xfId="0" applyNumberFormat="1" applyFont="1"/>
    <xf numFmtId="188" fontId="44" fillId="4" borderId="0" xfId="59" applyFont="1" applyFill="1" applyAlignment="1">
      <alignment horizontal="center" vertical="center"/>
    </xf>
    <xf numFmtId="188" fontId="44" fillId="4" borderId="0" xfId="59" applyFont="1" applyFill="1" applyAlignment="1">
      <alignment horizontal="center"/>
    </xf>
    <xf numFmtId="188" fontId="46" fillId="0" borderId="0" xfId="59" applyFont="1"/>
    <xf numFmtId="43" fontId="46" fillId="0" borderId="0" xfId="0" applyNumberFormat="1" applyFont="1"/>
    <xf numFmtId="188" fontId="44" fillId="4" borderId="0" xfId="57" applyFont="1" applyFill="1" applyAlignment="1">
      <alignment horizontal="center" vertical="center"/>
    </xf>
    <xf numFmtId="43" fontId="29" fillId="0" borderId="0" xfId="1" applyFont="1"/>
    <xf numFmtId="170" fontId="29" fillId="2" borderId="0" xfId="1" applyNumberFormat="1" applyFont="1" applyFill="1"/>
    <xf numFmtId="166" fontId="29" fillId="0" borderId="0" xfId="0" applyNumberFormat="1" applyFont="1"/>
    <xf numFmtId="166" fontId="46" fillId="2" borderId="0" xfId="0" applyNumberFormat="1" applyFont="1" applyFill="1"/>
    <xf numFmtId="166" fontId="51" fillId="0" borderId="0" xfId="0" applyNumberFormat="1" applyFont="1"/>
    <xf numFmtId="188" fontId="29" fillId="0" borderId="0" xfId="52" applyFont="1"/>
    <xf numFmtId="188" fontId="44" fillId="4" borderId="0" xfId="53" applyFont="1" applyFill="1" applyAlignment="1">
      <alignment horizontal="center" vertical="center"/>
    </xf>
    <xf numFmtId="188" fontId="44" fillId="4" borderId="0" xfId="53" applyFont="1" applyFill="1" applyAlignment="1">
      <alignment horizontal="center"/>
    </xf>
    <xf numFmtId="188" fontId="46" fillId="0" borderId="0" xfId="53" applyFont="1"/>
    <xf numFmtId="188" fontId="29" fillId="0" borderId="0" xfId="53" applyFont="1"/>
    <xf numFmtId="166" fontId="44" fillId="0" borderId="0" xfId="53" applyNumberFormat="1" applyFont="1"/>
    <xf numFmtId="43" fontId="44" fillId="0" borderId="0" xfId="53" applyNumberFormat="1" applyFont="1" applyAlignment="1">
      <alignment horizontal="center"/>
    </xf>
    <xf numFmtId="170" fontId="46" fillId="2" borderId="0" xfId="1" applyNumberFormat="1" applyFont="1" applyFill="1"/>
    <xf numFmtId="169" fontId="29" fillId="0" borderId="0" xfId="0" applyNumberFormat="1" applyFont="1"/>
    <xf numFmtId="188" fontId="44" fillId="4" borderId="0" xfId="52" applyFont="1" applyFill="1" applyAlignment="1">
      <alignment horizontal="center"/>
    </xf>
    <xf numFmtId="188" fontId="46" fillId="0" borderId="0" xfId="52" applyFont="1"/>
    <xf numFmtId="43" fontId="46" fillId="0" borderId="0" xfId="52" applyNumberFormat="1" applyFont="1"/>
    <xf numFmtId="188" fontId="29" fillId="2" borderId="0" xfId="0" applyFont="1" applyFill="1" applyAlignment="1">
      <alignment horizontal="left"/>
    </xf>
    <xf numFmtId="188" fontId="44" fillId="4" borderId="0" xfId="51" applyFont="1" applyFill="1" applyAlignment="1">
      <alignment horizontal="center" vertical="center"/>
    </xf>
    <xf numFmtId="188" fontId="46" fillId="2" borderId="0" xfId="51" applyFont="1" applyFill="1"/>
    <xf numFmtId="188" fontId="29" fillId="2" borderId="0" xfId="51" applyFont="1" applyFill="1"/>
    <xf numFmtId="188" fontId="44" fillId="4" borderId="0" xfId="0" applyFont="1" applyFill="1" applyAlignment="1">
      <alignment horizontal="right"/>
    </xf>
    <xf numFmtId="188" fontId="29" fillId="2" borderId="0" xfId="0" applyFont="1" applyFill="1" applyAlignment="1">
      <alignment horizontal="right"/>
    </xf>
    <xf numFmtId="188" fontId="44" fillId="4" borderId="0" xfId="50" applyFont="1" applyFill="1" applyAlignment="1">
      <alignment horizontal="center" vertical="center"/>
    </xf>
    <xf numFmtId="188" fontId="51" fillId="4" borderId="0" xfId="0" applyFont="1" applyFill="1" applyAlignment="1">
      <alignment horizontal="right"/>
    </xf>
    <xf numFmtId="166" fontId="44" fillId="4" borderId="0" xfId="1" applyNumberFormat="1" applyFont="1" applyFill="1" applyAlignment="1">
      <alignment horizontal="right"/>
    </xf>
    <xf numFmtId="188" fontId="44" fillId="4" borderId="0" xfId="49" applyFont="1" applyFill="1" applyAlignment="1">
      <alignment horizontal="center" vertical="center"/>
    </xf>
    <xf numFmtId="188" fontId="55" fillId="2" borderId="0" xfId="0" applyFont="1" applyFill="1"/>
    <xf numFmtId="188" fontId="44" fillId="4" borderId="0" xfId="48" applyFont="1" applyFill="1" applyAlignment="1">
      <alignment horizontal="center" vertical="center"/>
    </xf>
    <xf numFmtId="165" fontId="29" fillId="0" borderId="0" xfId="0" applyNumberFormat="1" applyFont="1"/>
    <xf numFmtId="188" fontId="43" fillId="2" borderId="0" xfId="0" applyFont="1" applyFill="1" applyAlignment="1">
      <alignment horizontal="left" vertical="center" wrapText="1"/>
    </xf>
    <xf numFmtId="168" fontId="46" fillId="0" borderId="0" xfId="1" applyNumberFormat="1" applyFont="1" applyAlignment="1">
      <alignment horizontal="center" vertical="center"/>
    </xf>
    <xf numFmtId="188" fontId="57" fillId="0" borderId="0" xfId="0" applyFont="1"/>
    <xf numFmtId="167" fontId="29" fillId="0" borderId="0" xfId="0" applyNumberFormat="1" applyFont="1"/>
    <xf numFmtId="188" fontId="44" fillId="4" borderId="0" xfId="61" applyFont="1" applyFill="1" applyAlignment="1">
      <alignment horizontal="center" vertical="center"/>
    </xf>
    <xf numFmtId="188" fontId="44" fillId="4" borderId="0" xfId="61" applyFont="1" applyFill="1" applyAlignment="1">
      <alignment horizontal="center"/>
    </xf>
    <xf numFmtId="188" fontId="46" fillId="0" borderId="0" xfId="61" applyFont="1"/>
    <xf numFmtId="188" fontId="44" fillId="4" borderId="0" xfId="62" applyFont="1" applyFill="1" applyAlignment="1">
      <alignment horizontal="center"/>
    </xf>
    <xf numFmtId="188" fontId="46" fillId="0" borderId="0" xfId="62" applyFont="1"/>
    <xf numFmtId="188" fontId="29" fillId="0" borderId="0" xfId="62" applyFont="1"/>
    <xf numFmtId="188" fontId="44" fillId="4" borderId="0" xfId="63" applyFont="1" applyFill="1" applyAlignment="1">
      <alignment horizontal="center"/>
    </xf>
    <xf numFmtId="188" fontId="46" fillId="0" borderId="0" xfId="63" applyFont="1"/>
    <xf numFmtId="188" fontId="29" fillId="0" borderId="0" xfId="63" applyFont="1"/>
    <xf numFmtId="188" fontId="44" fillId="4" borderId="0" xfId="65" applyFont="1" applyFill="1" applyAlignment="1">
      <alignment horizontal="center"/>
    </xf>
    <xf numFmtId="188" fontId="46" fillId="0" borderId="0" xfId="65" applyFont="1"/>
    <xf numFmtId="188" fontId="44" fillId="4" borderId="0" xfId="66" applyFont="1" applyFill="1" applyAlignment="1">
      <alignment horizontal="center"/>
    </xf>
    <xf numFmtId="169" fontId="29" fillId="0" borderId="0" xfId="1" applyNumberFormat="1" applyFont="1"/>
    <xf numFmtId="188" fontId="44" fillId="4" borderId="0" xfId="67" applyFont="1" applyFill="1" applyAlignment="1">
      <alignment horizontal="center" vertical="center"/>
    </xf>
    <xf numFmtId="188" fontId="44" fillId="4" borderId="0" xfId="67" applyFont="1" applyFill="1" applyAlignment="1">
      <alignment horizontal="center"/>
    </xf>
    <xf numFmtId="188" fontId="46" fillId="0" borderId="0" xfId="67" applyFont="1"/>
    <xf numFmtId="188" fontId="46" fillId="0" borderId="0" xfId="68" applyFont="1"/>
    <xf numFmtId="188" fontId="46" fillId="2" borderId="0" xfId="0" applyFont="1" applyFill="1" applyAlignment="1">
      <alignment horizontal="center" vertical="center"/>
    </xf>
    <xf numFmtId="188" fontId="44" fillId="4" borderId="0" xfId="69" applyFont="1" applyFill="1" applyAlignment="1">
      <alignment horizontal="center" vertical="center"/>
    </xf>
    <xf numFmtId="188" fontId="44" fillId="4" borderId="0" xfId="69" applyFont="1" applyFill="1" applyAlignment="1">
      <alignment horizontal="center"/>
    </xf>
    <xf numFmtId="43" fontId="46" fillId="0" borderId="0" xfId="69" applyNumberFormat="1" applyFont="1"/>
    <xf numFmtId="188" fontId="46" fillId="0" borderId="0" xfId="70" applyFont="1"/>
    <xf numFmtId="188" fontId="44" fillId="4" borderId="0" xfId="70" applyFont="1" applyFill="1" applyAlignment="1">
      <alignment horizontal="center" vertical="center"/>
    </xf>
    <xf numFmtId="166" fontId="46" fillId="0" borderId="0" xfId="70" applyNumberFormat="1" applyFont="1"/>
    <xf numFmtId="188" fontId="44" fillId="4" borderId="0" xfId="70" applyFont="1" applyFill="1" applyAlignment="1">
      <alignment horizontal="center"/>
    </xf>
    <xf numFmtId="166" fontId="51" fillId="4" borderId="0" xfId="1" applyNumberFormat="1" applyFont="1" applyFill="1"/>
    <xf numFmtId="166" fontId="44" fillId="4" borderId="0" xfId="1" applyNumberFormat="1" applyFont="1" applyFill="1" applyAlignment="1">
      <alignment horizontal="center"/>
    </xf>
    <xf numFmtId="188" fontId="44" fillId="4" borderId="0" xfId="73" applyFont="1" applyFill="1" applyAlignment="1">
      <alignment horizontal="center" vertical="center"/>
    </xf>
    <xf numFmtId="188" fontId="44" fillId="4" borderId="0" xfId="73" applyFont="1" applyFill="1" applyAlignment="1">
      <alignment horizontal="center"/>
    </xf>
    <xf numFmtId="188" fontId="46" fillId="0" borderId="0" xfId="73" applyFont="1"/>
    <xf numFmtId="166" fontId="44" fillId="4" borderId="0" xfId="73" applyNumberFormat="1" applyFont="1" applyFill="1"/>
    <xf numFmtId="4" fontId="46" fillId="0" borderId="0" xfId="1" applyNumberFormat="1" applyFont="1"/>
    <xf numFmtId="188" fontId="44" fillId="0" borderId="0" xfId="0" applyFont="1"/>
    <xf numFmtId="188" fontId="44" fillId="4" borderId="0" xfId="72" applyFont="1" applyFill="1" applyAlignment="1">
      <alignment horizontal="center"/>
    </xf>
    <xf numFmtId="188" fontId="46" fillId="0" borderId="0" xfId="72" applyFont="1"/>
    <xf numFmtId="166" fontId="29" fillId="0" borderId="0" xfId="1" applyNumberFormat="1" applyFont="1" applyAlignment="1">
      <alignment vertical="center"/>
    </xf>
    <xf numFmtId="165" fontId="29" fillId="2" borderId="0" xfId="1" applyNumberFormat="1" applyFont="1" applyFill="1"/>
    <xf numFmtId="2" fontId="29" fillId="2" borderId="0" xfId="1" applyNumberFormat="1" applyFont="1" applyFill="1"/>
    <xf numFmtId="173" fontId="44" fillId="4" borderId="0" xfId="0" applyNumberFormat="1" applyFont="1" applyFill="1"/>
    <xf numFmtId="2" fontId="29" fillId="0" borderId="0" xfId="0" applyNumberFormat="1" applyFont="1"/>
    <xf numFmtId="173" fontId="29" fillId="0" borderId="0" xfId="1" applyNumberFormat="1" applyFont="1"/>
    <xf numFmtId="173" fontId="29" fillId="0" borderId="0" xfId="0" applyNumberFormat="1" applyFont="1"/>
    <xf numFmtId="4" fontId="29" fillId="0" borderId="0" xfId="0" applyNumberFormat="1" applyFont="1"/>
    <xf numFmtId="188" fontId="44" fillId="4" borderId="0" xfId="71" applyFont="1" applyFill="1" applyAlignment="1">
      <alignment horizontal="center" vertical="center"/>
    </xf>
    <xf numFmtId="188" fontId="44" fillId="4" borderId="0" xfId="71" applyFont="1" applyFill="1" applyAlignment="1">
      <alignment horizontal="center"/>
    </xf>
    <xf numFmtId="188" fontId="46" fillId="0" borderId="0" xfId="71" applyFont="1"/>
    <xf numFmtId="49" fontId="32" fillId="0" borderId="0" xfId="0" applyNumberFormat="1" applyFont="1" applyAlignment="1">
      <alignment horizontal="left"/>
    </xf>
    <xf numFmtId="188" fontId="32" fillId="2" borderId="0" xfId="0" applyFont="1" applyFill="1" applyAlignment="1">
      <alignment horizontal="left" wrapText="1"/>
    </xf>
    <xf numFmtId="49" fontId="32" fillId="2" borderId="0" xfId="0" applyNumberFormat="1" applyFont="1" applyFill="1"/>
    <xf numFmtId="188" fontId="29" fillId="2" borderId="0" xfId="0" applyFont="1" applyFill="1" applyAlignment="1">
      <alignment horizontal="center"/>
    </xf>
    <xf numFmtId="2" fontId="29" fillId="2" borderId="0" xfId="0" applyNumberFormat="1" applyFont="1" applyFill="1"/>
    <xf numFmtId="172" fontId="29" fillId="0" borderId="0" xfId="0" applyNumberFormat="1" applyFont="1"/>
    <xf numFmtId="188" fontId="30" fillId="0" borderId="0" xfId="0" applyFont="1"/>
    <xf numFmtId="10" fontId="61" fillId="0" borderId="0" xfId="77" applyNumberFormat="1" applyFont="1" applyAlignment="1">
      <alignment horizontal="center"/>
    </xf>
    <xf numFmtId="188" fontId="62" fillId="0" borderId="0" xfId="0" applyFont="1"/>
    <xf numFmtId="188" fontId="52" fillId="0" borderId="0" xfId="0" applyFont="1"/>
    <xf numFmtId="10" fontId="29" fillId="0" borderId="0" xfId="0" applyNumberFormat="1" applyFont="1"/>
    <xf numFmtId="170" fontId="29" fillId="0" borderId="0" xfId="0" applyNumberFormat="1" applyFont="1"/>
    <xf numFmtId="10" fontId="61" fillId="0" borderId="0" xfId="77" applyNumberFormat="1" applyFont="1"/>
    <xf numFmtId="188" fontId="32" fillId="0" borderId="0" xfId="29" applyFont="1"/>
    <xf numFmtId="188" fontId="52" fillId="2" borderId="0" xfId="0" applyFont="1" applyFill="1"/>
    <xf numFmtId="188" fontId="64" fillId="0" borderId="0" xfId="0" applyFont="1"/>
    <xf numFmtId="188" fontId="64" fillId="2" borderId="0" xfId="0" applyFont="1" applyFill="1"/>
    <xf numFmtId="188" fontId="24" fillId="2" borderId="0" xfId="0" applyFont="1" applyFill="1"/>
    <xf numFmtId="188" fontId="24" fillId="0" borderId="0" xfId="0" applyFont="1"/>
    <xf numFmtId="188" fontId="57" fillId="2" borderId="0" xfId="0" applyFont="1" applyFill="1"/>
    <xf numFmtId="188" fontId="46" fillId="2" borderId="0" xfId="0" applyFont="1" applyFill="1" applyAlignment="1">
      <alignment vertical="top"/>
    </xf>
    <xf numFmtId="188" fontId="46" fillId="0" borderId="0" xfId="29" applyFont="1"/>
    <xf numFmtId="188" fontId="29" fillId="0" borderId="0" xfId="29" applyFont="1"/>
    <xf numFmtId="188" fontId="44" fillId="4" borderId="0" xfId="29" applyFont="1" applyFill="1" applyAlignment="1">
      <alignment horizontal="center"/>
    </xf>
    <xf numFmtId="188" fontId="44" fillId="4" borderId="0" xfId="29" applyFont="1" applyFill="1"/>
    <xf numFmtId="2" fontId="44" fillId="4" borderId="0" xfId="29" applyNumberFormat="1" applyFont="1" applyFill="1" applyAlignment="1">
      <alignment horizontal="center"/>
    </xf>
    <xf numFmtId="188" fontId="29" fillId="0" borderId="0" xfId="31" applyFont="1"/>
    <xf numFmtId="188" fontId="44" fillId="4" borderId="0" xfId="31" applyFont="1" applyFill="1" applyAlignment="1">
      <alignment horizontal="center"/>
    </xf>
    <xf numFmtId="177" fontId="32" fillId="2" borderId="0" xfId="0" applyNumberFormat="1" applyFont="1" applyFill="1"/>
    <xf numFmtId="188" fontId="46" fillId="0" borderId="0" xfId="0" applyFont="1" applyAlignment="1">
      <alignment horizontal="left"/>
    </xf>
    <xf numFmtId="43" fontId="29" fillId="2" borderId="0" xfId="1" applyFont="1" applyFill="1" applyAlignment="1">
      <alignment horizontal="center"/>
    </xf>
    <xf numFmtId="188" fontId="29" fillId="2" borderId="0" xfId="0" applyFont="1" applyFill="1" applyAlignment="1">
      <alignment vertical="center"/>
    </xf>
    <xf numFmtId="3" fontId="29" fillId="0" borderId="0" xfId="0" applyNumberFormat="1" applyFont="1" applyAlignment="1">
      <alignment horizontal="left"/>
    </xf>
    <xf numFmtId="167" fontId="29" fillId="0" borderId="0" xfId="1" applyNumberFormat="1" applyFont="1" applyAlignment="1">
      <alignment horizontal="center"/>
    </xf>
    <xf numFmtId="3" fontId="29" fillId="0" borderId="0" xfId="0" applyNumberFormat="1" applyFont="1"/>
    <xf numFmtId="188" fontId="29" fillId="0" borderId="0" xfId="0" applyFont="1" applyAlignment="1">
      <alignment horizontal="center"/>
    </xf>
    <xf numFmtId="165" fontId="44" fillId="4" borderId="0" xfId="0" applyNumberFormat="1" applyFont="1" applyFill="1"/>
    <xf numFmtId="188" fontId="29" fillId="0" borderId="0" xfId="0" applyFont="1" applyAlignment="1">
      <alignment vertical="center"/>
    </xf>
    <xf numFmtId="166" fontId="29" fillId="0" borderId="0" xfId="1" applyNumberFormat="1" applyFont="1" applyAlignment="1">
      <alignment horizontal="center" vertical="center"/>
    </xf>
    <xf numFmtId="188" fontId="68" fillId="2" borderId="0" xfId="0" applyFont="1" applyFill="1"/>
    <xf numFmtId="173" fontId="29" fillId="2" borderId="0" xfId="1" applyNumberFormat="1" applyFont="1" applyFill="1" applyAlignment="1">
      <alignment horizontal="center"/>
    </xf>
    <xf numFmtId="188" fontId="44" fillId="4" borderId="0" xfId="0" applyFont="1" applyFill="1" applyAlignment="1">
      <alignment horizontal="center" vertical="center" wrapText="1"/>
    </xf>
    <xf numFmtId="165" fontId="44" fillId="0" borderId="0" xfId="0" applyNumberFormat="1" applyFont="1" applyAlignment="1">
      <alignment horizontal="center" vertical="center"/>
    </xf>
    <xf numFmtId="188" fontId="29" fillId="0" borderId="0" xfId="0" applyFont="1" applyAlignment="1">
      <alignment horizontal="left" indent="1"/>
    </xf>
    <xf numFmtId="188" fontId="29" fillId="2" borderId="0" xfId="0" applyFont="1" applyFill="1" applyAlignment="1">
      <alignment horizontal="left" indent="1"/>
    </xf>
    <xf numFmtId="43" fontId="32" fillId="0" borderId="0" xfId="48" applyNumberFormat="1" applyFont="1" applyAlignment="1">
      <alignment horizontal="left"/>
    </xf>
    <xf numFmtId="188" fontId="29" fillId="2" borderId="0" xfId="50" applyFont="1" applyFill="1" applyAlignment="1">
      <alignment horizontal="left" indent="1"/>
    </xf>
    <xf numFmtId="188" fontId="29" fillId="2" borderId="0" xfId="51" applyFont="1" applyFill="1" applyAlignment="1">
      <alignment horizontal="left"/>
    </xf>
    <xf numFmtId="188" fontId="29" fillId="0" borderId="0" xfId="54" applyFont="1" applyAlignment="1">
      <alignment horizontal="left" indent="1"/>
    </xf>
    <xf numFmtId="188" fontId="29" fillId="0" borderId="0" xfId="56" applyFont="1" applyAlignment="1">
      <alignment horizontal="left" indent="1"/>
    </xf>
    <xf numFmtId="188" fontId="29" fillId="0" borderId="0" xfId="57" applyFont="1" applyAlignment="1">
      <alignment horizontal="left" indent="1"/>
    </xf>
    <xf numFmtId="188" fontId="29" fillId="0" borderId="0" xfId="58" applyFont="1" applyAlignment="1">
      <alignment horizontal="left" indent="1"/>
    </xf>
    <xf numFmtId="188" fontId="29" fillId="0" borderId="0" xfId="59" applyFont="1" applyAlignment="1">
      <alignment horizontal="left" indent="1"/>
    </xf>
    <xf numFmtId="188" fontId="29" fillId="0" borderId="0" xfId="60" applyFont="1" applyAlignment="1">
      <alignment horizontal="left" indent="1"/>
    </xf>
    <xf numFmtId="188" fontId="29" fillId="0" borderId="0" xfId="61" applyFont="1" applyAlignment="1">
      <alignment horizontal="left" indent="1"/>
    </xf>
    <xf numFmtId="188" fontId="29" fillId="0" borderId="0" xfId="62" applyFont="1" applyAlignment="1">
      <alignment horizontal="left" indent="1"/>
    </xf>
    <xf numFmtId="188" fontId="29" fillId="0" borderId="0" xfId="62" applyFont="1" applyAlignment="1">
      <alignment horizontal="left"/>
    </xf>
    <xf numFmtId="188" fontId="29" fillId="0" borderId="0" xfId="63" applyFont="1" applyAlignment="1">
      <alignment horizontal="left" indent="1"/>
    </xf>
    <xf numFmtId="188" fontId="29" fillId="0" borderId="0" xfId="65" applyFont="1" applyAlignment="1">
      <alignment horizontal="left" indent="1"/>
    </xf>
    <xf numFmtId="188" fontId="29" fillId="0" borderId="0" xfId="64" applyFont="1" applyAlignment="1">
      <alignment horizontal="left" indent="1"/>
    </xf>
    <xf numFmtId="188" fontId="29" fillId="0" borderId="0" xfId="66" applyFont="1" applyAlignment="1">
      <alignment horizontal="left" indent="1"/>
    </xf>
    <xf numFmtId="188" fontId="29" fillId="0" borderId="0" xfId="67" applyFont="1" applyAlignment="1">
      <alignment horizontal="left" indent="1"/>
    </xf>
    <xf numFmtId="188" fontId="29" fillId="0" borderId="0" xfId="68" applyFont="1" applyAlignment="1">
      <alignment horizontal="left" indent="1"/>
    </xf>
    <xf numFmtId="188" fontId="46" fillId="2" borderId="0" xfId="0" applyFont="1" applyFill="1" applyAlignment="1">
      <alignment horizontal="left" indent="1"/>
    </xf>
    <xf numFmtId="188" fontId="29" fillId="0" borderId="0" xfId="70" applyFont="1" applyAlignment="1">
      <alignment horizontal="left" indent="1"/>
    </xf>
    <xf numFmtId="188" fontId="46" fillId="0" borderId="0" xfId="71" applyFont="1" applyAlignment="1">
      <alignment horizontal="left" indent="1"/>
    </xf>
    <xf numFmtId="188" fontId="46" fillId="0" borderId="0" xfId="72" applyFont="1" applyAlignment="1">
      <alignment horizontal="left" indent="1"/>
    </xf>
    <xf numFmtId="188" fontId="46" fillId="0" borderId="0" xfId="73" applyFont="1" applyAlignment="1">
      <alignment horizontal="left" indent="1"/>
    </xf>
    <xf numFmtId="188" fontId="29" fillId="0" borderId="0" xfId="73" applyFont="1" applyAlignment="1">
      <alignment horizontal="left" indent="1"/>
    </xf>
    <xf numFmtId="188" fontId="29" fillId="0" borderId="0" xfId="1" applyNumberFormat="1" applyFont="1"/>
    <xf numFmtId="173" fontId="64" fillId="0" borderId="0" xfId="0" applyNumberFormat="1" applyFont="1" applyAlignment="1">
      <alignment horizontal="center"/>
    </xf>
    <xf numFmtId="173" fontId="64" fillId="0" borderId="0" xfId="75" applyNumberFormat="1" applyFont="1" applyAlignment="1">
      <alignment horizontal="center"/>
    </xf>
    <xf numFmtId="173" fontId="64" fillId="2" borderId="0" xfId="0" applyNumberFormat="1" applyFont="1" applyFill="1" applyAlignment="1">
      <alignment horizontal="center"/>
    </xf>
    <xf numFmtId="173" fontId="63" fillId="4" borderId="0" xfId="0" applyNumberFormat="1" applyFont="1" applyFill="1" applyAlignment="1">
      <alignment horizontal="center"/>
    </xf>
    <xf numFmtId="188" fontId="64" fillId="0" borderId="0" xfId="0" applyFont="1" applyAlignment="1">
      <alignment horizontal="left"/>
    </xf>
    <xf numFmtId="2" fontId="44" fillId="0" borderId="0" xfId="29" applyNumberFormat="1" applyFont="1" applyAlignment="1">
      <alignment horizontal="center"/>
    </xf>
    <xf numFmtId="2" fontId="44" fillId="0" borderId="0" xfId="31" applyNumberFormat="1" applyFont="1" applyAlignment="1">
      <alignment horizontal="center"/>
    </xf>
    <xf numFmtId="188" fontId="46" fillId="2" borderId="0" xfId="0" applyFont="1" applyFill="1" applyAlignment="1">
      <alignment vertical="center"/>
    </xf>
    <xf numFmtId="173" fontId="29" fillId="2" borderId="0" xfId="0" applyNumberFormat="1" applyFont="1" applyFill="1"/>
    <xf numFmtId="4" fontId="44" fillId="4" borderId="0" xfId="0" applyNumberFormat="1" applyFont="1" applyFill="1" applyAlignment="1">
      <alignment horizontal="left"/>
    </xf>
    <xf numFmtId="188" fontId="44" fillId="4" borderId="0" xfId="0" quotePrefix="1" applyFont="1" applyFill="1" applyAlignment="1">
      <alignment horizontal="right"/>
    </xf>
    <xf numFmtId="2" fontId="44" fillId="4" borderId="0" xfId="0" applyNumberFormat="1" applyFont="1" applyFill="1" applyAlignment="1">
      <alignment horizontal="right"/>
    </xf>
    <xf numFmtId="188" fontId="29" fillId="4" borderId="0" xfId="0" applyFont="1" applyFill="1"/>
    <xf numFmtId="170" fontId="46" fillId="0" borderId="0" xfId="1" applyNumberFormat="1" applyFont="1"/>
    <xf numFmtId="170" fontId="29" fillId="0" borderId="0" xfId="1" applyNumberFormat="1" applyFont="1"/>
    <xf numFmtId="188" fontId="44" fillId="4" borderId="3" xfId="0" applyFont="1" applyFill="1" applyBorder="1"/>
    <xf numFmtId="170" fontId="57" fillId="0" borderId="0" xfId="1" applyNumberFormat="1" applyFont="1"/>
    <xf numFmtId="170" fontId="52" fillId="0" borderId="0" xfId="1" applyNumberFormat="1" applyFont="1"/>
    <xf numFmtId="188" fontId="57" fillId="0" borderId="0" xfId="0" applyFont="1" applyAlignment="1">
      <alignment vertical="center"/>
    </xf>
    <xf numFmtId="188" fontId="57" fillId="0" borderId="0" xfId="0" applyFont="1" applyAlignment="1">
      <alignment horizontal="left"/>
    </xf>
    <xf numFmtId="188" fontId="57" fillId="0" borderId="4" xfId="0" applyFont="1" applyBorder="1"/>
    <xf numFmtId="170" fontId="57" fillId="0" borderId="4" xfId="1" applyNumberFormat="1" applyFont="1" applyBorder="1"/>
    <xf numFmtId="170" fontId="57" fillId="0" borderId="0" xfId="0" applyNumberFormat="1" applyFont="1" applyAlignment="1">
      <alignment vertical="center"/>
    </xf>
    <xf numFmtId="188" fontId="57" fillId="0" borderId="4" xfId="0" applyFont="1" applyBorder="1" applyAlignment="1">
      <alignment vertical="center"/>
    </xf>
    <xf numFmtId="170" fontId="57" fillId="0" borderId="4" xfId="0" applyNumberFormat="1" applyFont="1" applyBorder="1" applyAlignment="1">
      <alignment vertical="center"/>
    </xf>
    <xf numFmtId="170" fontId="52" fillId="0" borderId="0" xfId="0" applyNumberFormat="1" applyFont="1"/>
    <xf numFmtId="170" fontId="57" fillId="0" borderId="0" xfId="0" applyNumberFormat="1" applyFont="1"/>
    <xf numFmtId="167" fontId="44" fillId="4" borderId="3" xfId="1" applyNumberFormat="1" applyFont="1" applyFill="1" applyBorder="1" applyAlignment="1">
      <alignment horizontal="center"/>
    </xf>
    <xf numFmtId="170" fontId="46" fillId="0" borderId="0" xfId="0" applyNumberFormat="1" applyFont="1"/>
    <xf numFmtId="188" fontId="46" fillId="0" borderId="4" xfId="0" applyFont="1" applyBorder="1"/>
    <xf numFmtId="170" fontId="46" fillId="0" borderId="4" xfId="0" applyNumberFormat="1" applyFont="1" applyBorder="1"/>
    <xf numFmtId="188" fontId="46" fillId="0" borderId="0" xfId="0" applyFont="1" applyAlignment="1">
      <alignment vertical="center"/>
    </xf>
    <xf numFmtId="188" fontId="46" fillId="0" borderId="4" xfId="0" applyFont="1" applyBorder="1" applyAlignment="1">
      <alignment vertical="center"/>
    </xf>
    <xf numFmtId="188" fontId="29" fillId="0" borderId="0" xfId="71" applyFont="1" applyAlignment="1">
      <alignment horizontal="left" indent="1"/>
    </xf>
    <xf numFmtId="188" fontId="29" fillId="0" borderId="0" xfId="72" applyFont="1" applyAlignment="1">
      <alignment horizontal="left" indent="1"/>
    </xf>
    <xf numFmtId="188" fontId="46" fillId="0" borderId="0" xfId="72" applyFont="1" applyAlignment="1">
      <alignment horizontal="left"/>
    </xf>
    <xf numFmtId="188" fontId="46" fillId="0" borderId="0" xfId="73" applyFont="1" applyAlignment="1">
      <alignment horizontal="left"/>
    </xf>
    <xf numFmtId="188" fontId="29" fillId="0" borderId="0" xfId="73" applyFont="1" applyAlignment="1">
      <alignment horizontal="left"/>
    </xf>
    <xf numFmtId="188" fontId="70" fillId="0" borderId="0" xfId="0" applyFont="1"/>
    <xf numFmtId="188" fontId="71" fillId="0" borderId="0" xfId="0" applyFont="1"/>
    <xf numFmtId="173" fontId="29" fillId="2" borderId="0" xfId="0" applyNumberFormat="1" applyFont="1" applyFill="1" applyAlignment="1">
      <alignment horizontal="center"/>
    </xf>
    <xf numFmtId="188" fontId="29" fillId="0" borderId="0" xfId="55" applyFont="1" applyAlignment="1">
      <alignment horizontal="left"/>
    </xf>
    <xf numFmtId="188" fontId="44" fillId="4" borderId="0" xfId="0" applyFont="1" applyFill="1" applyAlignment="1">
      <alignment horizontal="left"/>
    </xf>
    <xf numFmtId="166" fontId="44" fillId="4" borderId="0" xfId="0" applyNumberFormat="1" applyFont="1" applyFill="1" applyAlignment="1">
      <alignment horizontal="right"/>
    </xf>
    <xf numFmtId="17" fontId="44" fillId="4" borderId="0" xfId="0" quotePrefix="1" applyNumberFormat="1" applyFont="1" applyFill="1" applyAlignment="1">
      <alignment horizontal="right"/>
    </xf>
    <xf numFmtId="168" fontId="29" fillId="0" borderId="0" xfId="77" applyNumberFormat="1" applyFont="1"/>
    <xf numFmtId="173" fontId="29" fillId="2" borderId="0" xfId="1" applyNumberFormat="1" applyFont="1" applyFill="1"/>
    <xf numFmtId="173" fontId="44" fillId="4" borderId="0" xfId="0" applyNumberFormat="1" applyFont="1" applyFill="1" applyAlignment="1">
      <alignment horizontal="right"/>
    </xf>
    <xf numFmtId="4" fontId="46" fillId="2" borderId="0" xfId="0" applyNumberFormat="1" applyFont="1" applyFill="1" applyAlignment="1">
      <alignment horizontal="left"/>
    </xf>
    <xf numFmtId="173" fontId="29" fillId="2" borderId="0" xfId="0" applyNumberFormat="1" applyFont="1" applyFill="1" applyAlignment="1">
      <alignment horizontal="right"/>
    </xf>
    <xf numFmtId="173" fontId="29" fillId="2" borderId="0" xfId="0" applyNumberFormat="1" applyFont="1" applyFill="1" applyAlignment="1">
      <alignment vertical="center"/>
    </xf>
    <xf numFmtId="172" fontId="29" fillId="2" borderId="0" xfId="0" applyNumberFormat="1" applyFont="1" applyFill="1"/>
    <xf numFmtId="188" fontId="59" fillId="2" borderId="0" xfId="0" applyFont="1" applyFill="1"/>
    <xf numFmtId="172" fontId="29" fillId="0" borderId="0" xfId="0" applyNumberFormat="1" applyFont="1" applyAlignment="1">
      <alignment horizontal="center"/>
    </xf>
    <xf numFmtId="173" fontId="44" fillId="4" borderId="0" xfId="0" applyNumberFormat="1" applyFont="1" applyFill="1" applyAlignment="1">
      <alignment horizontal="center"/>
    </xf>
    <xf numFmtId="188" fontId="29" fillId="2" borderId="0" xfId="0" applyFont="1" applyFill="1" applyProtection="1">
      <protection locked="0"/>
    </xf>
    <xf numFmtId="188" fontId="46" fillId="2" borderId="0" xfId="0" applyFont="1" applyFill="1" applyAlignment="1">
      <alignment horizontal="left" vertical="center" wrapText="1"/>
    </xf>
    <xf numFmtId="3" fontId="69" fillId="0" borderId="0" xfId="0" applyNumberFormat="1" applyFont="1"/>
    <xf numFmtId="188" fontId="32" fillId="2" borderId="0" xfId="0" applyFont="1" applyFill="1" applyAlignment="1">
      <alignment vertical="top"/>
    </xf>
    <xf numFmtId="188" fontId="32" fillId="2" borderId="0" xfId="0" applyFont="1" applyFill="1" applyAlignment="1">
      <alignment vertical="top" wrapText="1"/>
    </xf>
    <xf numFmtId="188" fontId="47" fillId="0" borderId="0" xfId="0" applyFont="1"/>
    <xf numFmtId="188" fontId="46" fillId="0" borderId="0" xfId="0" applyFont="1" applyAlignment="1">
      <alignment horizontal="left" vertical="center"/>
    </xf>
    <xf numFmtId="188" fontId="29" fillId="0" borderId="0" xfId="0" applyFont="1" applyAlignment="1">
      <alignment horizontal="right"/>
    </xf>
    <xf numFmtId="188" fontId="72" fillId="0" borderId="0" xfId="0" applyFont="1" applyAlignment="1">
      <alignment horizontal="center"/>
    </xf>
    <xf numFmtId="188" fontId="44" fillId="2" borderId="0" xfId="0" applyFont="1" applyFill="1"/>
    <xf numFmtId="188" fontId="46" fillId="2" borderId="0" xfId="18" applyFont="1" applyFill="1" applyAlignment="1">
      <alignment vertical="center"/>
    </xf>
    <xf numFmtId="188" fontId="73" fillId="4" borderId="0" xfId="40" applyFont="1" applyFill="1" applyAlignment="1">
      <alignment horizontal="left"/>
    </xf>
    <xf numFmtId="188" fontId="0" fillId="4" borderId="0" xfId="0" applyFill="1"/>
    <xf numFmtId="188" fontId="73" fillId="0" borderId="0" xfId="40" applyFont="1" applyAlignment="1">
      <alignment horizontal="left"/>
    </xf>
    <xf numFmtId="168" fontId="29" fillId="0" borderId="0" xfId="0" applyNumberFormat="1" applyFont="1"/>
    <xf numFmtId="165" fontId="44" fillId="2" borderId="0" xfId="0" applyNumberFormat="1" applyFont="1" applyFill="1" applyAlignment="1">
      <alignment horizontal="right"/>
    </xf>
    <xf numFmtId="165" fontId="57" fillId="2" borderId="0" xfId="0" applyNumberFormat="1" applyFont="1" applyFill="1" applyAlignment="1">
      <alignment horizontal="right"/>
    </xf>
    <xf numFmtId="188" fontId="76" fillId="2" borderId="0" xfId="0" applyFont="1" applyFill="1"/>
    <xf numFmtId="188" fontId="76" fillId="0" borderId="0" xfId="0" applyFont="1"/>
    <xf numFmtId="188" fontId="77" fillId="2" borderId="0" xfId="76" applyFont="1" applyFill="1"/>
    <xf numFmtId="188" fontId="64" fillId="2" borderId="0" xfId="76" applyFont="1" applyFill="1"/>
    <xf numFmtId="188" fontId="78" fillId="2" borderId="0" xfId="76" applyFont="1" applyFill="1"/>
    <xf numFmtId="188" fontId="63" fillId="2" borderId="0" xfId="0" applyFont="1" applyFill="1" applyAlignment="1">
      <alignment horizontal="center" vertical="center"/>
    </xf>
    <xf numFmtId="188" fontId="63" fillId="2" borderId="0" xfId="0" applyFont="1" applyFill="1" applyAlignment="1">
      <alignment horizontal="center"/>
    </xf>
    <xf numFmtId="188" fontId="57" fillId="2" borderId="5" xfId="0" applyFont="1" applyFill="1" applyBorder="1" applyAlignment="1">
      <alignment horizontal="left"/>
    </xf>
    <xf numFmtId="166" fontId="57" fillId="2" borderId="5" xfId="1" applyNumberFormat="1" applyFont="1" applyFill="1" applyBorder="1" applyAlignment="1">
      <alignment horizontal="left"/>
    </xf>
    <xf numFmtId="165" fontId="76" fillId="2" borderId="0" xfId="0" applyNumberFormat="1" applyFont="1" applyFill="1"/>
    <xf numFmtId="188" fontId="52" fillId="2" borderId="0" xfId="0" applyFont="1" applyFill="1" applyAlignment="1">
      <alignment horizontal="left" indent="1"/>
    </xf>
    <xf numFmtId="166" fontId="29" fillId="2" borderId="0" xfId="1" applyNumberFormat="1" applyFont="1" applyFill="1" applyAlignment="1">
      <alignment horizontal="left"/>
    </xf>
    <xf numFmtId="166" fontId="52" fillId="2" borderId="0" xfId="1" applyNumberFormat="1" applyFont="1" applyFill="1"/>
    <xf numFmtId="188" fontId="57" fillId="2" borderId="0" xfId="0" applyFont="1" applyFill="1" applyAlignment="1">
      <alignment horizontal="left" indent="1"/>
    </xf>
    <xf numFmtId="166" fontId="57" fillId="2" borderId="0" xfId="1" applyNumberFormat="1" applyFont="1" applyFill="1"/>
    <xf numFmtId="188" fontId="52" fillId="2" borderId="0" xfId="0" applyFont="1" applyFill="1" applyAlignment="1">
      <alignment horizontal="left" indent="2"/>
    </xf>
    <xf numFmtId="166" fontId="46" fillId="2" borderId="0" xfId="1" applyNumberFormat="1" applyFont="1" applyFill="1" applyAlignment="1">
      <alignment horizontal="left"/>
    </xf>
    <xf numFmtId="188" fontId="30" fillId="2" borderId="0" xfId="0" applyFont="1" applyFill="1"/>
    <xf numFmtId="173" fontId="46" fillId="0" borderId="6" xfId="0" applyNumberFormat="1" applyFont="1" applyBorder="1"/>
    <xf numFmtId="170" fontId="57" fillId="2" borderId="5" xfId="0" applyNumberFormat="1" applyFont="1" applyFill="1" applyBorder="1"/>
    <xf numFmtId="166" fontId="79" fillId="5" borderId="5" xfId="1" applyNumberFormat="1" applyFont="1" applyFill="1" applyBorder="1" applyAlignment="1">
      <alignment horizontal="left"/>
    </xf>
    <xf numFmtId="170" fontId="52" fillId="2" borderId="0" xfId="0" applyNumberFormat="1" applyFont="1" applyFill="1"/>
    <xf numFmtId="166" fontId="47" fillId="5" borderId="0" xfId="1" applyNumberFormat="1" applyFont="1" applyFill="1" applyAlignment="1">
      <alignment horizontal="left" indent="1"/>
    </xf>
    <xf numFmtId="173" fontId="46" fillId="0" borderId="0" xfId="0" applyNumberFormat="1" applyFont="1"/>
    <xf numFmtId="170" fontId="57" fillId="2" borderId="0" xfId="0" applyNumberFormat="1" applyFont="1" applyFill="1"/>
    <xf numFmtId="166" fontId="79" fillId="5" borderId="0" xfId="1" applyNumberFormat="1" applyFont="1" applyFill="1" applyAlignment="1">
      <alignment horizontal="left" indent="1"/>
    </xf>
    <xf numFmtId="166" fontId="47" fillId="5" borderId="0" xfId="1" applyNumberFormat="1" applyFont="1" applyFill="1" applyAlignment="1">
      <alignment horizontal="left" indent="2"/>
    </xf>
    <xf numFmtId="170" fontId="44" fillId="6" borderId="0" xfId="0" applyNumberFormat="1" applyFont="1" applyFill="1"/>
    <xf numFmtId="173" fontId="46" fillId="2" borderId="0" xfId="0" applyNumberFormat="1" applyFont="1" applyFill="1"/>
    <xf numFmtId="170" fontId="46" fillId="2" borderId="0" xfId="0" applyNumberFormat="1" applyFont="1" applyFill="1"/>
    <xf numFmtId="170" fontId="46" fillId="7" borderId="0" xfId="0" applyNumberFormat="1" applyFont="1" applyFill="1"/>
    <xf numFmtId="43" fontId="46" fillId="7" borderId="0" xfId="1" applyFont="1" applyFill="1" applyAlignment="1">
      <alignment horizontal="center"/>
    </xf>
    <xf numFmtId="188" fontId="46" fillId="0" borderId="0" xfId="18" applyFont="1" applyAlignment="1">
      <alignment vertical="center"/>
    </xf>
    <xf numFmtId="188" fontId="46" fillId="0" borderId="0" xfId="18" applyFont="1"/>
    <xf numFmtId="188" fontId="24" fillId="4" borderId="0" xfId="0" applyFont="1" applyFill="1"/>
    <xf numFmtId="188" fontId="29" fillId="2" borderId="0" xfId="18" applyFont="1" applyFill="1" applyAlignment="1">
      <alignment vertical="center" wrapText="1"/>
    </xf>
    <xf numFmtId="188" fontId="42" fillId="2" borderId="0" xfId="0" applyFont="1" applyFill="1" applyAlignment="1">
      <alignment horizontal="center"/>
    </xf>
    <xf numFmtId="188" fontId="43" fillId="0" borderId="0" xfId="0" applyFont="1" applyAlignment="1">
      <alignment horizontal="left"/>
    </xf>
    <xf numFmtId="188" fontId="43" fillId="2" borderId="0" xfId="18" applyFont="1" applyFill="1" applyAlignment="1">
      <alignment vertical="center"/>
    </xf>
    <xf numFmtId="188" fontId="82" fillId="0" borderId="0" xfId="0" applyFont="1" applyAlignment="1">
      <alignment horizontal="center" vertical="center"/>
    </xf>
    <xf numFmtId="188" fontId="81" fillId="4" borderId="0" xfId="0" applyFont="1" applyFill="1"/>
    <xf numFmtId="188" fontId="82" fillId="2" borderId="0" xfId="0" applyFont="1" applyFill="1"/>
    <xf numFmtId="188" fontId="42" fillId="2" borderId="0" xfId="0" applyFont="1" applyFill="1" applyAlignment="1">
      <alignment horizontal="center" vertical="center"/>
    </xf>
    <xf numFmtId="188" fontId="43" fillId="2" borderId="0" xfId="0" applyFont="1" applyFill="1"/>
    <xf numFmtId="188" fontId="42" fillId="2" borderId="0" xfId="0" applyFont="1" applyFill="1" applyAlignment="1">
      <alignment horizontal="left" vertical="center" wrapText="1"/>
    </xf>
    <xf numFmtId="188" fontId="42" fillId="2" borderId="0" xfId="0" applyFont="1" applyFill="1" applyAlignment="1">
      <alignment vertical="center"/>
    </xf>
    <xf numFmtId="188" fontId="42" fillId="2" borderId="0" xfId="0" applyFont="1" applyFill="1" applyAlignment="1">
      <alignment wrapText="1"/>
    </xf>
    <xf numFmtId="188" fontId="42" fillId="2" borderId="0" xfId="0" applyFont="1" applyFill="1" applyAlignment="1">
      <alignment vertical="center" wrapText="1"/>
    </xf>
    <xf numFmtId="2" fontId="42" fillId="2" borderId="0" xfId="0" applyNumberFormat="1" applyFont="1" applyFill="1" applyAlignment="1">
      <alignment horizontal="center"/>
    </xf>
    <xf numFmtId="188" fontId="43" fillId="2" borderId="0" xfId="0" applyFont="1" applyFill="1" applyAlignment="1">
      <alignment wrapText="1"/>
    </xf>
    <xf numFmtId="165" fontId="42" fillId="2" borderId="0" xfId="0" applyNumberFormat="1" applyFont="1" applyFill="1" applyAlignment="1">
      <alignment horizontal="center"/>
    </xf>
    <xf numFmtId="2" fontId="42" fillId="2" borderId="0" xfId="0" applyNumberFormat="1" applyFont="1" applyFill="1" applyAlignment="1">
      <alignment horizontal="center" vertical="center"/>
    </xf>
    <xf numFmtId="188" fontId="82" fillId="4" borderId="0" xfId="0" applyFont="1" applyFill="1" applyAlignment="1">
      <alignment wrapText="1"/>
    </xf>
    <xf numFmtId="188" fontId="42" fillId="0" borderId="0" xfId="0" applyFont="1" applyAlignment="1">
      <alignment vertical="center"/>
    </xf>
    <xf numFmtId="188" fontId="43" fillId="4" borderId="0" xfId="0" applyFont="1" applyFill="1" applyAlignment="1">
      <alignment wrapText="1"/>
    </xf>
    <xf numFmtId="188" fontId="83" fillId="0" borderId="0" xfId="0" applyFont="1"/>
    <xf numFmtId="188" fontId="43" fillId="0" borderId="0" xfId="18" applyFont="1" applyAlignment="1">
      <alignment vertical="center"/>
    </xf>
    <xf numFmtId="188" fontId="83" fillId="4" borderId="0" xfId="0" applyFont="1" applyFill="1"/>
    <xf numFmtId="188" fontId="44" fillId="6" borderId="0" xfId="0" applyFont="1" applyFill="1" applyAlignment="1">
      <alignment horizontal="center"/>
    </xf>
    <xf numFmtId="188" fontId="29" fillId="0" borderId="0" xfId="52" applyFont="1" applyAlignment="1">
      <alignment horizontal="left" indent="1"/>
    </xf>
    <xf numFmtId="188" fontId="29" fillId="0" borderId="0" xfId="69" applyFont="1" applyAlignment="1">
      <alignment horizontal="left" indent="1"/>
    </xf>
    <xf numFmtId="188" fontId="29" fillId="0" borderId="0" xfId="70" applyFont="1" applyAlignment="1">
      <alignment horizontal="left"/>
    </xf>
    <xf numFmtId="166" fontId="44" fillId="0" borderId="0" xfId="52" applyNumberFormat="1" applyFont="1"/>
    <xf numFmtId="170" fontId="46" fillId="0" borderId="0" xfId="0" applyNumberFormat="1" applyFont="1" applyAlignment="1">
      <alignment horizontal="right"/>
    </xf>
    <xf numFmtId="170" fontId="29" fillId="0" borderId="0" xfId="0" applyNumberFormat="1" applyFont="1" applyAlignment="1">
      <alignment horizontal="right"/>
    </xf>
    <xf numFmtId="170" fontId="46" fillId="0" borderId="4" xfId="0" applyNumberFormat="1" applyFont="1" applyBorder="1" applyAlignment="1">
      <alignment horizontal="right"/>
    </xf>
    <xf numFmtId="188" fontId="57" fillId="0" borderId="0" xfId="24" applyFont="1" applyAlignment="1">
      <alignment horizontal="left"/>
    </xf>
    <xf numFmtId="188" fontId="57" fillId="0" borderId="0" xfId="24" applyFont="1" applyAlignment="1">
      <alignment horizontal="left" indent="1"/>
    </xf>
    <xf numFmtId="2" fontId="44" fillId="0" borderId="0" xfId="0" applyNumberFormat="1" applyFont="1" applyAlignment="1">
      <alignment horizontal="right"/>
    </xf>
    <xf numFmtId="188" fontId="88" fillId="0" borderId="0" xfId="0" applyFont="1" applyAlignment="1">
      <alignment horizontal="center"/>
    </xf>
    <xf numFmtId="166" fontId="44" fillId="4" borderId="0" xfId="1" applyNumberFormat="1" applyFont="1" applyFill="1" applyAlignment="1">
      <alignment vertical="center"/>
    </xf>
    <xf numFmtId="188" fontId="44" fillId="4" borderId="0" xfId="0" applyFont="1" applyFill="1" applyAlignment="1">
      <alignment vertical="center"/>
    </xf>
    <xf numFmtId="188" fontId="29" fillId="2" borderId="0" xfId="18" applyFont="1" applyFill="1" applyAlignment="1">
      <alignment horizontal="left" vertical="center" wrapText="1"/>
    </xf>
    <xf numFmtId="188" fontId="29" fillId="0" borderId="0" xfId="0" applyFont="1" applyAlignment="1">
      <alignment horizontal="center" vertical="center"/>
    </xf>
    <xf numFmtId="173" fontId="29" fillId="2" borderId="0" xfId="0" applyNumberFormat="1" applyFont="1" applyFill="1" applyAlignment="1">
      <alignment horizontal="center" vertical="center"/>
    </xf>
    <xf numFmtId="166" fontId="46" fillId="0" borderId="0" xfId="1" applyNumberFormat="1" applyFont="1" applyAlignment="1">
      <alignment horizontal="center" vertical="center"/>
    </xf>
    <xf numFmtId="168" fontId="46" fillId="0" borderId="0" xfId="77" applyNumberFormat="1" applyFont="1" applyAlignment="1">
      <alignment vertical="center"/>
    </xf>
    <xf numFmtId="166" fontId="46" fillId="0" borderId="0" xfId="1" applyNumberFormat="1" applyFont="1" applyAlignment="1">
      <alignment vertical="center"/>
    </xf>
    <xf numFmtId="168" fontId="29" fillId="0" borderId="0" xfId="77" applyNumberFormat="1" applyFont="1" applyAlignment="1">
      <alignment vertical="center"/>
    </xf>
    <xf numFmtId="188" fontId="29" fillId="0" borderId="0" xfId="0" applyFont="1" applyAlignment="1">
      <alignment horizontal="left" vertical="center"/>
    </xf>
    <xf numFmtId="43" fontId="29" fillId="2" borderId="0" xfId="0" applyNumberFormat="1" applyFont="1" applyFill="1" applyAlignment="1">
      <alignment vertical="center"/>
    </xf>
    <xf numFmtId="173" fontId="46" fillId="2" borderId="0" xfId="1" applyNumberFormat="1" applyFont="1" applyFill="1" applyAlignment="1">
      <alignment vertical="center"/>
    </xf>
    <xf numFmtId="173" fontId="46" fillId="2" borderId="0" xfId="1" applyNumberFormat="1" applyFont="1" applyFill="1" applyAlignment="1">
      <alignment horizontal="right" vertical="center"/>
    </xf>
    <xf numFmtId="188" fontId="29" fillId="2" borderId="0" xfId="0" applyFont="1" applyFill="1" applyAlignment="1">
      <alignment horizontal="left" vertical="center"/>
    </xf>
    <xf numFmtId="173" fontId="29" fillId="2" borderId="0" xfId="1" applyNumberFormat="1" applyFont="1" applyFill="1" applyAlignment="1">
      <alignment horizontal="right" vertical="center"/>
    </xf>
    <xf numFmtId="166" fontId="29" fillId="2" borderId="0" xfId="1" applyNumberFormat="1" applyFont="1" applyFill="1" applyAlignment="1">
      <alignment vertical="center"/>
    </xf>
    <xf numFmtId="166" fontId="29" fillId="2" borderId="0" xfId="1" applyNumberFormat="1" applyFont="1" applyFill="1" applyAlignment="1">
      <alignment horizontal="right" vertical="center"/>
    </xf>
    <xf numFmtId="166" fontId="46" fillId="2" borderId="0" xfId="1" applyNumberFormat="1" applyFont="1" applyFill="1" applyAlignment="1">
      <alignment vertical="center"/>
    </xf>
    <xf numFmtId="43" fontId="29" fillId="0" borderId="0" xfId="1" applyFont="1" applyAlignment="1">
      <alignment vertical="center"/>
    </xf>
    <xf numFmtId="166" fontId="29" fillId="0" borderId="0" xfId="0" applyNumberFormat="1" applyFont="1" applyAlignment="1">
      <alignment vertical="center"/>
    </xf>
    <xf numFmtId="188" fontId="44" fillId="0" borderId="0" xfId="0" applyFont="1" applyAlignment="1">
      <alignment vertical="center"/>
    </xf>
    <xf numFmtId="188" fontId="54" fillId="0" borderId="0" xfId="0" applyFont="1" applyAlignment="1">
      <alignment vertical="center"/>
    </xf>
    <xf numFmtId="165" fontId="29" fillId="0" borderId="0" xfId="0" applyNumberFormat="1" applyFont="1" applyAlignment="1">
      <alignment vertical="center"/>
    </xf>
    <xf numFmtId="168" fontId="29" fillId="0" borderId="0" xfId="77" applyNumberFormat="1" applyFont="1" applyAlignment="1">
      <alignment horizontal="right" vertical="center"/>
    </xf>
    <xf numFmtId="188" fontId="39" fillId="2" borderId="0" xfId="0" applyFont="1" applyFill="1" applyAlignment="1">
      <alignment vertical="center"/>
    </xf>
    <xf numFmtId="3" fontId="46" fillId="0" borderId="0" xfId="0" applyNumberFormat="1" applyFont="1" applyAlignment="1">
      <alignment vertical="center"/>
    </xf>
    <xf numFmtId="4" fontId="46" fillId="0" borderId="0" xfId="0" applyNumberFormat="1" applyFont="1" applyAlignment="1">
      <alignment vertical="center"/>
    </xf>
    <xf numFmtId="188" fontId="32" fillId="0" borderId="0" xfId="0" applyFont="1" applyAlignment="1">
      <alignment horizontal="left" vertical="center"/>
    </xf>
    <xf numFmtId="4" fontId="29" fillId="0" borderId="0" xfId="0" applyNumberFormat="1" applyFont="1" applyAlignment="1">
      <alignment vertical="center"/>
    </xf>
    <xf numFmtId="3" fontId="29" fillId="0" borderId="0" xfId="0" applyNumberFormat="1" applyFont="1" applyAlignment="1">
      <alignment vertical="center"/>
    </xf>
    <xf numFmtId="188" fontId="43" fillId="2" borderId="0" xfId="0" applyFont="1" applyFill="1" applyAlignment="1">
      <alignment vertical="center" wrapText="1"/>
    </xf>
    <xf numFmtId="168" fontId="29" fillId="2" borderId="0" xfId="1" applyNumberFormat="1" applyFont="1" applyFill="1" applyAlignment="1">
      <alignment horizontal="center" vertical="center"/>
    </xf>
    <xf numFmtId="168" fontId="44" fillId="4" borderId="0" xfId="1" applyNumberFormat="1" applyFont="1" applyFill="1" applyAlignment="1">
      <alignment horizontal="center" vertical="center"/>
    </xf>
    <xf numFmtId="167" fontId="29" fillId="0" borderId="0" xfId="1" applyNumberFormat="1" applyFont="1" applyAlignment="1">
      <alignment vertical="center"/>
    </xf>
    <xf numFmtId="171" fontId="29" fillId="0" borderId="0" xfId="1" applyNumberFormat="1" applyFont="1" applyAlignment="1">
      <alignment vertical="center"/>
    </xf>
    <xf numFmtId="43" fontId="29" fillId="0" borderId="0" xfId="0" applyNumberFormat="1" applyFont="1" applyAlignment="1">
      <alignment vertical="center"/>
    </xf>
    <xf numFmtId="168" fontId="46" fillId="2" borderId="0" xfId="77" applyNumberFormat="1" applyFont="1" applyFill="1" applyAlignment="1">
      <alignment vertical="center"/>
    </xf>
    <xf numFmtId="168" fontId="29" fillId="2" borderId="0" xfId="77" applyNumberFormat="1" applyFont="1" applyFill="1" applyAlignment="1">
      <alignment vertical="center"/>
    </xf>
    <xf numFmtId="3" fontId="29" fillId="0" borderId="0" xfId="0" applyNumberFormat="1" applyFont="1" applyAlignment="1">
      <alignment horizontal="center" vertical="center"/>
    </xf>
    <xf numFmtId="188" fontId="46" fillId="0" borderId="0" xfId="45" applyFont="1" applyAlignment="1">
      <alignment vertical="center"/>
    </xf>
    <xf numFmtId="188" fontId="29" fillId="0" borderId="0" xfId="45" applyFont="1" applyAlignment="1">
      <alignment vertical="center"/>
    </xf>
    <xf numFmtId="188" fontId="57" fillId="0" borderId="0" xfId="45" applyFont="1" applyAlignment="1">
      <alignment vertical="center"/>
    </xf>
    <xf numFmtId="43" fontId="57" fillId="0" borderId="0" xfId="45" applyNumberFormat="1" applyFont="1" applyAlignment="1">
      <alignment vertical="center"/>
    </xf>
    <xf numFmtId="166" fontId="29" fillId="0" borderId="0" xfId="45" applyNumberFormat="1" applyFont="1" applyAlignment="1">
      <alignment vertical="center"/>
    </xf>
    <xf numFmtId="188" fontId="51" fillId="4" borderId="0" xfId="0" applyFont="1" applyFill="1" applyAlignment="1">
      <alignment vertical="center"/>
    </xf>
    <xf numFmtId="43" fontId="29" fillId="0" borderId="0" xfId="46" applyNumberFormat="1" applyFont="1" applyAlignment="1">
      <alignment vertical="center"/>
    </xf>
    <xf numFmtId="188" fontId="46" fillId="0" borderId="0" xfId="46" applyFont="1" applyAlignment="1">
      <alignment vertical="center"/>
    </xf>
    <xf numFmtId="188" fontId="29" fillId="0" borderId="0" xfId="47" applyFont="1" applyAlignment="1">
      <alignment horizontal="left" vertical="center"/>
    </xf>
    <xf numFmtId="188" fontId="29" fillId="0" borderId="0" xfId="47" applyFont="1" applyAlignment="1">
      <alignment vertical="center"/>
    </xf>
    <xf numFmtId="188" fontId="29" fillId="0" borderId="0" xfId="46" applyFont="1" applyAlignment="1">
      <alignment vertical="center"/>
    </xf>
    <xf numFmtId="188" fontId="51" fillId="2" borderId="0" xfId="0" applyFont="1" applyFill="1" applyAlignment="1">
      <alignment vertical="center"/>
    </xf>
    <xf numFmtId="43" fontId="44" fillId="2" borderId="0" xfId="0" applyNumberFormat="1" applyFont="1" applyFill="1" applyAlignment="1">
      <alignment vertical="center"/>
    </xf>
    <xf numFmtId="188" fontId="44" fillId="2" borderId="0" xfId="0" applyFont="1" applyFill="1" applyAlignment="1">
      <alignment vertical="center"/>
    </xf>
    <xf numFmtId="170" fontId="46" fillId="2" borderId="0" xfId="1" applyNumberFormat="1" applyFont="1" applyFill="1" applyAlignment="1">
      <alignment vertical="center"/>
    </xf>
    <xf numFmtId="166" fontId="46" fillId="2" borderId="0" xfId="1" applyNumberFormat="1" applyFont="1" applyFill="1" applyAlignment="1">
      <alignment horizontal="right" vertical="center"/>
    </xf>
    <xf numFmtId="188" fontId="46" fillId="0" borderId="0" xfId="47" applyFont="1" applyAlignment="1">
      <alignment vertical="center"/>
    </xf>
    <xf numFmtId="166" fontId="29" fillId="2" borderId="0" xfId="0" applyNumberFormat="1" applyFont="1" applyFill="1" applyAlignment="1">
      <alignment vertical="center"/>
    </xf>
    <xf numFmtId="166" fontId="46" fillId="2" borderId="0" xfId="0" applyNumberFormat="1" applyFont="1" applyFill="1" applyAlignment="1">
      <alignment vertical="center"/>
    </xf>
    <xf numFmtId="166" fontId="44" fillId="4" borderId="0" xfId="1" applyNumberFormat="1" applyFont="1" applyFill="1" applyAlignment="1">
      <alignment horizontal="right" vertical="center"/>
    </xf>
    <xf numFmtId="188" fontId="46" fillId="0" borderId="0" xfId="48" applyFont="1" applyAlignment="1">
      <alignment vertical="center"/>
    </xf>
    <xf numFmtId="188" fontId="29" fillId="0" borderId="0" xfId="48" applyFont="1" applyAlignment="1">
      <alignment vertical="center"/>
    </xf>
    <xf numFmtId="43" fontId="46" fillId="0" borderId="0" xfId="1" applyFont="1" applyAlignment="1">
      <alignment vertical="center"/>
    </xf>
    <xf numFmtId="166" fontId="44" fillId="4" borderId="0" xfId="48" applyNumberFormat="1" applyFont="1" applyFill="1" applyAlignment="1">
      <alignment vertical="center"/>
    </xf>
    <xf numFmtId="188" fontId="46" fillId="0" borderId="0" xfId="49" applyFont="1" applyAlignment="1">
      <alignment vertical="center"/>
    </xf>
    <xf numFmtId="188" fontId="29" fillId="0" borderId="0" xfId="49" applyFont="1" applyAlignment="1">
      <alignment vertical="center"/>
    </xf>
    <xf numFmtId="166" fontId="44" fillId="4" borderId="0" xfId="49" applyNumberFormat="1" applyFont="1" applyFill="1" applyAlignment="1">
      <alignment vertical="center"/>
    </xf>
    <xf numFmtId="188" fontId="29" fillId="2" borderId="0" xfId="0" applyFont="1" applyFill="1" applyAlignment="1">
      <alignment horizontal="right" vertical="center"/>
    </xf>
    <xf numFmtId="188" fontId="46" fillId="2" borderId="0" xfId="50" applyFont="1" applyFill="1" applyAlignment="1">
      <alignment vertical="center"/>
    </xf>
    <xf numFmtId="188" fontId="29" fillId="2" borderId="0" xfId="50" applyFont="1" applyFill="1" applyAlignment="1">
      <alignment vertical="center"/>
    </xf>
    <xf numFmtId="166" fontId="44" fillId="4" borderId="0" xfId="50" applyNumberFormat="1" applyFont="1" applyFill="1" applyAlignment="1">
      <alignment vertical="center"/>
    </xf>
    <xf numFmtId="188" fontId="51" fillId="0" borderId="0" xfId="0" applyFont="1" applyAlignment="1">
      <alignment vertical="center"/>
    </xf>
    <xf numFmtId="166" fontId="44" fillId="4" borderId="0" xfId="51" applyNumberFormat="1" applyFont="1" applyFill="1" applyAlignment="1">
      <alignment vertical="center"/>
    </xf>
    <xf numFmtId="188" fontId="44" fillId="4" borderId="0" xfId="52" applyFont="1" applyFill="1" applyAlignment="1">
      <alignment horizontal="center" vertical="center"/>
    </xf>
    <xf numFmtId="166" fontId="44" fillId="0" borderId="0" xfId="53" applyNumberFormat="1" applyFont="1" applyAlignment="1">
      <alignment vertical="center"/>
    </xf>
    <xf numFmtId="166" fontId="44" fillId="4" borderId="0" xfId="55" applyNumberFormat="1" applyFont="1" applyFill="1" applyAlignment="1">
      <alignment vertical="center"/>
    </xf>
    <xf numFmtId="169" fontId="29" fillId="2" borderId="0" xfId="1" applyNumberFormat="1" applyFont="1" applyFill="1" applyAlignment="1">
      <alignment vertical="center"/>
    </xf>
    <xf numFmtId="166" fontId="44" fillId="4" borderId="0" xfId="56" applyNumberFormat="1" applyFont="1" applyFill="1" applyAlignment="1">
      <alignment vertical="center"/>
    </xf>
    <xf numFmtId="169" fontId="29" fillId="2" borderId="0" xfId="0" applyNumberFormat="1" applyFont="1" applyFill="1" applyAlignment="1">
      <alignment vertical="center"/>
    </xf>
    <xf numFmtId="169" fontId="46" fillId="0" borderId="0" xfId="0" applyNumberFormat="1" applyFont="1" applyAlignment="1">
      <alignment vertical="center"/>
    </xf>
    <xf numFmtId="166" fontId="44" fillId="4" borderId="0" xfId="60" applyNumberFormat="1" applyFont="1" applyFill="1" applyAlignment="1">
      <alignment vertical="center"/>
    </xf>
    <xf numFmtId="169" fontId="46" fillId="0" borderId="0" xfId="1" applyNumberFormat="1" applyFont="1" applyAlignment="1">
      <alignment vertical="center"/>
    </xf>
    <xf numFmtId="166" fontId="44" fillId="4" borderId="0" xfId="65" applyNumberFormat="1" applyFont="1" applyFill="1" applyAlignment="1">
      <alignment vertical="center"/>
    </xf>
    <xf numFmtId="169" fontId="29" fillId="0" borderId="0" xfId="1" applyNumberFormat="1" applyFont="1" applyAlignment="1">
      <alignment vertical="center"/>
    </xf>
    <xf numFmtId="166" fontId="44" fillId="4" borderId="0" xfId="71" applyNumberFormat="1" applyFont="1" applyFill="1" applyAlignment="1">
      <alignment vertical="center"/>
    </xf>
    <xf numFmtId="174" fontId="29" fillId="0" borderId="0" xfId="1" applyNumberFormat="1" applyFont="1" applyAlignment="1">
      <alignment vertical="center"/>
    </xf>
    <xf numFmtId="188" fontId="46" fillId="0" borderId="0" xfId="1" applyNumberFormat="1" applyFont="1" applyAlignment="1">
      <alignment vertical="center"/>
    </xf>
    <xf numFmtId="188" fontId="39" fillId="2" borderId="0" xfId="0" applyFont="1" applyFill="1" applyAlignment="1">
      <alignment horizontal="left"/>
    </xf>
    <xf numFmtId="166" fontId="44" fillId="4" borderId="0" xfId="73" applyNumberFormat="1" applyFont="1" applyFill="1" applyAlignment="1">
      <alignment vertical="center"/>
    </xf>
    <xf numFmtId="188" fontId="42" fillId="2" borderId="0" xfId="0" applyFont="1" applyFill="1" applyAlignment="1">
      <alignment horizontal="center" vertical="center" wrapText="1"/>
    </xf>
    <xf numFmtId="1" fontId="44" fillId="4" borderId="3" xfId="0" applyNumberFormat="1" applyFont="1" applyFill="1" applyBorder="1" applyAlignment="1">
      <alignment horizontal="right"/>
    </xf>
    <xf numFmtId="188" fontId="83" fillId="0" borderId="0" xfId="0" applyFont="1" applyAlignment="1">
      <alignment vertical="center"/>
    </xf>
    <xf numFmtId="188" fontId="43" fillId="2" borderId="0" xfId="0" applyFont="1" applyFill="1" applyAlignment="1">
      <alignment horizontal="center" vertical="center"/>
    </xf>
    <xf numFmtId="188" fontId="93" fillId="0" borderId="0" xfId="0" applyFont="1"/>
    <xf numFmtId="170" fontId="46" fillId="0" borderId="4" xfId="1" applyNumberFormat="1" applyFont="1" applyBorder="1"/>
    <xf numFmtId="43" fontId="32" fillId="0" borderId="0" xfId="0" applyNumberFormat="1" applyFont="1" applyAlignment="1">
      <alignment horizontal="center"/>
    </xf>
    <xf numFmtId="188" fontId="44" fillId="4" borderId="0" xfId="0" applyFont="1" applyFill="1" applyAlignment="1">
      <alignment horizontal="right" vertical="center" wrapText="1"/>
    </xf>
    <xf numFmtId="188" fontId="44" fillId="4" borderId="0" xfId="0" applyFont="1" applyFill="1" applyAlignment="1">
      <alignment horizontal="left" vertical="center"/>
    </xf>
    <xf numFmtId="188" fontId="44" fillId="4" borderId="15" xfId="0" applyFont="1" applyFill="1" applyBorder="1" applyAlignment="1">
      <alignment horizontal="center" vertical="center" wrapText="1"/>
    </xf>
    <xf numFmtId="188" fontId="44" fillId="4" borderId="13" xfId="0" applyFont="1" applyFill="1" applyBorder="1" applyAlignment="1">
      <alignment horizontal="center" vertical="center"/>
    </xf>
    <xf numFmtId="188" fontId="44" fillId="4" borderId="14" xfId="0" applyFont="1" applyFill="1" applyBorder="1" applyAlignment="1">
      <alignment horizontal="center"/>
    </xf>
    <xf numFmtId="188" fontId="44" fillId="4" borderId="12" xfId="0" applyFont="1" applyFill="1" applyBorder="1" applyAlignment="1">
      <alignment horizontal="center" vertical="center"/>
    </xf>
    <xf numFmtId="165" fontId="44" fillId="4" borderId="12" xfId="0" applyNumberFormat="1" applyFont="1" applyFill="1" applyBorder="1" applyAlignment="1">
      <alignment vertical="center"/>
    </xf>
    <xf numFmtId="168" fontId="44" fillId="4" borderId="12" xfId="77" applyNumberFormat="1" applyFont="1" applyFill="1" applyBorder="1" applyAlignment="1">
      <alignment horizontal="right" vertical="center"/>
    </xf>
    <xf numFmtId="188" fontId="44" fillId="4" borderId="12" xfId="0" applyFont="1" applyFill="1" applyBorder="1" applyAlignment="1">
      <alignment horizontal="left" vertical="center"/>
    </xf>
    <xf numFmtId="188" fontId="44" fillId="4" borderId="12" xfId="0" applyFont="1" applyFill="1" applyBorder="1" applyAlignment="1">
      <alignment horizontal="right" vertical="center"/>
    </xf>
    <xf numFmtId="166" fontId="44" fillId="4" borderId="12" xfId="1" applyNumberFormat="1" applyFont="1" applyFill="1" applyBorder="1" applyAlignment="1">
      <alignment vertical="center"/>
    </xf>
    <xf numFmtId="168" fontId="44" fillId="4" borderId="12" xfId="77" applyNumberFormat="1" applyFont="1" applyFill="1" applyBorder="1" applyAlignment="1">
      <alignment vertical="center"/>
    </xf>
    <xf numFmtId="188" fontId="44" fillId="4" borderId="13" xfId="46" applyFont="1" applyFill="1" applyBorder="1" applyAlignment="1">
      <alignment horizontal="center" vertical="center"/>
    </xf>
    <xf numFmtId="188" fontId="44" fillId="4" borderId="13" xfId="46" applyFont="1" applyFill="1" applyBorder="1" applyAlignment="1">
      <alignment horizontal="right" vertical="center"/>
    </xf>
    <xf numFmtId="188" fontId="44" fillId="4" borderId="14" xfId="0" applyFont="1" applyFill="1" applyBorder="1" applyAlignment="1">
      <alignment horizontal="center" vertical="center"/>
    </xf>
    <xf numFmtId="188" fontId="44" fillId="4" borderId="16" xfId="46" applyFont="1" applyFill="1" applyBorder="1" applyAlignment="1">
      <alignment horizontal="center" vertical="center"/>
    </xf>
    <xf numFmtId="43" fontId="44" fillId="4" borderId="0" xfId="46" applyNumberFormat="1" applyFont="1" applyFill="1" applyAlignment="1">
      <alignment horizontal="left" vertical="center"/>
    </xf>
    <xf numFmtId="188" fontId="30" fillId="4" borderId="12" xfId="0" applyFont="1" applyFill="1" applyBorder="1" applyAlignment="1">
      <alignment horizontal="left" vertical="center"/>
    </xf>
    <xf numFmtId="43" fontId="44" fillId="4" borderId="0" xfId="47" applyNumberFormat="1" applyFont="1" applyFill="1" applyAlignment="1">
      <alignment horizontal="left" vertical="center"/>
    </xf>
    <xf numFmtId="188" fontId="44" fillId="4" borderId="15" xfId="47" applyFont="1" applyFill="1" applyBorder="1" applyAlignment="1">
      <alignment vertical="center"/>
    </xf>
    <xf numFmtId="188" fontId="44" fillId="4" borderId="14" xfId="0" applyFont="1" applyFill="1" applyBorder="1" applyAlignment="1">
      <alignment horizontal="right" vertical="center"/>
    </xf>
    <xf numFmtId="188" fontId="44" fillId="4" borderId="13" xfId="47" applyFont="1" applyFill="1" applyBorder="1" applyAlignment="1">
      <alignment horizontal="right" vertical="center"/>
    </xf>
    <xf numFmtId="188" fontId="44" fillId="4" borderId="0" xfId="48" applyFont="1" applyFill="1" applyAlignment="1">
      <alignment horizontal="right" vertical="center"/>
    </xf>
    <xf numFmtId="188" fontId="44" fillId="4" borderId="0" xfId="48" applyFont="1" applyFill="1" applyAlignment="1">
      <alignment horizontal="center"/>
    </xf>
    <xf numFmtId="43" fontId="44" fillId="4" borderId="0" xfId="48" applyNumberFormat="1" applyFont="1" applyFill="1" applyAlignment="1">
      <alignment horizontal="left" vertical="center"/>
    </xf>
    <xf numFmtId="43" fontId="44" fillId="4" borderId="0" xfId="49" applyNumberFormat="1" applyFont="1" applyFill="1" applyAlignment="1">
      <alignment horizontal="left" vertical="center"/>
    </xf>
    <xf numFmtId="43" fontId="44" fillId="4" borderId="0" xfId="50" applyNumberFormat="1" applyFont="1" applyFill="1" applyAlignment="1">
      <alignment horizontal="left" vertical="center"/>
    </xf>
    <xf numFmtId="188" fontId="44" fillId="4" borderId="0" xfId="50" applyFont="1" applyFill="1" applyAlignment="1">
      <alignment horizontal="right" vertical="center"/>
    </xf>
    <xf numFmtId="43" fontId="44" fillId="4" borderId="0" xfId="51" applyNumberFormat="1" applyFont="1" applyFill="1" applyAlignment="1">
      <alignment horizontal="left"/>
    </xf>
    <xf numFmtId="43" fontId="44" fillId="4" borderId="0" xfId="55" applyNumberFormat="1" applyFont="1" applyFill="1"/>
    <xf numFmtId="43" fontId="44" fillId="4" borderId="0" xfId="56" applyNumberFormat="1" applyFont="1" applyFill="1" applyAlignment="1">
      <alignment horizontal="left"/>
    </xf>
    <xf numFmtId="43" fontId="44" fillId="4" borderId="0" xfId="57" applyNumberFormat="1" applyFont="1" applyFill="1" applyAlignment="1">
      <alignment horizontal="left"/>
    </xf>
    <xf numFmtId="43" fontId="44" fillId="4" borderId="0" xfId="60" applyNumberFormat="1" applyFont="1" applyFill="1" applyAlignment="1">
      <alignment horizontal="left"/>
    </xf>
    <xf numFmtId="188" fontId="44" fillId="4" borderId="0" xfId="61" applyFont="1" applyFill="1" applyAlignment="1">
      <alignment horizontal="right" vertical="center"/>
    </xf>
    <xf numFmtId="188" fontId="46" fillId="0" borderId="0" xfId="64" applyFont="1"/>
    <xf numFmtId="43" fontId="46" fillId="0" borderId="0" xfId="64" applyNumberFormat="1" applyFont="1"/>
    <xf numFmtId="43" fontId="44" fillId="4" borderId="15" xfId="64" applyNumberFormat="1" applyFont="1" applyFill="1" applyBorder="1" applyAlignment="1">
      <alignment horizontal="left" vertical="center"/>
    </xf>
    <xf numFmtId="188" fontId="44" fillId="4" borderId="0" xfId="64" applyFont="1" applyFill="1" applyAlignment="1">
      <alignment horizontal="center"/>
    </xf>
    <xf numFmtId="43" fontId="44" fillId="4" borderId="0" xfId="65" applyNumberFormat="1" applyFont="1" applyFill="1" applyAlignment="1">
      <alignment horizontal="left"/>
    </xf>
    <xf numFmtId="43" fontId="44" fillId="4" borderId="15" xfId="69" applyNumberFormat="1" applyFont="1" applyFill="1" applyBorder="1" applyAlignment="1">
      <alignment horizontal="left"/>
    </xf>
    <xf numFmtId="43" fontId="44" fillId="4" borderId="0" xfId="71" applyNumberFormat="1" applyFont="1" applyFill="1" applyAlignment="1">
      <alignment horizontal="left"/>
    </xf>
    <xf numFmtId="43" fontId="44" fillId="4" borderId="0" xfId="72" applyNumberFormat="1" applyFont="1" applyFill="1" applyAlignment="1">
      <alignment horizontal="left" vertical="center"/>
    </xf>
    <xf numFmtId="188" fontId="44" fillId="4" borderId="0" xfId="73" applyFont="1" applyFill="1" applyAlignment="1">
      <alignment horizontal="right"/>
    </xf>
    <xf numFmtId="43" fontId="44" fillId="4" borderId="0" xfId="73" applyNumberFormat="1" applyFont="1" applyFill="1" applyAlignment="1">
      <alignment horizontal="left"/>
    </xf>
    <xf numFmtId="188" fontId="44" fillId="4" borderId="15" xfId="0" applyFont="1" applyFill="1" applyBorder="1"/>
    <xf numFmtId="17" fontId="44" fillId="4" borderId="17" xfId="0" quotePrefix="1" applyNumberFormat="1" applyFont="1" applyFill="1" applyBorder="1" applyAlignment="1">
      <alignment horizontal="right"/>
    </xf>
    <xf numFmtId="188" fontId="44" fillId="4" borderId="11" xfId="0" applyFont="1" applyFill="1" applyBorder="1"/>
    <xf numFmtId="17" fontId="44" fillId="4" borderId="7" xfId="0" quotePrefix="1" applyNumberFormat="1" applyFont="1" applyFill="1" applyBorder="1" applyAlignment="1">
      <alignment horizontal="right"/>
    </xf>
    <xf numFmtId="17" fontId="44" fillId="4" borderId="10" xfId="0" quotePrefix="1" applyNumberFormat="1" applyFont="1" applyFill="1" applyBorder="1" applyAlignment="1">
      <alignment horizontal="right"/>
    </xf>
    <xf numFmtId="188" fontId="44" fillId="4" borderId="9" xfId="0" applyFont="1" applyFill="1" applyBorder="1"/>
    <xf numFmtId="188" fontId="44" fillId="4" borderId="12" xfId="0" applyFont="1" applyFill="1" applyBorder="1"/>
    <xf numFmtId="173" fontId="63" fillId="4" borderId="0" xfId="0" applyNumberFormat="1" applyFont="1" applyFill="1" applyAlignment="1">
      <alignment horizontal="left"/>
    </xf>
    <xf numFmtId="1" fontId="44" fillId="4" borderId="0" xfId="1" applyNumberFormat="1" applyFont="1" applyFill="1" applyAlignment="1">
      <alignment horizontal="right"/>
    </xf>
    <xf numFmtId="1" fontId="44" fillId="4" borderId="0" xfId="0" applyNumberFormat="1" applyFont="1" applyFill="1" applyAlignment="1">
      <alignment horizontal="right"/>
    </xf>
    <xf numFmtId="188" fontId="44" fillId="4" borderId="18" xfId="0" applyFont="1" applyFill="1" applyBorder="1"/>
    <xf numFmtId="166" fontId="57" fillId="2" borderId="6" xfId="1" applyNumberFormat="1" applyFont="1" applyFill="1" applyBorder="1"/>
    <xf numFmtId="188" fontId="44" fillId="6" borderId="19" xfId="0" applyFont="1" applyFill="1" applyBorder="1" applyAlignment="1">
      <alignment horizontal="left"/>
    </xf>
    <xf numFmtId="43" fontId="44" fillId="4" borderId="12" xfId="45" applyNumberFormat="1" applyFont="1" applyFill="1" applyBorder="1" applyAlignment="1">
      <alignment horizontal="left" vertical="center"/>
    </xf>
    <xf numFmtId="188" fontId="44" fillId="4" borderId="12" xfId="45" applyFont="1" applyFill="1" applyBorder="1" applyAlignment="1">
      <alignment horizontal="center" vertical="center"/>
    </xf>
    <xf numFmtId="188" fontId="44" fillId="4" borderId="12" xfId="45" applyFont="1" applyFill="1" applyBorder="1" applyAlignment="1">
      <alignment horizontal="right" vertical="center"/>
    </xf>
    <xf numFmtId="188" fontId="46" fillId="0" borderId="0" xfId="45" applyFont="1" applyAlignment="1">
      <alignment horizontal="left" vertical="top"/>
    </xf>
    <xf numFmtId="166" fontId="44" fillId="4" borderId="12" xfId="1" applyNumberFormat="1" applyFont="1" applyFill="1" applyBorder="1"/>
    <xf numFmtId="166" fontId="29" fillId="0" borderId="0" xfId="1" applyNumberFormat="1" applyFont="1" applyAlignment="1">
      <alignment horizontal="right" vertical="center"/>
    </xf>
    <xf numFmtId="43" fontId="44" fillId="4" borderId="12" xfId="0" applyNumberFormat="1" applyFont="1" applyFill="1" applyBorder="1" applyAlignment="1">
      <alignment horizontal="left" vertical="center"/>
    </xf>
    <xf numFmtId="166" fontId="44" fillId="4" borderId="12" xfId="0" applyNumberFormat="1" applyFont="1" applyFill="1" applyBorder="1" applyAlignment="1">
      <alignment vertical="center"/>
    </xf>
    <xf numFmtId="43" fontId="44" fillId="4" borderId="12" xfId="52" applyNumberFormat="1" applyFont="1" applyFill="1" applyBorder="1" applyAlignment="1">
      <alignment horizontal="left"/>
    </xf>
    <xf numFmtId="166" fontId="44" fillId="4" borderId="12" xfId="52" applyNumberFormat="1" applyFont="1" applyFill="1" applyBorder="1" applyAlignment="1">
      <alignment vertical="center"/>
    </xf>
    <xf numFmtId="43" fontId="44" fillId="4" borderId="12" xfId="53" applyNumberFormat="1" applyFont="1" applyFill="1" applyBorder="1" applyAlignment="1">
      <alignment horizontal="left"/>
    </xf>
    <xf numFmtId="166" fontId="44" fillId="4" borderId="12" xfId="53" applyNumberFormat="1" applyFont="1" applyFill="1" applyBorder="1" applyAlignment="1">
      <alignment vertical="center"/>
    </xf>
    <xf numFmtId="43" fontId="44" fillId="4" borderId="12" xfId="54" applyNumberFormat="1" applyFont="1" applyFill="1" applyBorder="1" applyAlignment="1">
      <alignment horizontal="left"/>
    </xf>
    <xf numFmtId="166" fontId="44" fillId="4" borderId="12" xfId="54" applyNumberFormat="1" applyFont="1" applyFill="1" applyBorder="1" applyAlignment="1">
      <alignment vertical="center"/>
    </xf>
    <xf numFmtId="43" fontId="44" fillId="4" borderId="15" xfId="58" applyNumberFormat="1" applyFont="1" applyFill="1" applyBorder="1" applyAlignment="1">
      <alignment horizontal="left"/>
    </xf>
    <xf numFmtId="43" fontId="44" fillId="4" borderId="15" xfId="66" applyNumberFormat="1" applyFont="1" applyFill="1" applyBorder="1" applyAlignment="1">
      <alignment horizontal="left"/>
    </xf>
    <xf numFmtId="43" fontId="44" fillId="4" borderId="15" xfId="70" applyNumberFormat="1" applyFont="1" applyFill="1" applyBorder="1" applyAlignment="1">
      <alignment horizontal="left"/>
    </xf>
    <xf numFmtId="188" fontId="44" fillId="4" borderId="0" xfId="0" quotePrefix="1" applyFont="1" applyFill="1" applyAlignment="1">
      <alignment horizontal="center"/>
    </xf>
    <xf numFmtId="166" fontId="29" fillId="2" borderId="0" xfId="0" applyNumberFormat="1" applyFont="1" applyFill="1" applyAlignment="1">
      <alignment horizontal="center"/>
    </xf>
    <xf numFmtId="172" fontId="29" fillId="2" borderId="0" xfId="0" applyNumberFormat="1" applyFont="1" applyFill="1" applyAlignment="1">
      <alignment horizontal="center"/>
    </xf>
    <xf numFmtId="188" fontId="44" fillId="4" borderId="20" xfId="0" applyFont="1" applyFill="1" applyBorder="1"/>
    <xf numFmtId="168" fontId="32" fillId="0" borderId="0" xfId="0" applyNumberFormat="1" applyFont="1"/>
    <xf numFmtId="166" fontId="44" fillId="4" borderId="12" xfId="1" applyNumberFormat="1" applyFont="1" applyFill="1" applyBorder="1" applyAlignment="1">
      <alignment horizontal="center" vertical="center"/>
    </xf>
    <xf numFmtId="166" fontId="44" fillId="4" borderId="23" xfId="68" applyNumberFormat="1" applyFont="1" applyFill="1" applyBorder="1" applyAlignment="1">
      <alignment vertical="center"/>
    </xf>
    <xf numFmtId="43" fontId="44" fillId="4" borderId="21" xfId="67" applyNumberFormat="1" applyFont="1" applyFill="1" applyBorder="1" applyAlignment="1">
      <alignment horizontal="left"/>
    </xf>
    <xf numFmtId="43" fontId="44" fillId="4" borderId="23" xfId="68" applyNumberFormat="1" applyFont="1" applyFill="1" applyBorder="1" applyAlignment="1">
      <alignment horizontal="left"/>
    </xf>
    <xf numFmtId="188" fontId="29" fillId="0" borderId="0" xfId="74" applyFont="1" applyAlignment="1">
      <alignment horizontal="left" indent="1"/>
    </xf>
    <xf numFmtId="188" fontId="44" fillId="4" borderId="22" xfId="0" quotePrefix="1" applyFont="1" applyFill="1" applyBorder="1" applyAlignment="1">
      <alignment horizontal="right"/>
    </xf>
    <xf numFmtId="43" fontId="52" fillId="2" borderId="0" xfId="1" applyFont="1" applyFill="1"/>
    <xf numFmtId="188" fontId="44" fillId="4" borderId="12" xfId="0" applyFont="1" applyFill="1" applyBorder="1" applyAlignment="1">
      <alignment vertical="center"/>
    </xf>
    <xf numFmtId="173" fontId="44" fillId="4" borderId="23" xfId="0" applyNumberFormat="1" applyFont="1" applyFill="1" applyBorder="1" applyAlignment="1">
      <alignment vertical="center"/>
    </xf>
    <xf numFmtId="170" fontId="44" fillId="4" borderId="23" xfId="0" applyNumberFormat="1" applyFont="1" applyFill="1" applyBorder="1" applyAlignment="1">
      <alignment vertical="center"/>
    </xf>
    <xf numFmtId="170" fontId="44" fillId="6" borderId="23" xfId="0" applyNumberFormat="1" applyFont="1" applyFill="1" applyBorder="1" applyAlignment="1">
      <alignment vertical="center"/>
    </xf>
    <xf numFmtId="166" fontId="44" fillId="6" borderId="24" xfId="1" applyNumberFormat="1" applyFont="1" applyFill="1" applyBorder="1" applyAlignment="1">
      <alignment horizontal="center" vertical="center"/>
    </xf>
    <xf numFmtId="188" fontId="0" fillId="4" borderId="23" xfId="0" applyFill="1" applyBorder="1"/>
    <xf numFmtId="43" fontId="44" fillId="4" borderId="15" xfId="61" applyNumberFormat="1" applyFont="1" applyFill="1" applyBorder="1" applyAlignment="1">
      <alignment horizontal="left" vertical="center"/>
    </xf>
    <xf numFmtId="188" fontId="44" fillId="4" borderId="26" xfId="0" applyFont="1" applyFill="1" applyBorder="1"/>
    <xf numFmtId="188" fontId="44" fillId="4" borderId="27" xfId="0" applyFont="1" applyFill="1" applyBorder="1"/>
    <xf numFmtId="188" fontId="94" fillId="2" borderId="0" xfId="0" applyFont="1" applyFill="1"/>
    <xf numFmtId="188" fontId="52" fillId="0" borderId="0" xfId="0" applyFont="1" applyAlignment="1">
      <alignment vertical="center"/>
    </xf>
    <xf numFmtId="168" fontId="29" fillId="2" borderId="0" xfId="77" applyNumberFormat="1" applyFont="1" applyFill="1"/>
    <xf numFmtId="168" fontId="44" fillId="4" borderId="0" xfId="77" applyNumberFormat="1" applyFont="1" applyFill="1" applyAlignment="1">
      <alignment horizontal="right"/>
    </xf>
    <xf numFmtId="168" fontId="57" fillId="0" borderId="0" xfId="77" applyNumberFormat="1" applyFont="1" applyAlignment="1">
      <alignment horizontal="right"/>
    </xf>
    <xf numFmtId="168" fontId="44" fillId="4" borderId="13" xfId="77" applyNumberFormat="1" applyFont="1" applyFill="1" applyBorder="1" applyAlignment="1">
      <alignment horizontal="right" vertical="top"/>
    </xf>
    <xf numFmtId="166" fontId="29" fillId="2" borderId="0" xfId="1" applyNumberFormat="1" applyFont="1" applyFill="1" applyAlignment="1">
      <alignment horizontal="center" vertical="center"/>
    </xf>
    <xf numFmtId="168" fontId="44" fillId="4" borderId="0" xfId="77" applyNumberFormat="1" applyFont="1" applyFill="1" applyAlignment="1">
      <alignment horizontal="center"/>
    </xf>
    <xf numFmtId="168" fontId="44" fillId="4" borderId="13" xfId="77" applyNumberFormat="1" applyFont="1" applyFill="1" applyBorder="1"/>
    <xf numFmtId="168" fontId="44" fillId="4" borderId="0" xfId="77" applyNumberFormat="1" applyFont="1" applyFill="1"/>
    <xf numFmtId="168" fontId="44" fillId="4" borderId="12" xfId="77" applyNumberFormat="1" applyFont="1" applyFill="1" applyBorder="1"/>
    <xf numFmtId="166" fontId="46" fillId="0" borderId="0" xfId="0" applyNumberFormat="1" applyFont="1"/>
    <xf numFmtId="43" fontId="32" fillId="2" borderId="0" xfId="1" applyFont="1" applyFill="1"/>
    <xf numFmtId="188" fontId="32" fillId="2" borderId="0" xfId="0" applyFont="1" applyFill="1" applyAlignment="1">
      <alignment horizontal="justify" vertical="top"/>
    </xf>
    <xf numFmtId="188" fontId="95" fillId="0" borderId="0" xfId="0" applyFont="1"/>
    <xf numFmtId="166" fontId="46" fillId="0" borderId="0" xfId="53" applyNumberFormat="1" applyFont="1"/>
    <xf numFmtId="4" fontId="32" fillId="0" borderId="0" xfId="0" applyNumberFormat="1" applyFont="1" applyAlignment="1">
      <alignment horizontal="center"/>
    </xf>
    <xf numFmtId="188" fontId="98" fillId="2" borderId="0" xfId="0" applyFont="1" applyFill="1" applyAlignment="1">
      <alignment vertical="center"/>
    </xf>
    <xf numFmtId="166" fontId="32" fillId="2" borderId="0" xfId="0" applyNumberFormat="1" applyFont="1" applyFill="1" applyAlignment="1">
      <alignment vertical="center"/>
    </xf>
    <xf numFmtId="1" fontId="46" fillId="2" borderId="0" xfId="1" applyNumberFormat="1" applyFont="1" applyFill="1"/>
    <xf numFmtId="166" fontId="29" fillId="0" borderId="0" xfId="53" applyNumberFormat="1" applyFont="1"/>
    <xf numFmtId="166" fontId="46" fillId="0" borderId="0" xfId="58" applyNumberFormat="1" applyFont="1"/>
    <xf numFmtId="166" fontId="29" fillId="0" borderId="0" xfId="58" applyNumberFormat="1" applyFont="1"/>
    <xf numFmtId="188" fontId="29" fillId="2" borderId="0" xfId="1" applyNumberFormat="1" applyFont="1" applyFill="1"/>
    <xf numFmtId="166" fontId="44" fillId="4" borderId="12" xfId="61" applyNumberFormat="1" applyFont="1" applyFill="1" applyBorder="1" applyAlignment="1">
      <alignment vertical="center"/>
    </xf>
    <xf numFmtId="188" fontId="99" fillId="2" borderId="0" xfId="0" applyFont="1" applyFill="1"/>
    <xf numFmtId="188" fontId="100" fillId="2" borderId="0" xfId="0" applyFont="1" applyFill="1"/>
    <xf numFmtId="166" fontId="32" fillId="0" borderId="0" xfId="1" applyNumberFormat="1" applyFont="1"/>
    <xf numFmtId="166" fontId="44" fillId="4" borderId="12" xfId="64" applyNumberFormat="1" applyFont="1" applyFill="1" applyBorder="1" applyAlignment="1">
      <alignment vertical="center"/>
    </xf>
    <xf numFmtId="166" fontId="44" fillId="4" borderId="12" xfId="66" applyNumberFormat="1" applyFont="1" applyFill="1" applyBorder="1" applyAlignment="1">
      <alignment vertical="center"/>
    </xf>
    <xf numFmtId="166" fontId="44" fillId="4" borderId="23" xfId="67" applyNumberFormat="1" applyFont="1" applyFill="1" applyBorder="1" applyAlignment="1">
      <alignment vertical="center"/>
    </xf>
    <xf numFmtId="181" fontId="29" fillId="0" borderId="0" xfId="1" applyNumberFormat="1" applyFont="1"/>
    <xf numFmtId="181" fontId="46" fillId="2" borderId="0" xfId="1" applyNumberFormat="1" applyFont="1" applyFill="1"/>
    <xf numFmtId="180" fontId="29" fillId="2" borderId="0" xfId="1" applyNumberFormat="1" applyFont="1" applyFill="1"/>
    <xf numFmtId="188" fontId="101" fillId="4" borderId="0" xfId="0" applyFont="1" applyFill="1" applyAlignment="1">
      <alignment horizontal="center" vertical="center"/>
    </xf>
    <xf numFmtId="166" fontId="68" fillId="2" borderId="0" xfId="1" applyNumberFormat="1" applyFont="1" applyFill="1"/>
    <xf numFmtId="188" fontId="98" fillId="2" borderId="0" xfId="0" applyFont="1" applyFill="1"/>
    <xf numFmtId="168" fontId="44" fillId="4" borderId="0" xfId="77" applyNumberFormat="1" applyFont="1" applyFill="1" applyAlignment="1">
      <alignment vertical="center"/>
    </xf>
    <xf numFmtId="166" fontId="102" fillId="0" borderId="0" xfId="1" applyNumberFormat="1" applyFont="1" applyAlignment="1">
      <alignment vertical="center"/>
    </xf>
    <xf numFmtId="43" fontId="102" fillId="0" borderId="0" xfId="0" applyNumberFormat="1" applyFont="1" applyAlignment="1">
      <alignment vertical="center"/>
    </xf>
    <xf numFmtId="173" fontId="47" fillId="0" borderId="0" xfId="0" applyNumberFormat="1" applyFont="1"/>
    <xf numFmtId="166" fontId="46" fillId="2" borderId="28" xfId="0" applyNumberFormat="1" applyFont="1" applyFill="1" applyBorder="1"/>
    <xf numFmtId="166" fontId="32" fillId="2" borderId="0" xfId="1" applyNumberFormat="1" applyFont="1" applyFill="1"/>
    <xf numFmtId="43" fontId="0" fillId="0" borderId="0" xfId="1" applyFont="1"/>
    <xf numFmtId="166" fontId="46" fillId="2" borderId="0" xfId="1" applyNumberFormat="1" applyFont="1" applyFill="1" applyAlignment="1">
      <alignment vertical="top"/>
    </xf>
    <xf numFmtId="166" fontId="29" fillId="2" borderId="0" xfId="1" applyNumberFormat="1" applyFont="1" applyFill="1" applyAlignment="1">
      <alignment vertical="top"/>
    </xf>
    <xf numFmtId="173" fontId="46" fillId="2" borderId="0" xfId="1" applyNumberFormat="1" applyFont="1" applyFill="1" applyAlignment="1">
      <alignment horizontal="center" vertical="center"/>
    </xf>
    <xf numFmtId="173" fontId="29" fillId="2" borderId="0" xfId="1" applyNumberFormat="1" applyFont="1" applyFill="1" applyAlignment="1">
      <alignment horizontal="center" vertical="center"/>
    </xf>
    <xf numFmtId="188" fontId="0" fillId="0" borderId="0" xfId="0" applyAlignment="1">
      <alignment horizontal="center"/>
    </xf>
    <xf numFmtId="188" fontId="47" fillId="0" borderId="0" xfId="24" applyFont="1" applyAlignment="1">
      <alignment horizontal="left" indent="2"/>
    </xf>
    <xf numFmtId="188" fontId="29" fillId="0" borderId="0" xfId="0" applyFont="1" applyAlignment="1">
      <alignment horizontal="justify" vertical="top" wrapText="1"/>
    </xf>
    <xf numFmtId="188" fontId="29" fillId="0" borderId="0" xfId="0" applyFont="1" applyAlignment="1">
      <alignment wrapText="1"/>
    </xf>
    <xf numFmtId="188" fontId="29" fillId="0" borderId="0" xfId="0" applyFont="1" applyAlignment="1">
      <alignment vertical="top" wrapText="1"/>
    </xf>
    <xf numFmtId="188" fontId="25" fillId="0" borderId="0" xfId="0" applyFont="1" applyAlignment="1">
      <alignment horizontal="left"/>
    </xf>
    <xf numFmtId="166" fontId="44" fillId="4" borderId="0" xfId="1" applyNumberFormat="1" applyFont="1" applyFill="1" applyAlignment="1">
      <alignment horizontal="center" vertical="center"/>
    </xf>
    <xf numFmtId="188" fontId="102" fillId="0" borderId="0" xfId="0" applyFont="1"/>
    <xf numFmtId="188" fontId="103" fillId="0" borderId="0" xfId="0" applyFont="1"/>
    <xf numFmtId="167" fontId="32" fillId="0" borderId="0" xfId="0" applyNumberFormat="1" applyFont="1"/>
    <xf numFmtId="188" fontId="106" fillId="0" borderId="0" xfId="0" applyFont="1"/>
    <xf numFmtId="166" fontId="29" fillId="8" borderId="0" xfId="1" applyNumberFormat="1" applyFont="1" applyFill="1" applyAlignment="1">
      <alignment vertical="center"/>
    </xf>
    <xf numFmtId="188" fontId="29" fillId="8" borderId="0" xfId="0" applyFont="1" applyFill="1"/>
    <xf numFmtId="170" fontId="99" fillId="8" borderId="28" xfId="0" applyNumberFormat="1" applyFont="1" applyFill="1" applyBorder="1"/>
    <xf numFmtId="170" fontId="99" fillId="8" borderId="6" xfId="0" applyNumberFormat="1" applyFont="1" applyFill="1" applyBorder="1"/>
    <xf numFmtId="170" fontId="99" fillId="8" borderId="0" xfId="0" applyNumberFormat="1" applyFont="1" applyFill="1"/>
    <xf numFmtId="177" fontId="29" fillId="0" borderId="0" xfId="0" applyNumberFormat="1" applyFont="1"/>
    <xf numFmtId="188" fontId="46" fillId="8" borderId="0" xfId="0" applyFont="1" applyFill="1"/>
    <xf numFmtId="188" fontId="32" fillId="8" borderId="0" xfId="0" applyFont="1" applyFill="1" applyAlignment="1">
      <alignment horizontal="left"/>
    </xf>
    <xf numFmtId="166" fontId="29" fillId="8" borderId="0" xfId="1" applyNumberFormat="1" applyFont="1" applyFill="1"/>
    <xf numFmtId="188" fontId="47" fillId="0" borderId="0" xfId="24" applyFont="1" applyAlignment="1">
      <alignment horizontal="left" indent="1"/>
    </xf>
    <xf numFmtId="43" fontId="32" fillId="8" borderId="0" xfId="1" applyFont="1" applyFill="1"/>
    <xf numFmtId="166" fontId="29" fillId="8" borderId="0" xfId="0" applyNumberFormat="1" applyFont="1" applyFill="1"/>
    <xf numFmtId="165" fontId="103" fillId="2" borderId="0" xfId="0" applyNumberFormat="1" applyFont="1" applyFill="1" applyAlignment="1">
      <alignment horizontal="left"/>
    </xf>
    <xf numFmtId="188" fontId="47" fillId="2" borderId="0" xfId="0" applyFont="1" applyFill="1"/>
    <xf numFmtId="188" fontId="59" fillId="0" borderId="0" xfId="0" applyFont="1" applyAlignment="1">
      <alignment horizontal="justify" vertical="center" wrapText="1"/>
    </xf>
    <xf numFmtId="43" fontId="109" fillId="0" borderId="0" xfId="1" applyFont="1"/>
    <xf numFmtId="165" fontId="44" fillId="0" borderId="0" xfId="0" applyNumberFormat="1" applyFont="1" applyAlignment="1">
      <alignment horizontal="right"/>
    </xf>
    <xf numFmtId="188" fontId="30" fillId="4" borderId="0" xfId="0" applyFont="1" applyFill="1" applyAlignment="1">
      <alignment horizontal="center" vertical="center"/>
    </xf>
    <xf numFmtId="188" fontId="29" fillId="8" borderId="0" xfId="0" applyFont="1" applyFill="1" applyAlignment="1">
      <alignment horizontal="center" vertical="center"/>
    </xf>
    <xf numFmtId="188" fontId="44" fillId="4" borderId="1" xfId="0" applyFont="1" applyFill="1" applyBorder="1" applyAlignment="1">
      <alignment horizontal="center" vertical="center" wrapText="1"/>
    </xf>
    <xf numFmtId="188" fontId="44" fillId="4" borderId="1" xfId="0" applyFont="1" applyFill="1" applyBorder="1" applyAlignment="1">
      <alignment horizontal="center" wrapText="1"/>
    </xf>
    <xf numFmtId="168" fontId="29" fillId="2" borderId="0" xfId="1" applyNumberFormat="1" applyFont="1" applyFill="1" applyAlignment="1">
      <alignment horizontal="center"/>
    </xf>
    <xf numFmtId="188" fontId="51" fillId="4" borderId="0" xfId="0" applyFont="1" applyFill="1" applyAlignment="1">
      <alignment horizontal="center"/>
    </xf>
    <xf numFmtId="168" fontId="32" fillId="0" borderId="0" xfId="77" applyNumberFormat="1" applyFont="1" applyAlignment="1">
      <alignment horizontal="center" vertical="center"/>
    </xf>
    <xf numFmtId="168" fontId="30" fillId="4" borderId="12" xfId="77" applyNumberFormat="1" applyFont="1" applyFill="1" applyBorder="1" applyAlignment="1">
      <alignment horizontal="center" vertical="center"/>
    </xf>
    <xf numFmtId="168" fontId="30" fillId="0" borderId="0" xfId="77" applyNumberFormat="1" applyFont="1" applyAlignment="1">
      <alignment vertical="center"/>
    </xf>
    <xf numFmtId="188" fontId="100" fillId="2" borderId="0" xfId="0" applyFont="1" applyFill="1" applyAlignment="1">
      <alignment vertical="center"/>
    </xf>
    <xf numFmtId="188" fontId="100" fillId="0" borderId="0" xfId="0" applyFont="1" applyAlignment="1">
      <alignment vertical="center"/>
    </xf>
    <xf numFmtId="166" fontId="99" fillId="0" borderId="0" xfId="1" applyNumberFormat="1" applyFont="1"/>
    <xf numFmtId="188" fontId="47" fillId="8" borderId="0" xfId="0" applyFont="1" applyFill="1" applyAlignment="1">
      <alignment horizontal="center" vertical="center"/>
    </xf>
    <xf numFmtId="188" fontId="100" fillId="0" borderId="0" xfId="0" applyFont="1"/>
    <xf numFmtId="188" fontId="110" fillId="0" borderId="0" xfId="0" applyFont="1"/>
    <xf numFmtId="188" fontId="60" fillId="0" borderId="0" xfId="0" applyFont="1"/>
    <xf numFmtId="188" fontId="106" fillId="8" borderId="0" xfId="0" applyFont="1" applyFill="1"/>
    <xf numFmtId="188" fontId="32" fillId="8" borderId="0" xfId="0" applyFont="1" applyFill="1"/>
    <xf numFmtId="188" fontId="39" fillId="8" borderId="0" xfId="0" applyFont="1" applyFill="1"/>
    <xf numFmtId="188" fontId="29" fillId="0" borderId="29" xfId="0" applyFont="1" applyBorder="1" applyAlignment="1">
      <alignment vertical="center"/>
    </xf>
    <xf numFmtId="188" fontId="0" fillId="8" borderId="0" xfId="0" applyFill="1"/>
    <xf numFmtId="188" fontId="30" fillId="4" borderId="29" xfId="0" applyFont="1" applyFill="1" applyBorder="1" applyAlignment="1">
      <alignment horizontal="center" vertical="center"/>
    </xf>
    <xf numFmtId="188" fontId="44" fillId="4" borderId="29" xfId="0" applyFont="1" applyFill="1" applyBorder="1"/>
    <xf numFmtId="17" fontId="44" fillId="4" borderId="32" xfId="0" quotePrefix="1" applyNumberFormat="1" applyFont="1" applyFill="1" applyBorder="1" applyAlignment="1">
      <alignment horizontal="right"/>
    </xf>
    <xf numFmtId="168" fontId="44" fillId="4" borderId="33" xfId="77" applyNumberFormat="1" applyFont="1" applyFill="1" applyBorder="1" applyAlignment="1">
      <alignment horizontal="right" vertical="top"/>
    </xf>
    <xf numFmtId="17" fontId="44" fillId="4" borderId="34" xfId="0" quotePrefix="1" applyNumberFormat="1" applyFont="1" applyFill="1" applyBorder="1" applyAlignment="1">
      <alignment horizontal="right"/>
    </xf>
    <xf numFmtId="168" fontId="44" fillId="4" borderId="31" xfId="77" applyNumberFormat="1" applyFont="1" applyFill="1" applyBorder="1"/>
    <xf numFmtId="188" fontId="51" fillId="4" borderId="29" xfId="0" applyFont="1" applyFill="1" applyBorder="1"/>
    <xf numFmtId="188" fontId="29" fillId="0" borderId="29" xfId="0" applyFont="1" applyBorder="1"/>
    <xf numFmtId="173" fontId="29" fillId="0" borderId="29" xfId="0" applyNumberFormat="1" applyFont="1" applyBorder="1"/>
    <xf numFmtId="188" fontId="63" fillId="4" borderId="29" xfId="0" applyFont="1" applyFill="1" applyBorder="1" applyAlignment="1">
      <alignment horizontal="left"/>
    </xf>
    <xf numFmtId="166" fontId="63" fillId="4" borderId="29" xfId="1" applyNumberFormat="1" applyFont="1" applyFill="1" applyBorder="1" applyAlignment="1">
      <alignment horizontal="right"/>
    </xf>
    <xf numFmtId="188" fontId="44" fillId="4" borderId="32" xfId="0" quotePrefix="1" applyFont="1" applyFill="1" applyBorder="1" applyAlignment="1">
      <alignment horizontal="right"/>
    </xf>
    <xf numFmtId="168" fontId="44" fillId="4" borderId="31" xfId="77" applyNumberFormat="1" applyFont="1" applyFill="1" applyBorder="1" applyAlignment="1">
      <alignment horizontal="right" vertical="center"/>
    </xf>
    <xf numFmtId="168" fontId="44" fillId="4" borderId="33" xfId="77" applyNumberFormat="1" applyFont="1" applyFill="1" applyBorder="1"/>
    <xf numFmtId="188" fontId="47" fillId="0" borderId="0" xfId="0" applyFont="1" applyAlignment="1">
      <alignment vertical="center"/>
    </xf>
    <xf numFmtId="170" fontId="100" fillId="8" borderId="0" xfId="0" applyNumberFormat="1" applyFont="1" applyFill="1"/>
    <xf numFmtId="170" fontId="44" fillId="4" borderId="0" xfId="1" applyNumberFormat="1" applyFont="1" applyFill="1"/>
    <xf numFmtId="170" fontId="44" fillId="4" borderId="0" xfId="0" applyNumberFormat="1" applyFont="1" applyFill="1"/>
    <xf numFmtId="166" fontId="39" fillId="2" borderId="0" xfId="1" applyNumberFormat="1" applyFont="1" applyFill="1"/>
    <xf numFmtId="166" fontId="76" fillId="0" borderId="0" xfId="1" applyNumberFormat="1" applyFont="1"/>
    <xf numFmtId="188" fontId="117" fillId="0" borderId="0" xfId="0" applyFont="1" applyAlignment="1">
      <alignment horizontal="justify" vertical="center"/>
    </xf>
    <xf numFmtId="188" fontId="44" fillId="4" borderId="29" xfId="0" applyFont="1" applyFill="1" applyBorder="1" applyAlignment="1">
      <alignment horizontal="left" vertical="center"/>
    </xf>
    <xf numFmtId="170" fontId="44" fillId="4" borderId="29" xfId="0" applyNumberFormat="1" applyFont="1" applyFill="1" applyBorder="1"/>
    <xf numFmtId="168" fontId="44" fillId="4" borderId="29" xfId="77" applyNumberFormat="1" applyFont="1" applyFill="1" applyBorder="1" applyAlignment="1">
      <alignment vertical="center"/>
    </xf>
    <xf numFmtId="188" fontId="100" fillId="8" borderId="0" xfId="0" applyFont="1" applyFill="1" applyAlignment="1">
      <alignment vertical="center"/>
    </xf>
    <xf numFmtId="188" fontId="44" fillId="4" borderId="37" xfId="0" applyFont="1" applyFill="1" applyBorder="1"/>
    <xf numFmtId="168" fontId="44" fillId="4" borderId="29" xfId="77" applyNumberFormat="1" applyFont="1" applyFill="1" applyBorder="1"/>
    <xf numFmtId="170" fontId="100" fillId="0" borderId="0" xfId="0" applyNumberFormat="1" applyFont="1" applyAlignment="1">
      <alignment horizontal="right"/>
    </xf>
    <xf numFmtId="188" fontId="75" fillId="0" borderId="0" xfId="0" applyFont="1" applyAlignment="1">
      <alignment vertical="center"/>
    </xf>
    <xf numFmtId="167" fontId="25" fillId="0" borderId="0" xfId="1" applyNumberFormat="1" applyFont="1" applyAlignment="1">
      <alignment horizontal="center"/>
    </xf>
    <xf numFmtId="166" fontId="99" fillId="0" borderId="0" xfId="53" applyNumberFormat="1" applyFont="1" applyAlignment="1">
      <alignment vertical="center"/>
    </xf>
    <xf numFmtId="166" fontId="99" fillId="0" borderId="0" xfId="53" applyNumberFormat="1" applyFont="1"/>
    <xf numFmtId="167" fontId="25" fillId="0" borderId="0" xfId="0" applyNumberFormat="1" applyFont="1"/>
    <xf numFmtId="188" fontId="106" fillId="2" borderId="0" xfId="0" applyFont="1" applyFill="1" applyAlignment="1">
      <alignment vertical="center"/>
    </xf>
    <xf numFmtId="43" fontId="76" fillId="2" borderId="0" xfId="1" applyFont="1" applyFill="1"/>
    <xf numFmtId="1" fontId="44" fillId="4" borderId="0" xfId="0" applyNumberFormat="1" applyFont="1" applyFill="1" applyAlignment="1">
      <alignment horizontal="right" vertical="center"/>
    </xf>
    <xf numFmtId="166" fontId="57" fillId="0" borderId="0" xfId="1" applyNumberFormat="1" applyFont="1"/>
    <xf numFmtId="3" fontId="44" fillId="4" borderId="0" xfId="1" applyNumberFormat="1" applyFont="1" applyFill="1"/>
    <xf numFmtId="167" fontId="44" fillId="4" borderId="0" xfId="1" applyNumberFormat="1" applyFont="1" applyFill="1"/>
    <xf numFmtId="166" fontId="0" fillId="0" borderId="0" xfId="1" applyNumberFormat="1" applyFont="1"/>
    <xf numFmtId="9" fontId="29" fillId="0" borderId="0" xfId="77" applyFont="1" applyAlignment="1">
      <alignment vertical="center"/>
    </xf>
    <xf numFmtId="188" fontId="51" fillId="4" borderId="38" xfId="0" applyFont="1" applyFill="1" applyBorder="1"/>
    <xf numFmtId="188" fontId="29" fillId="2" borderId="29" xfId="0" applyFont="1" applyFill="1" applyBorder="1"/>
    <xf numFmtId="188" fontId="29" fillId="2" borderId="35" xfId="0" applyFont="1" applyFill="1" applyBorder="1"/>
    <xf numFmtId="173" fontId="44" fillId="4" borderId="29" xfId="0" applyNumberFormat="1" applyFont="1" applyFill="1" applyBorder="1"/>
    <xf numFmtId="173" fontId="44" fillId="4" borderId="39" xfId="0" applyNumberFormat="1" applyFont="1" applyFill="1" applyBorder="1"/>
    <xf numFmtId="167" fontId="44" fillId="4" borderId="30" xfId="1" applyNumberFormat="1" applyFont="1" applyFill="1" applyBorder="1" applyAlignment="1">
      <alignment vertical="center"/>
    </xf>
    <xf numFmtId="43" fontId="44" fillId="4" borderId="40" xfId="62" applyNumberFormat="1" applyFont="1" applyFill="1" applyBorder="1" applyAlignment="1">
      <alignment horizontal="left"/>
    </xf>
    <xf numFmtId="166" fontId="44" fillId="4" borderId="29" xfId="62" applyNumberFormat="1" applyFont="1" applyFill="1" applyBorder="1" applyAlignment="1">
      <alignment vertical="center"/>
    </xf>
    <xf numFmtId="43" fontId="44" fillId="4" borderId="41" xfId="63" applyNumberFormat="1" applyFont="1" applyFill="1" applyBorder="1" applyAlignment="1">
      <alignment horizontal="left"/>
    </xf>
    <xf numFmtId="49" fontId="39" fillId="2" borderId="0" xfId="0" applyNumberFormat="1" applyFont="1" applyFill="1"/>
    <xf numFmtId="188" fontId="119" fillId="0" borderId="0" xfId="0" applyFont="1" applyAlignment="1">
      <alignment vertical="center"/>
    </xf>
    <xf numFmtId="188" fontId="106" fillId="0" borderId="0" xfId="0" applyFont="1" applyAlignment="1">
      <alignment vertical="top"/>
    </xf>
    <xf numFmtId="188" fontId="55" fillId="0" borderId="0" xfId="0" applyFont="1"/>
    <xf numFmtId="188" fontId="44" fillId="4" borderId="11" xfId="0" applyFont="1" applyFill="1" applyBorder="1" applyAlignment="1">
      <alignment horizontal="center" vertical="center" wrapText="1"/>
    </xf>
    <xf numFmtId="188" fontId="120" fillId="0" borderId="0" xfId="0" applyFont="1"/>
    <xf numFmtId="188" fontId="49" fillId="4" borderId="0" xfId="0" applyFont="1" applyFill="1"/>
    <xf numFmtId="188" fontId="47" fillId="0" borderId="0" xfId="0" applyFont="1" applyAlignment="1">
      <alignment horizontal="left" readingOrder="2"/>
    </xf>
    <xf numFmtId="188" fontId="47" fillId="0" borderId="0" xfId="0" applyFont="1" applyAlignment="1">
      <alignment horizontal="center" readingOrder="2"/>
    </xf>
    <xf numFmtId="188" fontId="29" fillId="0" borderId="0" xfId="0" applyFont="1" applyAlignment="1">
      <alignment horizontal="center" vertical="center" wrapText="1" shrinkToFit="1"/>
    </xf>
    <xf numFmtId="188" fontId="29" fillId="2" borderId="0" xfId="41" applyFont="1" applyFill="1" applyAlignment="1">
      <alignment vertical="center" wrapText="1"/>
    </xf>
    <xf numFmtId="188" fontId="29" fillId="0" borderId="0" xfId="0" applyFont="1" applyAlignment="1">
      <alignment horizontal="left" indent="2"/>
    </xf>
    <xf numFmtId="168" fontId="46" fillId="0" borderId="43" xfId="77" applyNumberFormat="1" applyFont="1" applyBorder="1"/>
    <xf numFmtId="168" fontId="46" fillId="0" borderId="0" xfId="77" applyNumberFormat="1" applyFont="1"/>
    <xf numFmtId="188" fontId="99" fillId="0" borderId="42" xfId="0" applyFont="1" applyBorder="1" applyAlignment="1">
      <alignment horizontal="left"/>
    </xf>
    <xf numFmtId="188" fontId="99" fillId="0" borderId="0" xfId="0" applyFont="1" applyAlignment="1">
      <alignment horizontal="left" indent="1"/>
    </xf>
    <xf numFmtId="188" fontId="99" fillId="0" borderId="0" xfId="0" applyFont="1" applyAlignment="1">
      <alignment horizontal="left"/>
    </xf>
    <xf numFmtId="188" fontId="99" fillId="0" borderId="44" xfId="0" applyFont="1" applyBorder="1" applyAlignment="1">
      <alignment horizontal="left" indent="1"/>
    </xf>
    <xf numFmtId="43" fontId="29" fillId="0" borderId="0" xfId="89" applyNumberFormat="1" applyFont="1"/>
    <xf numFmtId="43" fontId="46" fillId="8" borderId="0" xfId="1" applyFont="1" applyFill="1"/>
    <xf numFmtId="176" fontId="29" fillId="2" borderId="0" xfId="0" applyNumberFormat="1" applyFont="1" applyFill="1"/>
    <xf numFmtId="43" fontId="29" fillId="0" borderId="0" xfId="91" applyNumberFormat="1" applyFont="1"/>
    <xf numFmtId="188" fontId="59" fillId="0" borderId="0" xfId="0" applyFont="1" applyAlignment="1">
      <alignment horizontal="left"/>
    </xf>
    <xf numFmtId="188" fontId="59" fillId="0" borderId="0" xfId="0" applyFont="1"/>
    <xf numFmtId="167" fontId="29" fillId="0" borderId="0" xfId="1" applyNumberFormat="1" applyFont="1" applyAlignment="1">
      <alignment horizontal="center" vertical="center"/>
    </xf>
    <xf numFmtId="43" fontId="29" fillId="0" borderId="0" xfId="1" applyFont="1" applyAlignment="1">
      <alignment horizontal="center" vertical="center"/>
    </xf>
    <xf numFmtId="43" fontId="29" fillId="0" borderId="0" xfId="92" applyNumberFormat="1" applyFont="1"/>
    <xf numFmtId="43" fontId="51" fillId="2" borderId="0" xfId="0" applyNumberFormat="1" applyFont="1" applyFill="1" applyAlignment="1">
      <alignment vertical="center"/>
    </xf>
    <xf numFmtId="43" fontId="29" fillId="0" borderId="0" xfId="51" applyNumberFormat="1" applyFont="1"/>
    <xf numFmtId="43" fontId="46" fillId="0" borderId="0" xfId="88" applyNumberFormat="1" applyFont="1"/>
    <xf numFmtId="188" fontId="59" fillId="0" borderId="0" xfId="72" applyFont="1" applyAlignment="1">
      <alignment horizontal="left"/>
    </xf>
    <xf numFmtId="43" fontId="46" fillId="0" borderId="0" xfId="87" applyNumberFormat="1" applyFont="1"/>
    <xf numFmtId="167" fontId="113" fillId="0" borderId="0" xfId="1" applyNumberFormat="1" applyFont="1" applyAlignment="1">
      <alignment horizontal="center"/>
    </xf>
    <xf numFmtId="167" fontId="59" fillId="0" borderId="0" xfId="1" applyNumberFormat="1" applyFont="1" applyAlignment="1">
      <alignment horizontal="center"/>
    </xf>
    <xf numFmtId="166" fontId="47" fillId="0" borderId="0" xfId="1" applyNumberFormat="1" applyFont="1"/>
    <xf numFmtId="10" fontId="47" fillId="0" borderId="0" xfId="0" applyNumberFormat="1" applyFont="1"/>
    <xf numFmtId="170" fontId="29" fillId="0" borderId="0" xfId="1" applyNumberFormat="1" applyFont="1" applyAlignment="1">
      <alignment horizontal="right"/>
    </xf>
    <xf numFmtId="170" fontId="47" fillId="0" borderId="0" xfId="1" applyNumberFormat="1" applyFont="1"/>
    <xf numFmtId="188" fontId="58" fillId="0" borderId="0" xfId="0" applyFont="1" applyAlignment="1">
      <alignment vertical="center"/>
    </xf>
    <xf numFmtId="43" fontId="44" fillId="4" borderId="12" xfId="59" applyNumberFormat="1" applyFont="1" applyFill="1" applyBorder="1" applyAlignment="1">
      <alignment horizontal="left" vertical="top"/>
    </xf>
    <xf numFmtId="166" fontId="44" fillId="4" borderId="12" xfId="59" applyNumberFormat="1" applyFont="1" applyFill="1" applyBorder="1" applyAlignment="1">
      <alignment vertical="top"/>
    </xf>
    <xf numFmtId="188" fontId="32" fillId="0" borderId="0" xfId="0" applyFont="1" applyAlignment="1">
      <alignment vertical="top"/>
    </xf>
    <xf numFmtId="170" fontId="47" fillId="0" borderId="0" xfId="0" applyNumberFormat="1" applyFont="1" applyAlignment="1">
      <alignment vertical="center"/>
    </xf>
    <xf numFmtId="188" fontId="44" fillId="4" borderId="0" xfId="0" applyFont="1" applyFill="1" applyAlignment="1">
      <alignment horizontal="right" vertical="top"/>
    </xf>
    <xf numFmtId="188" fontId="106" fillId="2" borderId="0" xfId="0" applyFont="1" applyFill="1"/>
    <xf numFmtId="166" fontId="38" fillId="0" borderId="0" xfId="1" applyNumberFormat="1" applyFont="1"/>
    <xf numFmtId="188" fontId="99" fillId="0" borderId="0" xfId="0" applyFont="1" applyAlignment="1">
      <alignment vertical="center"/>
    </xf>
    <xf numFmtId="167" fontId="100" fillId="0" borderId="0" xfId="1" applyNumberFormat="1" applyFont="1" applyAlignment="1">
      <alignment vertical="center"/>
    </xf>
    <xf numFmtId="43" fontId="100" fillId="2" borderId="0" xfId="0" applyNumberFormat="1" applyFont="1" applyFill="1" applyAlignment="1">
      <alignment vertical="center"/>
    </xf>
    <xf numFmtId="188" fontId="100" fillId="0" borderId="0" xfId="45" applyFont="1"/>
    <xf numFmtId="166" fontId="99" fillId="0" borderId="0" xfId="73" applyNumberFormat="1" applyFont="1"/>
    <xf numFmtId="169" fontId="100" fillId="0" borderId="0" xfId="1" applyNumberFormat="1" applyFont="1"/>
    <xf numFmtId="166" fontId="44" fillId="4" borderId="29" xfId="63" applyNumberFormat="1" applyFont="1" applyFill="1" applyBorder="1"/>
    <xf numFmtId="173" fontId="106" fillId="0" borderId="0" xfId="0" applyNumberFormat="1" applyFont="1"/>
    <xf numFmtId="170" fontId="99" fillId="0" borderId="0" xfId="1" applyNumberFormat="1" applyFont="1"/>
    <xf numFmtId="170" fontId="100" fillId="0" borderId="0" xfId="1" applyNumberFormat="1" applyFont="1"/>
    <xf numFmtId="170" fontId="99" fillId="0" borderId="45" xfId="1" applyNumberFormat="1" applyFont="1" applyBorder="1"/>
    <xf numFmtId="167" fontId="101" fillId="4" borderId="0" xfId="1" applyNumberFormat="1" applyFont="1" applyFill="1"/>
    <xf numFmtId="182" fontId="99" fillId="0" borderId="0" xfId="1" applyNumberFormat="1" applyFont="1" applyAlignment="1">
      <alignment horizontal="center"/>
    </xf>
    <xf numFmtId="182" fontId="100" fillId="0" borderId="0" xfId="1" applyNumberFormat="1" applyFont="1" applyAlignment="1">
      <alignment horizontal="center"/>
    </xf>
    <xf numFmtId="1" fontId="101" fillId="4" borderId="0" xfId="1" applyNumberFormat="1" applyFont="1" applyFill="1" applyAlignment="1">
      <alignment horizontal="right"/>
    </xf>
    <xf numFmtId="167" fontId="101" fillId="4" borderId="30" xfId="1" applyNumberFormat="1" applyFont="1" applyFill="1" applyBorder="1" applyAlignment="1">
      <alignment vertical="center"/>
    </xf>
    <xf numFmtId="188" fontId="101" fillId="4" borderId="0" xfId="0" applyFont="1" applyFill="1"/>
    <xf numFmtId="184" fontId="46" fillId="0" borderId="0" xfId="0" applyNumberFormat="1" applyFont="1" applyAlignment="1">
      <alignment horizontal="right" vertical="center"/>
    </xf>
    <xf numFmtId="184" fontId="29" fillId="0" borderId="0" xfId="0" applyNumberFormat="1" applyFont="1" applyAlignment="1">
      <alignment horizontal="right" vertical="center"/>
    </xf>
    <xf numFmtId="184" fontId="46" fillId="0" borderId="45" xfId="0" applyNumberFormat="1" applyFont="1" applyBorder="1" applyAlignment="1">
      <alignment horizontal="right" vertical="center"/>
    </xf>
    <xf numFmtId="172" fontId="104" fillId="0" borderId="0" xfId="1" applyNumberFormat="1" applyFont="1"/>
    <xf numFmtId="182" fontId="46" fillId="0" borderId="0" xfId="1" applyNumberFormat="1" applyFont="1"/>
    <xf numFmtId="182" fontId="29" fillId="0" borderId="0" xfId="1" applyNumberFormat="1" applyFont="1"/>
    <xf numFmtId="182" fontId="46" fillId="0" borderId="45" xfId="1" applyNumberFormat="1" applyFont="1" applyBorder="1"/>
    <xf numFmtId="188" fontId="118" fillId="0" borderId="0" xfId="0" applyFont="1" applyAlignment="1">
      <alignment horizontal="left" vertical="center" indent="3"/>
    </xf>
    <xf numFmtId="188" fontId="98" fillId="0" borderId="0" xfId="0" applyFont="1"/>
    <xf numFmtId="177" fontId="46" fillId="0" borderId="0" xfId="0" applyNumberFormat="1" applyFont="1"/>
    <xf numFmtId="43" fontId="52" fillId="2" borderId="0" xfId="0" applyNumberFormat="1" applyFont="1" applyFill="1"/>
    <xf numFmtId="188" fontId="101" fillId="4" borderId="0" xfId="29" applyFont="1" applyFill="1" applyAlignment="1">
      <alignment horizontal="center"/>
    </xf>
    <xf numFmtId="3" fontId="47" fillId="0" borderId="0" xfId="0" applyNumberFormat="1" applyFont="1"/>
    <xf numFmtId="188" fontId="106" fillId="0" borderId="0" xfId="0" applyFont="1" applyAlignment="1">
      <alignment vertical="center"/>
    </xf>
    <xf numFmtId="188" fontId="106" fillId="2" borderId="0" xfId="0" applyFont="1" applyFill="1" applyAlignment="1">
      <alignment horizontal="left"/>
    </xf>
    <xf numFmtId="9" fontId="29" fillId="0" borderId="0" xfId="0" applyNumberFormat="1" applyFont="1"/>
    <xf numFmtId="170" fontId="52" fillId="0" borderId="0" xfId="0" applyNumberFormat="1" applyFont="1" applyAlignment="1">
      <alignment horizontal="right"/>
    </xf>
    <xf numFmtId="168" fontId="46" fillId="0" borderId="46" xfId="77" applyNumberFormat="1" applyFont="1" applyBorder="1"/>
    <xf numFmtId="188" fontId="122" fillId="0" borderId="0" xfId="0" applyFont="1" applyAlignment="1">
      <alignment horizontal="center"/>
    </xf>
    <xf numFmtId="2" fontId="29" fillId="0" borderId="0" xfId="77" applyNumberFormat="1" applyFont="1"/>
    <xf numFmtId="188" fontId="57" fillId="2" borderId="0" xfId="0" applyFont="1" applyFill="1" applyAlignment="1">
      <alignment horizontal="left"/>
    </xf>
    <xf numFmtId="188" fontId="66" fillId="2" borderId="0" xfId="0" applyFont="1" applyFill="1" applyAlignment="1">
      <alignment horizontal="left"/>
    </xf>
    <xf numFmtId="188" fontId="64" fillId="2" borderId="0" xfId="0" applyFont="1" applyFill="1" applyAlignment="1">
      <alignment horizontal="left"/>
    </xf>
    <xf numFmtId="173" fontId="44" fillId="0" borderId="0" xfId="0" applyNumberFormat="1" applyFont="1"/>
    <xf numFmtId="173" fontId="47" fillId="0" borderId="0" xfId="75" applyNumberFormat="1" applyFont="1"/>
    <xf numFmtId="173" fontId="47" fillId="8" borderId="0" xfId="0" applyNumberFormat="1" applyFont="1" applyFill="1"/>
    <xf numFmtId="173" fontId="44" fillId="4" borderId="47" xfId="0" applyNumberFormat="1" applyFont="1" applyFill="1" applyBorder="1"/>
    <xf numFmtId="188" fontId="76" fillId="2" borderId="0" xfId="0" applyFont="1" applyFill="1" applyAlignment="1">
      <alignment horizontal="center"/>
    </xf>
    <xf numFmtId="173" fontId="60" fillId="0" borderId="0" xfId="0" applyNumberFormat="1" applyFont="1"/>
    <xf numFmtId="188" fontId="59" fillId="2" borderId="0" xfId="0" applyFont="1" applyFill="1" applyAlignment="1">
      <alignment vertical="top"/>
    </xf>
    <xf numFmtId="188" fontId="121" fillId="0" borderId="0" xfId="0" applyFont="1"/>
    <xf numFmtId="188" fontId="106" fillId="0" borderId="0" xfId="0" applyFont="1" applyAlignment="1">
      <alignment horizontal="left" wrapText="1"/>
    </xf>
    <xf numFmtId="182" fontId="46" fillId="0" borderId="0" xfId="0" applyNumberFormat="1" applyFont="1"/>
    <xf numFmtId="172" fontId="99" fillId="0" borderId="0" xfId="1" applyNumberFormat="1" applyFont="1"/>
    <xf numFmtId="172" fontId="100" fillId="0" borderId="0" xfId="1" applyNumberFormat="1" applyFont="1" applyAlignment="1">
      <alignment horizontal="left" indent="1"/>
    </xf>
    <xf numFmtId="172" fontId="99" fillId="0" borderId="0" xfId="1" applyNumberFormat="1" applyFont="1" applyAlignment="1">
      <alignment horizontal="left"/>
    </xf>
    <xf numFmtId="172" fontId="99" fillId="0" borderId="45" xfId="1" applyNumberFormat="1" applyFont="1" applyBorder="1"/>
    <xf numFmtId="173" fontId="123" fillId="0" borderId="0" xfId="0" applyNumberFormat="1" applyFont="1"/>
    <xf numFmtId="188" fontId="25" fillId="0" borderId="0" xfId="0" applyFont="1"/>
    <xf numFmtId="173" fontId="59" fillId="0" borderId="0" xfId="0" applyNumberFormat="1" applyFont="1"/>
    <xf numFmtId="173" fontId="124" fillId="0" borderId="0" xfId="0" applyNumberFormat="1" applyFont="1"/>
    <xf numFmtId="188" fontId="47" fillId="2" borderId="0" xfId="0" applyFont="1" applyFill="1" applyAlignment="1">
      <alignment horizontal="left"/>
    </xf>
    <xf numFmtId="188" fontId="57" fillId="2" borderId="0" xfId="76" applyFont="1" applyFill="1"/>
    <xf numFmtId="170" fontId="99" fillId="0" borderId="0" xfId="0" applyNumberFormat="1" applyFont="1" applyAlignment="1">
      <alignment horizontal="right"/>
    </xf>
    <xf numFmtId="168" fontId="0" fillId="0" borderId="0" xfId="0" applyNumberFormat="1"/>
    <xf numFmtId="166" fontId="33" fillId="2" borderId="0" xfId="0" applyNumberFormat="1" applyFont="1" applyFill="1" applyAlignment="1">
      <alignment vertical="center"/>
    </xf>
    <xf numFmtId="176" fontId="46" fillId="0" borderId="0" xfId="0" applyNumberFormat="1" applyFont="1" applyAlignment="1">
      <alignment vertical="center"/>
    </xf>
    <xf numFmtId="176" fontId="29" fillId="0" borderId="0" xfId="0" applyNumberFormat="1" applyFont="1"/>
    <xf numFmtId="176" fontId="46" fillId="2" borderId="0" xfId="0" applyNumberFormat="1" applyFont="1" applyFill="1" applyAlignment="1">
      <alignment vertical="center"/>
    </xf>
    <xf numFmtId="176" fontId="29" fillId="0" borderId="0" xfId="0" applyNumberFormat="1" applyFont="1" applyAlignment="1">
      <alignment vertical="center"/>
    </xf>
    <xf numFmtId="188" fontId="77" fillId="2" borderId="0" xfId="0" applyFont="1" applyFill="1"/>
    <xf numFmtId="188" fontId="66" fillId="2" borderId="0" xfId="0" applyFont="1" applyFill="1"/>
    <xf numFmtId="166" fontId="44" fillId="4" borderId="0" xfId="57" applyNumberFormat="1" applyFont="1" applyFill="1"/>
    <xf numFmtId="168" fontId="44" fillId="4" borderId="0" xfId="0" applyNumberFormat="1" applyFont="1" applyFill="1"/>
    <xf numFmtId="168" fontId="29" fillId="0" borderId="0" xfId="0" applyNumberFormat="1" applyFont="1" applyAlignment="1">
      <alignment vertical="center"/>
    </xf>
    <xf numFmtId="168" fontId="44" fillId="4" borderId="12" xfId="0" applyNumberFormat="1" applyFont="1" applyFill="1" applyBorder="1" applyAlignment="1">
      <alignment horizontal="right" vertical="center"/>
    </xf>
    <xf numFmtId="188" fontId="57" fillId="0" borderId="0" xfId="24" applyFont="1" applyAlignment="1">
      <alignment horizontal="left" indent="2"/>
    </xf>
    <xf numFmtId="188" fontId="99" fillId="8" borderId="0" xfId="0" applyFont="1" applyFill="1" applyAlignment="1">
      <alignment vertical="center"/>
    </xf>
    <xf numFmtId="166" fontId="99" fillId="0" borderId="0" xfId="1" applyNumberFormat="1" applyFont="1" applyAlignment="1">
      <alignment vertical="center"/>
    </xf>
    <xf numFmtId="43" fontId="100" fillId="2" borderId="0" xfId="0" applyNumberFormat="1" applyFont="1" applyFill="1"/>
    <xf numFmtId="3" fontId="25" fillId="0" borderId="0" xfId="191" applyNumberFormat="1" applyFont="1" applyAlignment="1">
      <alignment horizontal="left"/>
    </xf>
    <xf numFmtId="188" fontId="25" fillId="0" borderId="0" xfId="191" applyFont="1" applyAlignment="1">
      <alignment horizontal="left"/>
    </xf>
    <xf numFmtId="167" fontId="25" fillId="0" borderId="0" xfId="191" applyNumberFormat="1" applyFont="1"/>
    <xf numFmtId="188" fontId="100" fillId="0" borderId="0" xfId="0" applyFont="1" applyAlignment="1">
      <alignment horizontal="left"/>
    </xf>
    <xf numFmtId="167" fontId="100" fillId="0" borderId="0" xfId="1" applyNumberFormat="1" applyFont="1" applyAlignment="1">
      <alignment horizontal="center"/>
    </xf>
    <xf numFmtId="167" fontId="100" fillId="0" borderId="0" xfId="0" applyNumberFormat="1" applyFont="1" applyAlignment="1">
      <alignment horizontal="left"/>
    </xf>
    <xf numFmtId="167" fontId="125" fillId="0" borderId="0" xfId="1" applyNumberFormat="1" applyFont="1" applyAlignment="1">
      <alignment horizontal="center"/>
    </xf>
    <xf numFmtId="43" fontId="29" fillId="0" borderId="0" xfId="70" applyNumberFormat="1" applyFont="1"/>
    <xf numFmtId="188" fontId="102" fillId="0" borderId="0" xfId="0" applyFont="1" applyAlignment="1">
      <alignment vertical="center"/>
    </xf>
    <xf numFmtId="188" fontId="102" fillId="0" borderId="0" xfId="0" applyFont="1" applyAlignment="1">
      <alignment horizontal="left" vertical="center"/>
    </xf>
    <xf numFmtId="166" fontId="102" fillId="0" borderId="0" xfId="1" applyNumberFormat="1" applyFont="1" applyAlignment="1">
      <alignment horizontal="left"/>
    </xf>
    <xf numFmtId="166" fontId="102" fillId="2" borderId="0" xfId="1" applyNumberFormat="1" applyFont="1" applyFill="1" applyAlignment="1">
      <alignment horizontal="left" vertical="center"/>
    </xf>
    <xf numFmtId="188" fontId="102" fillId="0" borderId="0" xfId="0" applyFont="1" applyAlignment="1">
      <alignment horizontal="left"/>
    </xf>
    <xf numFmtId="43" fontId="29" fillId="0" borderId="0" xfId="48" applyNumberFormat="1" applyFont="1" applyAlignment="1">
      <alignment vertical="center"/>
    </xf>
    <xf numFmtId="188" fontId="46" fillId="0" borderId="0" xfId="62" applyFont="1" applyAlignment="1">
      <alignment horizontal="left" indent="1"/>
    </xf>
    <xf numFmtId="166" fontId="33" fillId="2" borderId="0" xfId="0" applyNumberFormat="1" applyFont="1" applyFill="1"/>
    <xf numFmtId="188" fontId="46" fillId="0" borderId="0" xfId="56" applyFont="1" applyAlignment="1">
      <alignment horizontal="left" indent="1"/>
    </xf>
    <xf numFmtId="43" fontId="29" fillId="0" borderId="0" xfId="56" applyNumberFormat="1" applyFont="1"/>
    <xf numFmtId="176" fontId="46" fillId="0" borderId="0" xfId="0" applyNumberFormat="1" applyFont="1"/>
    <xf numFmtId="43" fontId="29" fillId="0" borderId="0" xfId="90" applyNumberFormat="1" applyFont="1"/>
    <xf numFmtId="176" fontId="46" fillId="2" borderId="0" xfId="0" applyNumberFormat="1" applyFont="1" applyFill="1"/>
    <xf numFmtId="43" fontId="29" fillId="0" borderId="0" xfId="52" applyNumberFormat="1" applyFont="1"/>
    <xf numFmtId="166" fontId="99" fillId="0" borderId="0" xfId="52" applyNumberFormat="1" applyFont="1"/>
    <xf numFmtId="169" fontId="100" fillId="2" borderId="0" xfId="0" applyNumberFormat="1" applyFont="1" applyFill="1"/>
    <xf numFmtId="169" fontId="99" fillId="2" borderId="0" xfId="1" applyNumberFormat="1" applyFont="1" applyFill="1"/>
    <xf numFmtId="188" fontId="46" fillId="0" borderId="0" xfId="58" applyFont="1" applyAlignment="1">
      <alignment horizontal="left" indent="1"/>
    </xf>
    <xf numFmtId="188" fontId="46" fillId="0" borderId="0" xfId="55" applyFont="1" applyAlignment="1">
      <alignment horizontal="left"/>
    </xf>
    <xf numFmtId="166" fontId="46" fillId="0" borderId="0" xfId="0" applyNumberFormat="1" applyFont="1" applyAlignment="1">
      <alignment vertical="center"/>
    </xf>
    <xf numFmtId="188" fontId="44" fillId="4" borderId="15" xfId="0" applyFont="1" applyFill="1" applyBorder="1" applyAlignment="1">
      <alignment horizontal="center" vertical="center"/>
    </xf>
    <xf numFmtId="188" fontId="39" fillId="0" borderId="0" xfId="0" applyFont="1" applyAlignment="1">
      <alignment vertical="center"/>
    </xf>
    <xf numFmtId="173" fontId="47" fillId="0" borderId="0" xfId="226" applyNumberFormat="1" applyFont="1"/>
    <xf numFmtId="173" fontId="47" fillId="0" borderId="0" xfId="229" applyNumberFormat="1" applyFont="1"/>
    <xf numFmtId="173" fontId="29" fillId="8" borderId="0" xfId="229" applyNumberFormat="1" applyFont="1" applyFill="1"/>
    <xf numFmtId="173" fontId="47" fillId="0" borderId="0" xfId="231" applyNumberFormat="1" applyFont="1"/>
    <xf numFmtId="173" fontId="47" fillId="0" borderId="0" xfId="232" applyNumberFormat="1" applyFont="1"/>
    <xf numFmtId="188" fontId="126" fillId="0" borderId="0" xfId="0" applyFont="1" applyAlignment="1">
      <alignment horizontal="right" vertical="center"/>
    </xf>
    <xf numFmtId="4" fontId="126" fillId="0" borderId="0" xfId="0" applyNumberFormat="1" applyFont="1" applyAlignment="1">
      <alignment vertical="center"/>
    </xf>
    <xf numFmtId="185" fontId="44" fillId="4" borderId="0" xfId="29" applyNumberFormat="1" applyFont="1" applyFill="1" applyAlignment="1">
      <alignment horizontal="center"/>
    </xf>
    <xf numFmtId="173" fontId="47" fillId="0" borderId="0" xfId="234" applyNumberFormat="1" applyFont="1"/>
    <xf numFmtId="173" fontId="47" fillId="0" borderId="0" xfId="240" applyNumberFormat="1" applyFont="1"/>
    <xf numFmtId="173" fontId="47" fillId="0" borderId="0" xfId="224" applyNumberFormat="1" applyFont="1"/>
    <xf numFmtId="173" fontId="47" fillId="8" borderId="0" xfId="240" applyNumberFormat="1" applyFont="1" applyFill="1"/>
    <xf numFmtId="185" fontId="44" fillId="4" borderId="0" xfId="31" applyNumberFormat="1" applyFont="1" applyFill="1" applyAlignment="1">
      <alignment horizontal="center"/>
    </xf>
    <xf numFmtId="188" fontId="29" fillId="0" borderId="0" xfId="24" applyFont="1" applyAlignment="1">
      <alignment horizontal="left" indent="1"/>
    </xf>
    <xf numFmtId="188" fontId="29" fillId="0" borderId="0" xfId="24" applyFont="1" applyAlignment="1">
      <alignment horizontal="left" vertical="center" indent="1"/>
    </xf>
    <xf numFmtId="188" fontId="101" fillId="0" borderId="0" xfId="0" applyFont="1"/>
    <xf numFmtId="4" fontId="128" fillId="0" borderId="0" xfId="0" applyNumberFormat="1" applyFont="1"/>
    <xf numFmtId="170" fontId="101" fillId="0" borderId="0" xfId="1" applyNumberFormat="1" applyFont="1" applyAlignment="1">
      <alignment vertical="center"/>
    </xf>
    <xf numFmtId="188" fontId="101" fillId="0" borderId="0" xfId="0" applyFont="1" applyAlignment="1">
      <alignment horizontal="center" vertical="center"/>
    </xf>
    <xf numFmtId="170" fontId="47" fillId="0" borderId="0" xfId="1" applyNumberFormat="1" applyFont="1" applyAlignment="1">
      <alignment horizontal="right" vertical="center"/>
    </xf>
    <xf numFmtId="170" fontId="47" fillId="0" borderId="0" xfId="1" applyNumberFormat="1" applyFont="1" applyAlignment="1">
      <alignment vertical="center"/>
    </xf>
    <xf numFmtId="170" fontId="29" fillId="0" borderId="0" xfId="1" applyNumberFormat="1" applyFont="1" applyAlignment="1">
      <alignment vertical="center"/>
    </xf>
    <xf numFmtId="170" fontId="46" fillId="0" borderId="0" xfId="1" applyNumberFormat="1" applyFont="1" applyAlignment="1">
      <alignment horizontal="right" vertical="center"/>
    </xf>
    <xf numFmtId="170" fontId="46" fillId="0" borderId="0" xfId="1" applyNumberFormat="1" applyFont="1" applyAlignment="1">
      <alignment vertical="center"/>
    </xf>
    <xf numFmtId="166" fontId="47" fillId="2" borderId="0" xfId="1" applyNumberFormat="1" applyFont="1" applyFill="1" applyAlignment="1">
      <alignment vertical="center"/>
    </xf>
    <xf numFmtId="170" fontId="101" fillId="4" borderId="0" xfId="1" applyNumberFormat="1" applyFont="1" applyFill="1" applyAlignment="1">
      <alignment vertical="center"/>
    </xf>
    <xf numFmtId="170" fontId="24" fillId="0" borderId="0" xfId="1" applyNumberFormat="1"/>
    <xf numFmtId="172" fontId="99" fillId="0" borderId="0" xfId="1" applyNumberFormat="1" applyFont="1" applyAlignment="1">
      <alignment horizontal="left" indent="1"/>
    </xf>
    <xf numFmtId="167" fontId="44" fillId="4" borderId="3" xfId="1" applyNumberFormat="1" applyFont="1" applyFill="1" applyBorder="1" applyAlignment="1">
      <alignment horizontal="right"/>
    </xf>
    <xf numFmtId="43" fontId="64" fillId="0" borderId="0" xfId="1" applyFont="1"/>
    <xf numFmtId="43" fontId="64" fillId="0" borderId="0" xfId="0" applyNumberFormat="1" applyFont="1"/>
    <xf numFmtId="166" fontId="30" fillId="0" borderId="0" xfId="1" applyNumberFormat="1" applyFont="1" applyAlignment="1">
      <alignment horizontal="center"/>
    </xf>
    <xf numFmtId="166" fontId="30" fillId="0" borderId="0" xfId="1" applyNumberFormat="1" applyFont="1"/>
    <xf numFmtId="168" fontId="31" fillId="0" borderId="0" xfId="77" applyNumberFormat="1" applyFont="1"/>
    <xf numFmtId="166" fontId="116" fillId="0" borderId="0" xfId="1" applyNumberFormat="1" applyFont="1"/>
    <xf numFmtId="166" fontId="116" fillId="0" borderId="0" xfId="1" applyNumberFormat="1" applyFont="1" applyAlignment="1">
      <alignment horizontal="center"/>
    </xf>
    <xf numFmtId="166" fontId="29" fillId="0" borderId="0" xfId="1" applyNumberFormat="1" applyFont="1" applyAlignment="1">
      <alignment horizontal="center"/>
    </xf>
    <xf numFmtId="166" fontId="46" fillId="0" borderId="0" xfId="1" applyNumberFormat="1" applyFont="1" applyAlignment="1">
      <alignment horizontal="center"/>
    </xf>
    <xf numFmtId="166" fontId="46" fillId="0" borderId="0" xfId="69" applyNumberFormat="1" applyFont="1"/>
    <xf numFmtId="43" fontId="29" fillId="0" borderId="0" xfId="69" applyNumberFormat="1" applyFont="1"/>
    <xf numFmtId="167" fontId="25" fillId="0" borderId="0" xfId="330" applyNumberFormat="1" applyFont="1"/>
    <xf numFmtId="167" fontId="46" fillId="0" borderId="0" xfId="0" applyNumberFormat="1" applyFont="1" applyAlignment="1">
      <alignment vertical="center"/>
    </xf>
    <xf numFmtId="167" fontId="29" fillId="0" borderId="0" xfId="0" applyNumberFormat="1" applyFont="1" applyAlignment="1">
      <alignment vertical="center"/>
    </xf>
    <xf numFmtId="188" fontId="25" fillId="0" borderId="0" xfId="330" applyFont="1"/>
    <xf numFmtId="188" fontId="29" fillId="0" borderId="0" xfId="192" applyFont="1"/>
    <xf numFmtId="43" fontId="99" fillId="0" borderId="0" xfId="69" applyNumberFormat="1" applyFont="1"/>
    <xf numFmtId="188" fontId="29" fillId="0" borderId="0" xfId="193" applyFont="1"/>
    <xf numFmtId="188" fontId="29" fillId="0" borderId="0" xfId="100" applyFont="1"/>
    <xf numFmtId="188" fontId="100" fillId="0" borderId="0" xfId="64" applyFont="1" applyAlignment="1">
      <alignment horizontal="left" indent="1"/>
    </xf>
    <xf numFmtId="166" fontId="100" fillId="0" borderId="0" xfId="1" applyNumberFormat="1" applyFont="1" applyAlignment="1">
      <alignment vertical="center"/>
    </xf>
    <xf numFmtId="166" fontId="106" fillId="2" borderId="0" xfId="0" applyNumberFormat="1" applyFont="1" applyFill="1"/>
    <xf numFmtId="188" fontId="29" fillId="0" borderId="0" xfId="195" applyFont="1"/>
    <xf numFmtId="43" fontId="29" fillId="0" borderId="0" xfId="195" applyNumberFormat="1" applyFont="1"/>
    <xf numFmtId="166" fontId="99" fillId="2" borderId="0" xfId="0" applyNumberFormat="1" applyFont="1" applyFill="1"/>
    <xf numFmtId="188" fontId="99" fillId="0" borderId="0" xfId="62" applyFont="1"/>
    <xf numFmtId="166" fontId="99" fillId="2" borderId="0" xfId="1" applyNumberFormat="1" applyFont="1" applyFill="1" applyAlignment="1">
      <alignment vertical="center"/>
    </xf>
    <xf numFmtId="188" fontId="29" fillId="0" borderId="0" xfId="196" applyFont="1"/>
    <xf numFmtId="173" fontId="129" fillId="0" borderId="0" xfId="1" applyNumberFormat="1" applyFont="1" applyAlignment="1">
      <alignment vertical="center"/>
    </xf>
    <xf numFmtId="188" fontId="29" fillId="0" borderId="0" xfId="197" applyFont="1"/>
    <xf numFmtId="188" fontId="29" fillId="0" borderId="0" xfId="194" applyFont="1"/>
    <xf numFmtId="188" fontId="57" fillId="0" borderId="0" xfId="24" applyFont="1"/>
    <xf numFmtId="1" fontId="44" fillId="4" borderId="0" xfId="0" applyNumberFormat="1" applyFont="1" applyFill="1" applyAlignment="1">
      <alignment horizontal="center" vertical="center"/>
    </xf>
    <xf numFmtId="165" fontId="100" fillId="0" borderId="0" xfId="1" applyNumberFormat="1" applyFont="1" applyAlignment="1">
      <alignment horizontal="right"/>
    </xf>
    <xf numFmtId="165" fontId="57" fillId="0" borderId="0" xfId="1" applyNumberFormat="1" applyFont="1" applyAlignment="1">
      <alignment horizontal="right"/>
    </xf>
    <xf numFmtId="1" fontId="44" fillId="4" borderId="0" xfId="0" applyNumberFormat="1" applyFont="1" applyFill="1" applyAlignment="1">
      <alignment horizontal="center"/>
    </xf>
    <xf numFmtId="165" fontId="29" fillId="0" borderId="0" xfId="1" applyNumberFormat="1" applyFont="1" applyAlignment="1">
      <alignment horizontal="right" vertical="center"/>
    </xf>
    <xf numFmtId="173" fontId="47" fillId="0" borderId="0" xfId="0" applyNumberFormat="1" applyFont="1" applyAlignment="1">
      <alignment horizontal="center"/>
    </xf>
    <xf numFmtId="173" fontId="44" fillId="4" borderId="29" xfId="0" applyNumberFormat="1" applyFont="1" applyFill="1" applyBorder="1" applyAlignment="1">
      <alignment horizontal="center"/>
    </xf>
    <xf numFmtId="188" fontId="33" fillId="0" borderId="0" xfId="0" applyFont="1" applyAlignment="1">
      <alignment vertical="center"/>
    </xf>
    <xf numFmtId="166" fontId="33" fillId="0" borderId="0" xfId="1" applyNumberFormat="1" applyFont="1" applyAlignment="1">
      <alignment vertical="center"/>
    </xf>
    <xf numFmtId="166" fontId="32" fillId="0" borderId="0" xfId="1" applyNumberFormat="1" applyFont="1" applyAlignment="1">
      <alignment vertical="center"/>
    </xf>
    <xf numFmtId="176" fontId="32" fillId="0" borderId="0" xfId="0" applyNumberFormat="1" applyFont="1"/>
    <xf numFmtId="188" fontId="106" fillId="0" borderId="0" xfId="0" applyFont="1" applyAlignment="1">
      <alignment vertical="center" wrapText="1"/>
    </xf>
    <xf numFmtId="173" fontId="44" fillId="4" borderId="29" xfId="1" applyNumberFormat="1" applyFont="1" applyFill="1" applyBorder="1" applyAlignment="1">
      <alignment horizontal="center" vertical="center"/>
    </xf>
    <xf numFmtId="188" fontId="92" fillId="4" borderId="29" xfId="0" applyFont="1" applyFill="1" applyBorder="1" applyAlignment="1">
      <alignment horizontal="left" vertical="center"/>
    </xf>
    <xf numFmtId="188" fontId="130" fillId="0" borderId="0" xfId="0" applyFont="1"/>
    <xf numFmtId="3" fontId="63" fillId="4" borderId="0" xfId="0" applyNumberFormat="1" applyFont="1" applyFill="1" applyAlignment="1">
      <alignment horizontal="right"/>
    </xf>
    <xf numFmtId="188" fontId="100" fillId="0" borderId="0" xfId="41" applyFont="1" applyAlignment="1">
      <alignment vertical="center" wrapText="1"/>
    </xf>
    <xf numFmtId="188" fontId="92" fillId="4" borderId="0" xfId="0" applyFont="1" applyFill="1" applyAlignment="1">
      <alignment horizontal="right" vertical="center"/>
    </xf>
    <xf numFmtId="188" fontId="92" fillId="4" borderId="0" xfId="0" quotePrefix="1" applyFont="1" applyFill="1" applyAlignment="1">
      <alignment horizontal="right" vertical="center"/>
    </xf>
    <xf numFmtId="188" fontId="29" fillId="0" borderId="0" xfId="24" applyFont="1" applyAlignment="1">
      <alignment horizontal="left" vertical="top" indent="1"/>
    </xf>
    <xf numFmtId="188" fontId="100" fillId="0" borderId="0" xfId="0" applyFont="1" applyAlignment="1">
      <alignment horizontal="justify" vertical="center"/>
    </xf>
    <xf numFmtId="164" fontId="29" fillId="0" borderId="0" xfId="85" applyFont="1"/>
    <xf numFmtId="164" fontId="32" fillId="0" borderId="7" xfId="85" applyFont="1" applyBorder="1"/>
    <xf numFmtId="164" fontId="32" fillId="0" borderId="0" xfId="85" applyFont="1"/>
    <xf numFmtId="188" fontId="44" fillId="4" borderId="1" xfId="0" applyFont="1" applyFill="1" applyBorder="1" applyAlignment="1">
      <alignment horizontal="right" vertical="center" wrapText="1"/>
    </xf>
    <xf numFmtId="43" fontId="46" fillId="2" borderId="0" xfId="1" applyFont="1" applyFill="1"/>
    <xf numFmtId="185" fontId="47" fillId="2" borderId="0" xfId="0" applyNumberFormat="1" applyFont="1" applyFill="1" applyAlignment="1">
      <alignment horizontal="center" wrapText="1"/>
    </xf>
    <xf numFmtId="185" fontId="47" fillId="2" borderId="0" xfId="0" applyNumberFormat="1" applyFont="1" applyFill="1" applyAlignment="1">
      <alignment horizontal="center" vertical="center" wrapText="1"/>
    </xf>
    <xf numFmtId="185" fontId="47" fillId="2" borderId="0" xfId="29" applyNumberFormat="1" applyFont="1" applyFill="1" applyAlignment="1">
      <alignment horizontal="center" wrapText="1"/>
    </xf>
    <xf numFmtId="185" fontId="47" fillId="0" borderId="0" xfId="29" applyNumberFormat="1" applyFont="1"/>
    <xf numFmtId="166" fontId="134" fillId="0" borderId="0" xfId="1" applyNumberFormat="1" applyFont="1"/>
    <xf numFmtId="2" fontId="29" fillId="0" borderId="0" xfId="1" applyNumberFormat="1" applyFont="1"/>
    <xf numFmtId="43" fontId="134" fillId="0" borderId="0" xfId="1" applyFont="1"/>
    <xf numFmtId="185" fontId="29" fillId="0" borderId="0" xfId="0" applyNumberFormat="1" applyFont="1"/>
    <xf numFmtId="186" fontId="29" fillId="0" borderId="0" xfId="0" applyNumberFormat="1" applyFont="1"/>
    <xf numFmtId="179" fontId="38" fillId="0" borderId="0" xfId="1" applyNumberFormat="1" applyFont="1"/>
    <xf numFmtId="179" fontId="29" fillId="0" borderId="0" xfId="1" applyNumberFormat="1" applyFont="1"/>
    <xf numFmtId="179" fontId="29" fillId="0" borderId="0" xfId="0" applyNumberFormat="1" applyFont="1"/>
    <xf numFmtId="188" fontId="46" fillId="0" borderId="0" xfId="68" applyFont="1" applyAlignment="1">
      <alignment horizontal="left" indent="1"/>
    </xf>
    <xf numFmtId="166" fontId="101" fillId="4" borderId="0" xfId="1" applyNumberFormat="1" applyFont="1" applyFill="1" applyAlignment="1">
      <alignment horizontal="center" vertical="center"/>
    </xf>
    <xf numFmtId="43" fontId="38" fillId="0" borderId="0" xfId="410" applyNumberFormat="1" applyFont="1"/>
    <xf numFmtId="166" fontId="29" fillId="0" borderId="0" xfId="92" applyNumberFormat="1" applyFont="1"/>
    <xf numFmtId="43" fontId="29" fillId="0" borderId="0" xfId="411" applyNumberFormat="1" applyFont="1"/>
    <xf numFmtId="166" fontId="134" fillId="0" borderId="0" xfId="1" applyNumberFormat="1" applyFont="1" applyAlignment="1">
      <alignment horizontal="center"/>
    </xf>
    <xf numFmtId="188" fontId="38" fillId="0" borderId="0" xfId="90" applyFont="1"/>
    <xf numFmtId="43" fontId="99" fillId="2" borderId="0" xfId="1" applyFont="1" applyFill="1"/>
    <xf numFmtId="166" fontId="38" fillId="0" borderId="0" xfId="415" applyNumberFormat="1" applyFont="1"/>
    <xf numFmtId="188" fontId="38" fillId="0" borderId="0" xfId="416" applyFont="1"/>
    <xf numFmtId="166" fontId="29" fillId="0" borderId="0" xfId="417" applyNumberFormat="1" applyFont="1"/>
    <xf numFmtId="43" fontId="29" fillId="0" borderId="0" xfId="418" applyNumberFormat="1" applyFont="1"/>
    <xf numFmtId="166" fontId="29" fillId="0" borderId="0" xfId="419" applyNumberFormat="1" applyFont="1"/>
    <xf numFmtId="188" fontId="38" fillId="0" borderId="0" xfId="88" applyFont="1"/>
    <xf numFmtId="188" fontId="29" fillId="0" borderId="0" xfId="88" applyFont="1"/>
    <xf numFmtId="166" fontId="38" fillId="0" borderId="0" xfId="420" applyNumberFormat="1" applyFont="1"/>
    <xf numFmtId="166" fontId="29" fillId="0" borderId="0" xfId="421" applyNumberFormat="1" applyFont="1"/>
    <xf numFmtId="166" fontId="29" fillId="0" borderId="0" xfId="423" applyNumberFormat="1" applyFont="1"/>
    <xf numFmtId="166" fontId="29" fillId="0" borderId="0" xfId="424" applyNumberFormat="1" applyFont="1"/>
    <xf numFmtId="188" fontId="29" fillId="0" borderId="0" xfId="331" applyFont="1"/>
    <xf numFmtId="173" fontId="32" fillId="0" borderId="0" xfId="0" applyNumberFormat="1" applyFont="1" applyAlignment="1">
      <alignment horizontal="center"/>
    </xf>
    <xf numFmtId="173" fontId="47" fillId="0" borderId="0" xfId="445" applyNumberFormat="1" applyFont="1"/>
    <xf numFmtId="173" fontId="47" fillId="0" borderId="0" xfId="446" applyNumberFormat="1" applyFont="1"/>
    <xf numFmtId="173" fontId="47" fillId="0" borderId="0" xfId="450" applyNumberFormat="1" applyFont="1"/>
    <xf numFmtId="173" fontId="47" fillId="0" borderId="0" xfId="451" applyNumberFormat="1" applyFont="1"/>
    <xf numFmtId="173" fontId="47" fillId="0" borderId="0" xfId="453" applyNumberFormat="1" applyFont="1"/>
    <xf numFmtId="173" fontId="47" fillId="0" borderId="0" xfId="455" applyNumberFormat="1" applyFont="1"/>
    <xf numFmtId="3" fontId="47" fillId="0" borderId="0" xfId="455" applyNumberFormat="1" applyFont="1"/>
    <xf numFmtId="188" fontId="106" fillId="0" borderId="0" xfId="0" applyFont="1" applyAlignment="1">
      <alignment horizontal="left"/>
    </xf>
    <xf numFmtId="43" fontId="33" fillId="0" borderId="0" xfId="0" applyNumberFormat="1" applyFont="1" applyAlignment="1">
      <alignment horizontal="left" vertical="center"/>
    </xf>
    <xf numFmtId="43" fontId="0" fillId="0" borderId="0" xfId="0" applyNumberFormat="1"/>
    <xf numFmtId="166" fontId="44" fillId="4" borderId="15" xfId="0" applyNumberFormat="1" applyFont="1" applyFill="1" applyBorder="1" applyAlignment="1">
      <alignment horizontal="center" vertical="center" wrapText="1"/>
    </xf>
    <xf numFmtId="165" fontId="47" fillId="2" borderId="0" xfId="1" applyNumberFormat="1" applyFont="1" applyFill="1" applyAlignment="1">
      <alignment vertical="center"/>
    </xf>
    <xf numFmtId="173" fontId="30" fillId="4" borderId="0" xfId="0" applyNumberFormat="1" applyFont="1" applyFill="1" applyAlignment="1">
      <alignment horizontal="center"/>
    </xf>
    <xf numFmtId="170" fontId="30" fillId="4" borderId="0" xfId="0" applyNumberFormat="1" applyFont="1" applyFill="1" applyAlignment="1">
      <alignment horizontal="center"/>
    </xf>
    <xf numFmtId="173" fontId="100" fillId="2" borderId="0" xfId="0" applyNumberFormat="1" applyFont="1" applyFill="1" applyAlignment="1">
      <alignment horizontal="center" vertical="center"/>
    </xf>
    <xf numFmtId="166" fontId="101" fillId="4" borderId="29" xfId="1" applyNumberFormat="1" applyFont="1" applyFill="1" applyBorder="1" applyAlignment="1">
      <alignment horizontal="center" vertical="center"/>
    </xf>
    <xf numFmtId="168" fontId="101" fillId="4" borderId="29" xfId="77" applyNumberFormat="1" applyFont="1" applyFill="1" applyBorder="1" applyAlignment="1">
      <alignment vertical="center"/>
    </xf>
    <xf numFmtId="165" fontId="29" fillId="0" borderId="0" xfId="1" applyNumberFormat="1" applyFont="1"/>
    <xf numFmtId="165" fontId="29" fillId="0" borderId="0" xfId="1" applyNumberFormat="1" applyFont="1" applyAlignment="1">
      <alignment horizontal="right"/>
    </xf>
    <xf numFmtId="166" fontId="44" fillId="4" borderId="23" xfId="68" applyNumberFormat="1" applyFont="1" applyFill="1" applyBorder="1" applyAlignment="1">
      <alignment horizontal="left"/>
    </xf>
    <xf numFmtId="166" fontId="44" fillId="4" borderId="15" xfId="1" applyNumberFormat="1" applyFont="1" applyFill="1" applyBorder="1" applyAlignment="1">
      <alignment horizontal="left"/>
    </xf>
    <xf numFmtId="166" fontId="44" fillId="4" borderId="12" xfId="0" applyNumberFormat="1" applyFont="1" applyFill="1" applyBorder="1" applyAlignment="1">
      <alignment horizontal="left" vertical="center"/>
    </xf>
    <xf numFmtId="188" fontId="29" fillId="0" borderId="0" xfId="91" applyFont="1"/>
    <xf numFmtId="166" fontId="44" fillId="4" borderId="0" xfId="1" applyNumberFormat="1" applyFont="1" applyFill="1" applyAlignment="1">
      <alignment horizontal="left"/>
    </xf>
    <xf numFmtId="188" fontId="100" fillId="0" borderId="0" xfId="91" applyFont="1"/>
    <xf numFmtId="165" fontId="46" fillId="0" borderId="0" xfId="0" applyNumberFormat="1" applyFont="1"/>
    <xf numFmtId="166" fontId="44" fillId="4" borderId="15" xfId="66" applyNumberFormat="1" applyFont="1" applyFill="1" applyBorder="1" applyAlignment="1">
      <alignment horizontal="left"/>
    </xf>
    <xf numFmtId="166" fontId="44" fillId="4" borderId="0" xfId="1" applyNumberFormat="1" applyFont="1" applyFill="1" applyAlignment="1">
      <alignment horizontal="left" vertical="center"/>
    </xf>
    <xf numFmtId="166" fontId="44" fillId="4" borderId="0" xfId="65" applyNumberFormat="1" applyFont="1" applyFill="1" applyAlignment="1">
      <alignment horizontal="left"/>
    </xf>
    <xf numFmtId="166" fontId="44" fillId="4" borderId="0" xfId="47" applyNumberFormat="1" applyFont="1" applyFill="1" applyAlignment="1">
      <alignment horizontal="left" vertical="center"/>
    </xf>
    <xf numFmtId="165" fontId="29" fillId="0" borderId="0" xfId="0" applyNumberFormat="1" applyFont="1" applyAlignment="1">
      <alignment horizontal="right"/>
    </xf>
    <xf numFmtId="166" fontId="44" fillId="4" borderId="15" xfId="64" applyNumberFormat="1" applyFont="1" applyFill="1" applyBorder="1" applyAlignment="1">
      <alignment horizontal="left" vertical="center"/>
    </xf>
    <xf numFmtId="166" fontId="44" fillId="4" borderId="0" xfId="56" applyNumberFormat="1" applyFont="1" applyFill="1" applyAlignment="1">
      <alignment horizontal="left"/>
    </xf>
    <xf numFmtId="188" fontId="29" fillId="0" borderId="0" xfId="90" applyFont="1"/>
    <xf numFmtId="166" fontId="44" fillId="4" borderId="0" xfId="51" applyNumberFormat="1" applyFont="1" applyFill="1" applyAlignment="1">
      <alignment horizontal="left"/>
    </xf>
    <xf numFmtId="166" fontId="44" fillId="4" borderId="12" xfId="1" applyNumberFormat="1" applyFont="1" applyFill="1" applyBorder="1" applyAlignment="1">
      <alignment horizontal="left"/>
    </xf>
    <xf numFmtId="166" fontId="44" fillId="4" borderId="0" xfId="73" applyNumberFormat="1" applyFont="1" applyFill="1" applyAlignment="1">
      <alignment horizontal="left"/>
    </xf>
    <xf numFmtId="166" fontId="44" fillId="4" borderId="15" xfId="58" applyNumberFormat="1" applyFont="1" applyFill="1" applyBorder="1" applyAlignment="1">
      <alignment horizontal="left"/>
    </xf>
    <xf numFmtId="166" fontId="44" fillId="4" borderId="40" xfId="62" applyNumberFormat="1" applyFont="1" applyFill="1" applyBorder="1" applyAlignment="1">
      <alignment horizontal="left"/>
    </xf>
    <xf numFmtId="166" fontId="44" fillId="4" borderId="15" xfId="1" applyNumberFormat="1" applyFont="1" applyFill="1" applyBorder="1" applyAlignment="1">
      <alignment horizontal="left" vertical="center"/>
    </xf>
    <xf numFmtId="166" fontId="44" fillId="4" borderId="12" xfId="54" applyNumberFormat="1" applyFont="1" applyFill="1" applyBorder="1" applyAlignment="1">
      <alignment horizontal="left"/>
    </xf>
    <xf numFmtId="166" fontId="44" fillId="4" borderId="12" xfId="59" applyNumberFormat="1" applyFont="1" applyFill="1" applyBorder="1" applyAlignment="1">
      <alignment horizontal="left" vertical="top"/>
    </xf>
    <xf numFmtId="166" fontId="44" fillId="4" borderId="0" xfId="72" applyNumberFormat="1" applyFont="1" applyFill="1" applyAlignment="1">
      <alignment horizontal="left" vertical="center"/>
    </xf>
    <xf numFmtId="165" fontId="29" fillId="0" borderId="0" xfId="0" applyNumberFormat="1" applyFont="1" applyAlignment="1">
      <alignment horizontal="right" vertical="top"/>
    </xf>
    <xf numFmtId="165" fontId="46" fillId="0" borderId="0" xfId="0" applyNumberFormat="1" applyFont="1" applyAlignment="1">
      <alignment horizontal="right" vertical="top"/>
    </xf>
    <xf numFmtId="166" fontId="44" fillId="4" borderId="21" xfId="1" applyNumberFormat="1" applyFont="1" applyFill="1" applyBorder="1" applyAlignment="1">
      <alignment horizontal="left"/>
    </xf>
    <xf numFmtId="166" fontId="44" fillId="4" borderId="41" xfId="1" applyNumberFormat="1" applyFont="1" applyFill="1" applyBorder="1" applyAlignment="1">
      <alignment horizontal="left"/>
    </xf>
    <xf numFmtId="166" fontId="44" fillId="4" borderId="0" xfId="49" applyNumberFormat="1" applyFont="1" applyFill="1" applyAlignment="1">
      <alignment horizontal="left" vertical="center"/>
    </xf>
    <xf numFmtId="170" fontId="29" fillId="0" borderId="0" xfId="1" applyNumberFormat="1" applyFont="1" applyAlignment="1">
      <alignment horizontal="right" vertical="center"/>
    </xf>
    <xf numFmtId="2" fontId="101" fillId="2" borderId="0" xfId="0" applyNumberFormat="1" applyFont="1" applyFill="1" applyAlignment="1">
      <alignment vertical="center"/>
    </xf>
    <xf numFmtId="43" fontId="106" fillId="0" borderId="0" xfId="0" applyNumberFormat="1" applyFont="1" applyAlignment="1">
      <alignment vertical="center" wrapText="1"/>
    </xf>
    <xf numFmtId="170" fontId="46" fillId="0" borderId="0" xfId="29" applyNumberFormat="1" applyFont="1" applyAlignment="1">
      <alignment horizontal="right"/>
    </xf>
    <xf numFmtId="170" fontId="29" fillId="0" borderId="0" xfId="29" applyNumberFormat="1" applyFont="1" applyAlignment="1">
      <alignment horizontal="right"/>
    </xf>
    <xf numFmtId="170" fontId="100" fillId="0" borderId="0" xfId="29" applyNumberFormat="1" applyFont="1" applyAlignment="1">
      <alignment horizontal="right"/>
    </xf>
    <xf numFmtId="188" fontId="44" fillId="4" borderId="3" xfId="29" applyFont="1" applyFill="1" applyBorder="1"/>
    <xf numFmtId="188" fontId="44" fillId="4" borderId="3" xfId="29" applyFont="1" applyFill="1" applyBorder="1" applyAlignment="1">
      <alignment horizontal="right"/>
    </xf>
    <xf numFmtId="188" fontId="58" fillId="0" borderId="0" xfId="0" applyFont="1"/>
    <xf numFmtId="188" fontId="54" fillId="0" borderId="0" xfId="0" applyFont="1"/>
    <xf numFmtId="166" fontId="32" fillId="0" borderId="0" xfId="0" applyNumberFormat="1" applyFont="1" applyAlignment="1">
      <alignment horizontal="left" vertical="center"/>
    </xf>
    <xf numFmtId="170" fontId="103" fillId="0" borderId="0" xfId="1" applyNumberFormat="1" applyFont="1"/>
    <xf numFmtId="9" fontId="32" fillId="0" borderId="0" xfId="77" applyFont="1"/>
    <xf numFmtId="2" fontId="32" fillId="0" borderId="0" xfId="0" applyNumberFormat="1" applyFont="1"/>
    <xf numFmtId="168" fontId="32" fillId="0" borderId="0" xfId="77" applyNumberFormat="1" applyFont="1"/>
    <xf numFmtId="188" fontId="137" fillId="0" borderId="0" xfId="0" applyFont="1" applyAlignment="1">
      <alignment horizontal="left"/>
    </xf>
    <xf numFmtId="170" fontId="137" fillId="0" borderId="0" xfId="0" applyNumberFormat="1" applyFont="1"/>
    <xf numFmtId="188" fontId="137" fillId="0" borderId="0" xfId="0" applyFont="1" applyAlignment="1">
      <alignment horizontal="left" indent="1"/>
    </xf>
    <xf numFmtId="167" fontId="44" fillId="4" borderId="4" xfId="1" applyNumberFormat="1" applyFont="1" applyFill="1" applyBorder="1" applyAlignment="1">
      <alignment horizontal="right"/>
    </xf>
    <xf numFmtId="172" fontId="138" fillId="0" borderId="0" xfId="1" applyNumberFormat="1" applyFont="1"/>
    <xf numFmtId="172" fontId="139" fillId="0" borderId="0" xfId="1" applyNumberFormat="1" applyFont="1"/>
    <xf numFmtId="170" fontId="99" fillId="0" borderId="0" xfId="0" applyNumberFormat="1" applyFont="1"/>
    <xf numFmtId="170" fontId="100" fillId="0" borderId="0" xfId="0" applyNumberFormat="1" applyFont="1"/>
    <xf numFmtId="188" fontId="133" fillId="0" borderId="0" xfId="0" applyFont="1"/>
    <xf numFmtId="170" fontId="47" fillId="0" borderId="0" xfId="0" applyNumberFormat="1" applyFont="1"/>
    <xf numFmtId="188" fontId="139" fillId="0" borderId="0" xfId="0" applyFont="1"/>
    <xf numFmtId="43" fontId="109" fillId="0" borderId="0" xfId="0" applyNumberFormat="1" applyFont="1"/>
    <xf numFmtId="188" fontId="109" fillId="0" borderId="0" xfId="0" applyFont="1"/>
    <xf numFmtId="43" fontId="106" fillId="0" borderId="0" xfId="0" applyNumberFormat="1" applyFont="1"/>
    <xf numFmtId="175" fontId="100" fillId="0" borderId="0" xfId="1" applyNumberFormat="1" applyFont="1"/>
    <xf numFmtId="188" fontId="116" fillId="0" borderId="0" xfId="0" applyFont="1"/>
    <xf numFmtId="9" fontId="106" fillId="0" borderId="0" xfId="77" applyFont="1"/>
    <xf numFmtId="188" fontId="100" fillId="0" borderId="0" xfId="1" applyNumberFormat="1" applyFont="1"/>
    <xf numFmtId="43" fontId="106" fillId="0" borderId="0" xfId="1" applyFont="1"/>
    <xf numFmtId="170" fontId="141" fillId="4" borderId="29" xfId="0" applyNumberFormat="1" applyFont="1" applyFill="1" applyBorder="1"/>
    <xf numFmtId="188" fontId="105" fillId="0" borderId="0" xfId="459" applyFont="1" applyAlignment="1">
      <alignment horizontal="center"/>
    </xf>
    <xf numFmtId="168" fontId="98" fillId="0" borderId="0" xfId="77" applyNumberFormat="1" applyFont="1"/>
    <xf numFmtId="188" fontId="141" fillId="0" borderId="0" xfId="0" applyFont="1"/>
    <xf numFmtId="165" fontId="46" fillId="0" borderId="0" xfId="1" applyNumberFormat="1" applyFont="1"/>
    <xf numFmtId="188" fontId="99" fillId="0" borderId="0" xfId="0" applyFont="1"/>
    <xf numFmtId="170" fontId="99" fillId="2" borderId="0" xfId="1" applyNumberFormat="1" applyFont="1" applyFill="1"/>
    <xf numFmtId="182" fontId="46" fillId="0" borderId="0" xfId="1" applyNumberFormat="1" applyFont="1" applyAlignment="1">
      <alignment horizontal="center"/>
    </xf>
    <xf numFmtId="172" fontId="103" fillId="0" borderId="0" xfId="1" applyNumberFormat="1" applyFont="1"/>
    <xf numFmtId="177" fontId="29" fillId="0" borderId="0" xfId="460" applyNumberFormat="1" applyFont="1" applyAlignment="1">
      <alignment horizontal="right"/>
    </xf>
    <xf numFmtId="170" fontId="99" fillId="0" borderId="0" xfId="460" applyNumberFormat="1" applyFont="1" applyAlignment="1">
      <alignment horizontal="right"/>
    </xf>
    <xf numFmtId="170" fontId="99" fillId="8" borderId="0" xfId="460" applyNumberFormat="1" applyFont="1" applyFill="1" applyAlignment="1">
      <alignment horizontal="right"/>
    </xf>
    <xf numFmtId="170" fontId="100" fillId="8" borderId="0" xfId="0" applyNumberFormat="1" applyFont="1" applyFill="1" applyAlignment="1">
      <alignment horizontal="right"/>
    </xf>
    <xf numFmtId="169" fontId="108" fillId="0" borderId="0" xfId="1" applyNumberFormat="1" applyFont="1"/>
    <xf numFmtId="169" fontId="133" fillId="0" borderId="0" xfId="1" applyNumberFormat="1" applyFont="1"/>
    <xf numFmtId="49" fontId="133" fillId="0" borderId="0" xfId="1" applyNumberFormat="1" applyFont="1" applyAlignment="1">
      <alignment horizontal="right"/>
    </xf>
    <xf numFmtId="10" fontId="133" fillId="0" borderId="0" xfId="0" applyNumberFormat="1" applyFont="1"/>
    <xf numFmtId="188" fontId="142" fillId="8" borderId="0" xfId="0" applyFont="1" applyFill="1"/>
    <xf numFmtId="188" fontId="80" fillId="0" borderId="0" xfId="0" applyFont="1"/>
    <xf numFmtId="188" fontId="143" fillId="0" borderId="0" xfId="0" applyFont="1"/>
    <xf numFmtId="188" fontId="102" fillId="2" borderId="0" xfId="0" applyFont="1" applyFill="1"/>
    <xf numFmtId="168" fontId="120" fillId="0" borderId="0" xfId="77" applyNumberFormat="1" applyFont="1"/>
    <xf numFmtId="168" fontId="0" fillId="0" borderId="0" xfId="77" applyNumberFormat="1" applyFont="1"/>
    <xf numFmtId="188" fontId="44" fillId="9" borderId="0" xfId="0" applyFont="1" applyFill="1" applyAlignment="1">
      <alignment horizontal="center"/>
    </xf>
    <xf numFmtId="166" fontId="29" fillId="0" borderId="0" xfId="89" applyNumberFormat="1" applyFont="1"/>
    <xf numFmtId="188" fontId="29" fillId="0" borderId="0" xfId="77" applyNumberFormat="1" applyFont="1"/>
    <xf numFmtId="43" fontId="99" fillId="0" borderId="0" xfId="1" applyFont="1" applyAlignment="1">
      <alignment horizontal="center"/>
    </xf>
    <xf numFmtId="182" fontId="99" fillId="0" borderId="0" xfId="0" applyNumberFormat="1" applyFont="1"/>
    <xf numFmtId="182" fontId="100" fillId="0" borderId="0" xfId="0" applyNumberFormat="1" applyFont="1"/>
    <xf numFmtId="166" fontId="99" fillId="0" borderId="0" xfId="1" applyNumberFormat="1" applyFont="1" applyAlignment="1">
      <alignment horizontal="center"/>
    </xf>
    <xf numFmtId="188" fontId="81" fillId="0" borderId="0" xfId="0" applyFont="1" applyAlignment="1">
      <alignment vertical="center" wrapText="1"/>
    </xf>
    <xf numFmtId="188" fontId="43" fillId="0" borderId="0" xfId="0" applyFont="1" applyAlignment="1">
      <alignment wrapText="1"/>
    </xf>
    <xf numFmtId="188" fontId="86" fillId="0" borderId="0" xfId="0" applyFont="1" applyAlignment="1">
      <alignment vertical="center" wrapText="1"/>
    </xf>
    <xf numFmtId="170" fontId="100" fillId="0" borderId="0" xfId="0" applyNumberFormat="1" applyFont="1" applyAlignment="1">
      <alignment horizontal="center"/>
    </xf>
    <xf numFmtId="170" fontId="101" fillId="9" borderId="0" xfId="0" applyNumberFormat="1" applyFont="1" applyFill="1" applyAlignment="1">
      <alignment horizontal="center"/>
    </xf>
    <xf numFmtId="188" fontId="77" fillId="2" borderId="0" xfId="0" applyFont="1" applyFill="1" applyAlignment="1">
      <alignment horizontal="center"/>
    </xf>
    <xf numFmtId="168" fontId="29" fillId="0" borderId="0" xfId="77" applyNumberFormat="1" applyFont="1" applyAlignment="1">
      <alignment horizontal="center" vertical="center"/>
    </xf>
    <xf numFmtId="168" fontId="44" fillId="4" borderId="0" xfId="77" applyNumberFormat="1" applyFont="1" applyFill="1" applyAlignment="1">
      <alignment horizontal="center" vertical="center"/>
    </xf>
    <xf numFmtId="168" fontId="46" fillId="8" borderId="46" xfId="77" applyNumberFormat="1" applyFont="1" applyFill="1" applyBorder="1"/>
    <xf numFmtId="168" fontId="46" fillId="8" borderId="43" xfId="77" applyNumberFormat="1" applyFont="1" applyFill="1" applyBorder="1"/>
    <xf numFmtId="168" fontId="46" fillId="8" borderId="0" xfId="77" applyNumberFormat="1" applyFont="1" applyFill="1"/>
    <xf numFmtId="168" fontId="29" fillId="8" borderId="0" xfId="77" applyNumberFormat="1" applyFont="1" applyFill="1"/>
    <xf numFmtId="10" fontId="106" fillId="0" borderId="0" xfId="0" applyNumberFormat="1" applyFont="1" applyAlignment="1">
      <alignment horizontal="left" wrapText="1"/>
    </xf>
    <xf numFmtId="190" fontId="0" fillId="0" borderId="0" xfId="0" applyNumberFormat="1"/>
    <xf numFmtId="168" fontId="101" fillId="4" borderId="7" xfId="77" applyNumberFormat="1" applyFont="1" applyFill="1" applyBorder="1" applyAlignment="1">
      <alignment horizontal="right" vertical="center"/>
    </xf>
    <xf numFmtId="166" fontId="99" fillId="0" borderId="0" xfId="1" applyNumberFormat="1" applyFont="1" applyAlignment="1">
      <alignment horizontal="center" vertical="center"/>
    </xf>
    <xf numFmtId="188" fontId="44" fillId="0" borderId="0" xfId="69" applyFont="1" applyAlignment="1">
      <alignment horizontal="center" vertical="center"/>
    </xf>
    <xf numFmtId="188" fontId="44" fillId="0" borderId="0" xfId="69" applyFont="1"/>
    <xf numFmtId="165" fontId="46" fillId="0" borderId="0" xfId="0" applyNumberFormat="1" applyFont="1" applyAlignment="1">
      <alignment vertical="center"/>
    </xf>
    <xf numFmtId="166" fontId="44" fillId="0" borderId="0" xfId="1" applyNumberFormat="1" applyFont="1" applyAlignment="1">
      <alignment horizontal="left" vertical="center"/>
    </xf>
    <xf numFmtId="188" fontId="44" fillId="4" borderId="0" xfId="0" applyFont="1" applyFill="1" applyAlignment="1">
      <alignment horizontal="right" vertical="center"/>
    </xf>
    <xf numFmtId="166" fontId="101" fillId="4" borderId="0" xfId="56" applyNumberFormat="1" applyFont="1" applyFill="1" applyAlignment="1">
      <alignment horizontal="left"/>
    </xf>
    <xf numFmtId="166" fontId="101" fillId="0" borderId="0" xfId="1" applyNumberFormat="1" applyFont="1" applyAlignment="1">
      <alignment horizontal="left"/>
    </xf>
    <xf numFmtId="2" fontId="46" fillId="0" borderId="0" xfId="1" applyNumberFormat="1" applyFont="1"/>
    <xf numFmtId="166" fontId="46" fillId="0" borderId="0" xfId="1" applyNumberFormat="1" applyFont="1" applyAlignment="1">
      <alignment horizontal="right"/>
    </xf>
    <xf numFmtId="166" fontId="44" fillId="0" borderId="0" xfId="1" applyNumberFormat="1" applyFont="1"/>
    <xf numFmtId="166" fontId="44" fillId="10" borderId="0" xfId="1" applyNumberFormat="1" applyFont="1" applyFill="1" applyAlignment="1">
      <alignment horizontal="left"/>
    </xf>
    <xf numFmtId="43" fontId="32" fillId="2" borderId="0" xfId="1" applyFont="1" applyFill="1" applyAlignment="1">
      <alignment horizontal="justify"/>
    </xf>
    <xf numFmtId="188" fontId="144" fillId="2" borderId="0" xfId="0" applyFont="1" applyFill="1" applyAlignment="1">
      <alignment horizontal="center"/>
    </xf>
    <xf numFmtId="185" fontId="29" fillId="2" borderId="0" xfId="0" applyNumberFormat="1" applyFont="1" applyFill="1" applyAlignment="1">
      <alignment horizontal="center" wrapText="1"/>
    </xf>
    <xf numFmtId="185" fontId="29" fillId="2" borderId="0" xfId="0" applyNumberFormat="1" applyFont="1" applyFill="1" applyAlignment="1">
      <alignment horizontal="center" vertical="center" wrapText="1"/>
    </xf>
    <xf numFmtId="185" fontId="29" fillId="2" borderId="0" xfId="31" applyNumberFormat="1" applyFont="1" applyFill="1" applyAlignment="1">
      <alignment horizontal="center" wrapText="1"/>
    </xf>
    <xf numFmtId="185" fontId="29" fillId="0" borderId="0" xfId="31" applyNumberFormat="1" applyFont="1"/>
    <xf numFmtId="179" fontId="44" fillId="4" borderId="0" xfId="1" applyNumberFormat="1" applyFont="1" applyFill="1" applyAlignment="1">
      <alignment horizontal="center"/>
    </xf>
    <xf numFmtId="165" fontId="38" fillId="0" borderId="0" xfId="1" applyNumberFormat="1" applyFont="1"/>
    <xf numFmtId="166" fontId="100" fillId="0" borderId="0" xfId="1" applyNumberFormat="1" applyFont="1" applyAlignment="1">
      <alignment horizontal="center" vertical="center"/>
    </xf>
    <xf numFmtId="166" fontId="29" fillId="2" borderId="0" xfId="1" applyNumberFormat="1" applyFont="1" applyFill="1" applyAlignment="1">
      <alignment horizontal="right" vertical="top"/>
    </xf>
    <xf numFmtId="166" fontId="38" fillId="0" borderId="0" xfId="1" applyNumberFormat="1" applyFont="1" applyAlignment="1">
      <alignment horizontal="center"/>
    </xf>
    <xf numFmtId="165" fontId="46" fillId="0" borderId="0" xfId="1" applyNumberFormat="1" applyFont="1" applyAlignment="1">
      <alignment vertical="center"/>
    </xf>
    <xf numFmtId="43" fontId="46" fillId="0" borderId="0" xfId="0" applyNumberFormat="1" applyFont="1" applyAlignment="1">
      <alignment horizontal="center"/>
    </xf>
    <xf numFmtId="165" fontId="29" fillId="0" borderId="0" xfId="1" applyNumberFormat="1" applyFont="1" applyAlignment="1">
      <alignment vertical="center"/>
    </xf>
    <xf numFmtId="166" fontId="29" fillId="0" borderId="0" xfId="91" applyNumberFormat="1" applyFont="1"/>
    <xf numFmtId="188" fontId="38" fillId="0" borderId="0" xfId="409" applyFont="1"/>
    <xf numFmtId="4" fontId="44" fillId="4" borderId="0" xfId="0" applyNumberFormat="1" applyFont="1" applyFill="1"/>
    <xf numFmtId="4" fontId="46" fillId="0" borderId="0" xfId="0" applyNumberFormat="1" applyFont="1"/>
    <xf numFmtId="4" fontId="46" fillId="2" borderId="0" xfId="0" applyNumberFormat="1" applyFont="1" applyFill="1"/>
    <xf numFmtId="4" fontId="29" fillId="2" borderId="0" xfId="0" applyNumberFormat="1" applyFont="1" applyFill="1"/>
    <xf numFmtId="4" fontId="29" fillId="2" borderId="0" xfId="0" applyNumberFormat="1" applyFont="1" applyFill="1" applyAlignment="1">
      <alignment horizontal="center"/>
    </xf>
    <xf numFmtId="4" fontId="44" fillId="4" borderId="15" xfId="0" applyNumberFormat="1" applyFont="1" applyFill="1" applyBorder="1" applyAlignment="1">
      <alignment horizontal="center" vertical="center" wrapText="1"/>
    </xf>
    <xf numFmtId="4" fontId="44" fillId="4" borderId="13" xfId="0" applyNumberFormat="1" applyFont="1" applyFill="1" applyBorder="1" applyAlignment="1">
      <alignment horizontal="center" vertical="center"/>
    </xf>
    <xf numFmtId="4" fontId="44" fillId="4" borderId="13" xfId="0" applyNumberFormat="1" applyFont="1" applyFill="1" applyBorder="1" applyAlignment="1">
      <alignment horizontal="center"/>
    </xf>
    <xf numFmtId="4" fontId="46" fillId="0" borderId="0" xfId="0" applyNumberFormat="1" applyFont="1" applyAlignment="1">
      <alignment horizontal="left" vertical="center"/>
    </xf>
    <xf numFmtId="4" fontId="29" fillId="0" borderId="0" xfId="0" applyNumberFormat="1" applyFont="1" applyAlignment="1">
      <alignment horizontal="left" vertical="center"/>
    </xf>
    <xf numFmtId="4" fontId="29" fillId="0" borderId="0" xfId="1" applyNumberFormat="1" applyFont="1"/>
    <xf numFmtId="4" fontId="38" fillId="0" borderId="0" xfId="1" applyNumberFormat="1" applyFont="1"/>
    <xf numFmtId="4" fontId="100" fillId="0" borderId="0" xfId="0" applyNumberFormat="1" applyFont="1" applyAlignment="1">
      <alignment vertical="center"/>
    </xf>
    <xf numFmtId="4" fontId="99" fillId="0" borderId="0" xfId="0" applyNumberFormat="1" applyFont="1" applyAlignment="1">
      <alignment vertical="center"/>
    </xf>
    <xf numFmtId="4" fontId="29" fillId="0" borderId="0" xfId="1" applyNumberFormat="1" applyFont="1" applyAlignment="1">
      <alignment vertical="center"/>
    </xf>
    <xf numFmtId="4" fontId="100" fillId="8" borderId="0" xfId="0" applyNumberFormat="1" applyFont="1" applyFill="1" applyAlignment="1">
      <alignment vertical="center"/>
    </xf>
    <xf numFmtId="4" fontId="47" fillId="0" borderId="0" xfId="0" applyNumberFormat="1" applyFont="1" applyAlignment="1">
      <alignment vertical="center"/>
    </xf>
    <xf numFmtId="4" fontId="38" fillId="0" borderId="0" xfId="670" applyNumberFormat="1" applyFont="1"/>
    <xf numFmtId="4" fontId="101" fillId="4" borderId="0" xfId="0" applyNumberFormat="1" applyFont="1" applyFill="1" applyAlignment="1">
      <alignment horizontal="center" vertical="center"/>
    </xf>
    <xf numFmtId="4" fontId="101" fillId="0" borderId="0" xfId="0" applyNumberFormat="1" applyFont="1"/>
    <xf numFmtId="4" fontId="100" fillId="0" borderId="0" xfId="0" applyNumberFormat="1" applyFont="1"/>
    <xf numFmtId="4" fontId="46" fillId="0" borderId="0" xfId="93" applyNumberFormat="1" applyFont="1"/>
    <xf numFmtId="4" fontId="29" fillId="0" borderId="0" xfId="93" applyNumberFormat="1" applyFont="1"/>
    <xf numFmtId="4" fontId="99" fillId="0" borderId="0" xfId="1" applyNumberFormat="1" applyFont="1"/>
    <xf numFmtId="4" fontId="47" fillId="0" borderId="0" xfId="0" applyNumberFormat="1" applyFont="1"/>
    <xf numFmtId="4" fontId="99" fillId="0" borderId="0" xfId="1" applyNumberFormat="1" applyFont="1" applyAlignment="1">
      <alignment horizontal="center"/>
    </xf>
    <xf numFmtId="3" fontId="44" fillId="4" borderId="0" xfId="0" applyNumberFormat="1" applyFont="1" applyFill="1"/>
    <xf numFmtId="188" fontId="36" fillId="8" borderId="0" xfId="0" applyFont="1" applyFill="1"/>
    <xf numFmtId="188" fontId="46" fillId="8" borderId="0" xfId="77" applyNumberFormat="1" applyFont="1" applyFill="1" applyAlignment="1">
      <alignment horizontal="center" vertical="center"/>
    </xf>
    <xf numFmtId="188" fontId="29" fillId="8" borderId="0" xfId="18" applyFont="1" applyFill="1" applyAlignment="1">
      <alignment horizontal="center" vertical="center"/>
    </xf>
    <xf numFmtId="188" fontId="32" fillId="4" borderId="12" xfId="0" applyFont="1" applyFill="1" applyBorder="1"/>
    <xf numFmtId="188" fontId="32" fillId="4" borderId="12" xfId="0" applyFont="1" applyFill="1" applyBorder="1" applyAlignment="1">
      <alignment horizontal="center"/>
    </xf>
    <xf numFmtId="188" fontId="40" fillId="8" borderId="0" xfId="0" applyFont="1" applyFill="1"/>
    <xf numFmtId="4" fontId="29" fillId="8" borderId="0" xfId="0" applyNumberFormat="1" applyFont="1" applyFill="1" applyAlignment="1">
      <alignment horizontal="center" vertical="center"/>
    </xf>
    <xf numFmtId="166" fontId="100" fillId="0" borderId="0" xfId="0" applyNumberFormat="1" applyFont="1" applyAlignment="1">
      <alignment vertical="center"/>
    </xf>
    <xf numFmtId="167" fontId="100" fillId="0" borderId="0" xfId="0" applyNumberFormat="1" applyFont="1" applyAlignment="1">
      <alignment vertical="center"/>
    </xf>
    <xf numFmtId="166" fontId="146" fillId="0" borderId="0" xfId="1" applyNumberFormat="1" applyFont="1"/>
    <xf numFmtId="166" fontId="147" fillId="0" borderId="0" xfId="1" applyNumberFormat="1" applyFont="1"/>
    <xf numFmtId="43" fontId="38" fillId="0" borderId="0" xfId="781" applyNumberFormat="1" applyFont="1"/>
    <xf numFmtId="188" fontId="38" fillId="0" borderId="0" xfId="783" applyFont="1"/>
    <xf numFmtId="166" fontId="29" fillId="0" borderId="0" xfId="412" applyNumberFormat="1" applyFont="1"/>
    <xf numFmtId="166" fontId="29" fillId="0" borderId="0" xfId="413" applyNumberFormat="1" applyFont="1"/>
    <xf numFmtId="188" fontId="38" fillId="0" borderId="0" xfId="784" applyFont="1"/>
    <xf numFmtId="188" fontId="38" fillId="0" borderId="0" xfId="785" applyFont="1"/>
    <xf numFmtId="43" fontId="100" fillId="0" borderId="0" xfId="414" applyNumberFormat="1" applyFont="1"/>
    <xf numFmtId="188" fontId="38" fillId="0" borderId="0" xfId="786" applyFont="1"/>
    <xf numFmtId="43" fontId="38" fillId="0" borderId="0" xfId="787" applyNumberFormat="1" applyFont="1"/>
    <xf numFmtId="188" fontId="38" fillId="0" borderId="0" xfId="788" applyFont="1"/>
    <xf numFmtId="188" fontId="38" fillId="0" borderId="0" xfId="789" applyFont="1"/>
    <xf numFmtId="2" fontId="46" fillId="0" borderId="0" xfId="1" applyNumberFormat="1" applyFont="1" applyAlignment="1">
      <alignment vertical="center"/>
    </xf>
    <xf numFmtId="43" fontId="38" fillId="0" borderId="0" xfId="790" applyNumberFormat="1" applyFont="1"/>
    <xf numFmtId="166" fontId="29" fillId="0" borderId="0" xfId="197" applyNumberFormat="1" applyFont="1"/>
    <xf numFmtId="166" fontId="29" fillId="0" borderId="0" xfId="422" applyNumberFormat="1" applyFont="1"/>
    <xf numFmtId="166" fontId="29" fillId="0" borderId="0" xfId="87" applyNumberFormat="1" applyFont="1"/>
    <xf numFmtId="43" fontId="38" fillId="0" borderId="0" xfId="791" applyNumberFormat="1" applyFont="1"/>
    <xf numFmtId="173" fontId="99" fillId="0" borderId="0" xfId="1" applyNumberFormat="1" applyFont="1" applyAlignment="1">
      <alignment horizontal="center"/>
    </xf>
    <xf numFmtId="166" fontId="101" fillId="0" borderId="0" xfId="1" applyNumberFormat="1" applyFont="1" applyAlignment="1">
      <alignment horizontal="center" vertical="center"/>
    </xf>
    <xf numFmtId="4" fontId="100" fillId="0" borderId="0" xfId="0" applyNumberFormat="1" applyFont="1" applyAlignment="1">
      <alignment horizontal="left"/>
    </xf>
    <xf numFmtId="4" fontId="100" fillId="0" borderId="0" xfId="0" applyNumberFormat="1" applyFont="1" applyAlignment="1">
      <alignment horizontal="center"/>
    </xf>
    <xf numFmtId="4" fontId="100" fillId="0" borderId="0" xfId="1" applyNumberFormat="1" applyFont="1" applyAlignment="1">
      <alignment vertical="center"/>
    </xf>
    <xf numFmtId="4" fontId="99" fillId="0" borderId="0" xfId="0" applyNumberFormat="1" applyFont="1"/>
    <xf numFmtId="165" fontId="100" fillId="0" borderId="0" xfId="1" applyNumberFormat="1" applyFont="1" applyAlignment="1">
      <alignment vertical="center"/>
    </xf>
    <xf numFmtId="173" fontId="46" fillId="0" borderId="0" xfId="1" applyNumberFormat="1" applyFont="1" applyAlignment="1">
      <alignment vertical="center"/>
    </xf>
    <xf numFmtId="173" fontId="46" fillId="0" borderId="0" xfId="1" applyNumberFormat="1" applyFont="1" applyAlignment="1">
      <alignment horizontal="right" vertical="center"/>
    </xf>
    <xf numFmtId="173" fontId="47" fillId="0" borderId="0" xfId="1" applyNumberFormat="1" applyFont="1" applyAlignment="1">
      <alignment vertical="center"/>
    </xf>
    <xf numFmtId="173" fontId="29" fillId="0" borderId="0" xfId="1" applyNumberFormat="1" applyFont="1" applyAlignment="1">
      <alignment vertical="center"/>
    </xf>
    <xf numFmtId="173" fontId="46" fillId="0" borderId="0" xfId="1" applyNumberFormat="1" applyFont="1"/>
    <xf numFmtId="173" fontId="101" fillId="4" borderId="0" xfId="1" applyNumberFormat="1" applyFont="1" applyFill="1" applyAlignment="1">
      <alignment vertical="center"/>
    </xf>
    <xf numFmtId="173" fontId="52" fillId="8" borderId="0" xfId="0" applyNumberFormat="1" applyFont="1" applyFill="1" applyAlignment="1">
      <alignment horizontal="center" vertical="center"/>
    </xf>
    <xf numFmtId="43" fontId="44" fillId="4" borderId="0" xfId="70" applyNumberFormat="1" applyFont="1" applyFill="1" applyAlignment="1">
      <alignment horizontal="left"/>
    </xf>
    <xf numFmtId="166" fontId="44" fillId="4" borderId="0" xfId="70" applyNumberFormat="1" applyFont="1" applyFill="1"/>
    <xf numFmtId="43" fontId="133" fillId="0" borderId="0" xfId="1" applyFont="1"/>
    <xf numFmtId="169" fontId="0" fillId="0" borderId="0" xfId="0" applyNumberFormat="1"/>
    <xf numFmtId="170" fontId="44" fillId="0" borderId="0" xfId="0" applyNumberFormat="1" applyFont="1"/>
    <xf numFmtId="188" fontId="100" fillId="0" borderId="0" xfId="77" applyNumberFormat="1" applyFont="1"/>
    <xf numFmtId="188" fontId="100" fillId="0" borderId="0" xfId="77" applyNumberFormat="1" applyFont="1" applyAlignment="1">
      <alignment horizontal="center"/>
    </xf>
    <xf numFmtId="170" fontId="44" fillId="0" borderId="0" xfId="1" applyNumberFormat="1" applyFont="1"/>
    <xf numFmtId="188" fontId="44" fillId="4" borderId="29" xfId="0" applyFont="1" applyFill="1" applyBorder="1" applyAlignment="1">
      <alignment vertical="center"/>
    </xf>
    <xf numFmtId="169" fontId="100" fillId="0" borderId="0" xfId="793" applyNumberFormat="1" applyFont="1"/>
    <xf numFmtId="173" fontId="47" fillId="0" borderId="0" xfId="792" applyNumberFormat="1" applyFont="1"/>
    <xf numFmtId="173" fontId="113" fillId="0" borderId="0" xfId="0" applyNumberFormat="1" applyFont="1"/>
    <xf numFmtId="188" fontId="100" fillId="2" borderId="0" xfId="41" applyFont="1" applyFill="1" applyAlignment="1">
      <alignment vertical="center" wrapText="1"/>
    </xf>
    <xf numFmtId="3" fontId="47" fillId="0" borderId="0" xfId="792" applyNumberFormat="1" applyFont="1"/>
    <xf numFmtId="188" fontId="29" fillId="0" borderId="0" xfId="0" applyFont="1" applyAlignment="1">
      <alignment horizontal="justify" vertical="center" wrapText="1"/>
    </xf>
    <xf numFmtId="188" fontId="29" fillId="0" borderId="0" xfId="0" applyFont="1" applyAlignment="1">
      <alignment horizontal="justify" wrapText="1"/>
    </xf>
    <xf numFmtId="166" fontId="33" fillId="0" borderId="0" xfId="1" applyNumberFormat="1" applyFont="1" applyAlignment="1">
      <alignment horizontal="center"/>
    </xf>
    <xf numFmtId="189" fontId="33" fillId="0" borderId="0" xfId="1" applyNumberFormat="1" applyFont="1" applyAlignment="1">
      <alignment horizontal="center"/>
    </xf>
    <xf numFmtId="43" fontId="30" fillId="0" borderId="0" xfId="1" applyFont="1"/>
    <xf numFmtId="2" fontId="116" fillId="0" borderId="0" xfId="1" applyNumberFormat="1" applyFont="1"/>
    <xf numFmtId="43" fontId="116" fillId="0" borderId="0" xfId="1" applyFont="1"/>
    <xf numFmtId="167" fontId="101" fillId="0" borderId="0" xfId="1" applyNumberFormat="1" applyFont="1"/>
    <xf numFmtId="3" fontId="101" fillId="0" borderId="0" xfId="0" applyNumberFormat="1" applyFont="1"/>
    <xf numFmtId="188" fontId="101" fillId="0" borderId="0" xfId="0" applyFont="1" applyAlignment="1">
      <alignment vertical="center"/>
    </xf>
    <xf numFmtId="3" fontId="25" fillId="0" borderId="0" xfId="799" applyNumberFormat="1" applyFont="1" applyAlignment="1">
      <alignment horizontal="left"/>
    </xf>
    <xf numFmtId="188" fontId="25" fillId="0" borderId="0" xfId="799" applyFont="1" applyAlignment="1">
      <alignment horizontal="left"/>
    </xf>
    <xf numFmtId="169" fontId="29" fillId="0" borderId="0" xfId="0" applyNumberFormat="1" applyFont="1" applyAlignment="1">
      <alignment vertical="center"/>
    </xf>
    <xf numFmtId="169" fontId="25" fillId="0" borderId="0" xfId="799" applyNumberFormat="1" applyFont="1"/>
    <xf numFmtId="0" fontId="44" fillId="4" borderId="0" xfId="0" applyNumberFormat="1" applyFont="1" applyFill="1"/>
    <xf numFmtId="0" fontId="44" fillId="4" borderId="0" xfId="69" applyNumberFormat="1" applyFont="1" applyFill="1" applyAlignment="1">
      <alignment horizontal="center" vertical="center"/>
    </xf>
    <xf numFmtId="0" fontId="44" fillId="4" borderId="0" xfId="0" applyNumberFormat="1" applyFont="1" applyFill="1" applyAlignment="1">
      <alignment horizontal="right"/>
    </xf>
    <xf numFmtId="0" fontId="29" fillId="8" borderId="0" xfId="0" applyNumberFormat="1" applyFont="1" applyFill="1" applyAlignment="1">
      <alignment horizontal="center" vertical="center"/>
    </xf>
    <xf numFmtId="0" fontId="52" fillId="8" borderId="0" xfId="0" applyNumberFormat="1" applyFont="1" applyFill="1" applyAlignment="1">
      <alignment horizontal="center" vertical="center"/>
    </xf>
    <xf numFmtId="0" fontId="29" fillId="0" borderId="0" xfId="0" applyNumberFormat="1" applyFont="1" applyAlignment="1">
      <alignment horizontal="center" vertical="center"/>
    </xf>
    <xf numFmtId="0" fontId="64" fillId="2" borderId="0" xfId="0" applyNumberFormat="1" applyFont="1" applyFill="1" applyAlignment="1">
      <alignment horizontal="center" vertical="center"/>
    </xf>
    <xf numFmtId="0" fontId="44" fillId="4" borderId="14" xfId="0" applyNumberFormat="1" applyFont="1" applyFill="1" applyBorder="1" applyAlignment="1">
      <alignment horizontal="right"/>
    </xf>
    <xf numFmtId="0" fontId="44" fillId="4" borderId="13" xfId="0" applyNumberFormat="1" applyFont="1" applyFill="1" applyBorder="1" applyAlignment="1">
      <alignment vertical="center"/>
    </xf>
    <xf numFmtId="0" fontId="44" fillId="4" borderId="0" xfId="0" applyNumberFormat="1" applyFont="1" applyFill="1" applyAlignment="1">
      <alignment horizontal="right" vertical="center"/>
    </xf>
    <xf numFmtId="0" fontId="44" fillId="4" borderId="0" xfId="0" applyNumberFormat="1" applyFont="1" applyFill="1" applyAlignment="1">
      <alignment horizontal="center" vertical="center"/>
    </xf>
    <xf numFmtId="0" fontId="42" fillId="2" borderId="0" xfId="0" applyNumberFormat="1" applyFont="1" applyFill="1" applyAlignment="1">
      <alignment horizontal="center" vertical="center"/>
    </xf>
    <xf numFmtId="0" fontId="44" fillId="4" borderId="0" xfId="69" applyNumberFormat="1" applyFont="1" applyFill="1"/>
    <xf numFmtId="0" fontId="44" fillId="4" borderId="12" xfId="0" applyNumberFormat="1" applyFont="1" applyFill="1" applyBorder="1" applyAlignment="1">
      <alignment horizontal="right" vertical="center"/>
    </xf>
    <xf numFmtId="0" fontId="51" fillId="4" borderId="0" xfId="0" applyNumberFormat="1" applyFont="1" applyFill="1"/>
    <xf numFmtId="0" fontId="44" fillId="4" borderId="0" xfId="69" applyNumberFormat="1" applyFont="1" applyFill="1" applyAlignment="1">
      <alignment horizontal="right"/>
    </xf>
    <xf numFmtId="166" fontId="46" fillId="0" borderId="0" xfId="1" applyNumberFormat="1" applyFont="1" applyAlignment="1">
      <alignment horizontal="right" vertical="center"/>
    </xf>
    <xf numFmtId="166" fontId="29" fillId="0" borderId="0" xfId="1" applyNumberFormat="1" applyFont="1" applyAlignment="1">
      <alignment horizontal="right"/>
    </xf>
    <xf numFmtId="166" fontId="44" fillId="4" borderId="12" xfId="1" applyNumberFormat="1" applyFont="1" applyFill="1" applyBorder="1" applyAlignment="1">
      <alignment horizontal="right" vertical="center"/>
    </xf>
    <xf numFmtId="43" fontId="29" fillId="0" borderId="0" xfId="1" applyFont="1" applyAlignment="1">
      <alignment horizontal="right"/>
    </xf>
    <xf numFmtId="43" fontId="29" fillId="0" borderId="0" xfId="0" applyNumberFormat="1" applyFont="1" applyAlignment="1">
      <alignment horizontal="right"/>
    </xf>
    <xf numFmtId="0" fontId="44" fillId="4" borderId="0" xfId="0" applyNumberFormat="1" applyFont="1" applyFill="1" applyAlignment="1">
      <alignment vertical="center"/>
    </xf>
    <xf numFmtId="0" fontId="101" fillId="4" borderId="0" xfId="0" applyNumberFormat="1" applyFont="1" applyFill="1" applyAlignment="1">
      <alignment horizontal="right"/>
    </xf>
    <xf numFmtId="0" fontId="101" fillId="4" borderId="0" xfId="0" applyNumberFormat="1" applyFont="1" applyFill="1"/>
    <xf numFmtId="0" fontId="44" fillId="4" borderId="3" xfId="0" applyNumberFormat="1" applyFont="1" applyFill="1" applyBorder="1" applyAlignment="1">
      <alignment horizontal="right"/>
    </xf>
    <xf numFmtId="0" fontId="101" fillId="4" borderId="3" xfId="0" applyNumberFormat="1" applyFont="1" applyFill="1" applyBorder="1" applyAlignment="1">
      <alignment horizontal="right"/>
    </xf>
    <xf numFmtId="0" fontId="44" fillId="4" borderId="0" xfId="0" applyNumberFormat="1" applyFont="1" applyFill="1" applyAlignment="1">
      <alignment horizontal="center"/>
    </xf>
    <xf numFmtId="0" fontId="30" fillId="4" borderId="0" xfId="0" applyNumberFormat="1" applyFont="1" applyFill="1"/>
    <xf numFmtId="0" fontId="49" fillId="4" borderId="0" xfId="0" applyNumberFormat="1" applyFont="1" applyFill="1"/>
    <xf numFmtId="0" fontId="44" fillId="4" borderId="0" xfId="0" applyNumberFormat="1" applyFont="1" applyFill="1" applyAlignment="1">
      <alignment horizontal="right" vertical="top"/>
    </xf>
    <xf numFmtId="0" fontId="44" fillId="4" borderId="0" xfId="29" applyNumberFormat="1" applyFont="1" applyFill="1" applyAlignment="1">
      <alignment horizontal="right"/>
    </xf>
    <xf numFmtId="0" fontId="63" fillId="4" borderId="1" xfId="0" applyNumberFormat="1" applyFont="1" applyFill="1" applyBorder="1" applyAlignment="1">
      <alignment horizontal="center" vertical="center" wrapText="1"/>
    </xf>
    <xf numFmtId="0" fontId="44" fillId="4" borderId="1" xfId="0" applyNumberFormat="1" applyFont="1" applyFill="1" applyBorder="1" applyAlignment="1">
      <alignment horizontal="center" vertical="center" wrapText="1"/>
    </xf>
    <xf numFmtId="0" fontId="44" fillId="4" borderId="1" xfId="0" applyNumberFormat="1" applyFont="1" applyFill="1" applyBorder="1" applyAlignment="1">
      <alignment vertical="center" wrapText="1"/>
    </xf>
    <xf numFmtId="0" fontId="44" fillId="4" borderId="1" xfId="0" applyNumberFormat="1" applyFont="1" applyFill="1" applyBorder="1" applyAlignment="1">
      <alignment horizontal="right" vertical="center" wrapText="1"/>
    </xf>
    <xf numFmtId="0" fontId="63" fillId="4" borderId="1" xfId="0" applyNumberFormat="1" applyFont="1" applyFill="1" applyBorder="1" applyAlignment="1">
      <alignment horizontal="center" wrapText="1"/>
    </xf>
    <xf numFmtId="0" fontId="44" fillId="4" borderId="1" xfId="0" applyNumberFormat="1" applyFont="1" applyFill="1" applyBorder="1" applyAlignment="1">
      <alignment horizontal="center" wrapText="1"/>
    </xf>
    <xf numFmtId="0" fontId="42" fillId="2" borderId="0" xfId="0" applyNumberFormat="1" applyFont="1" applyFill="1" applyAlignment="1">
      <alignment horizontal="center" vertical="center" wrapText="1"/>
    </xf>
    <xf numFmtId="0" fontId="44" fillId="4" borderId="0" xfId="29" applyNumberFormat="1" applyFont="1" applyFill="1" applyAlignment="1">
      <alignment horizontal="center"/>
    </xf>
    <xf numFmtId="0" fontId="44" fillId="4" borderId="0" xfId="31" applyNumberFormat="1" applyFont="1" applyFill="1" applyAlignment="1">
      <alignment horizontal="center"/>
    </xf>
    <xf numFmtId="0" fontId="32" fillId="2" borderId="0" xfId="0" applyNumberFormat="1" applyFont="1" applyFill="1"/>
    <xf numFmtId="0" fontId="32" fillId="2" borderId="0" xfId="0" applyNumberFormat="1" applyFont="1" applyFill="1" applyAlignment="1">
      <alignment horizontal="left"/>
    </xf>
    <xf numFmtId="0" fontId="32" fillId="2" borderId="0" xfId="0" applyNumberFormat="1" applyFont="1" applyFill="1" applyAlignment="1">
      <alignment horizontal="left" vertical="top"/>
    </xf>
    <xf numFmtId="0" fontId="32" fillId="2" borderId="0" xfId="0" applyNumberFormat="1" applyFont="1" applyFill="1" applyAlignment="1">
      <alignment horizontal="left" vertical="center"/>
    </xf>
    <xf numFmtId="0" fontId="32" fillId="2" borderId="0" xfId="0" applyNumberFormat="1" applyFont="1" applyFill="1" applyAlignment="1">
      <alignment horizontal="justify"/>
    </xf>
    <xf numFmtId="188" fontId="106" fillId="8" borderId="0" xfId="0" applyFont="1" applyFill="1" applyAlignment="1">
      <alignment vertical="top"/>
    </xf>
    <xf numFmtId="0" fontId="42" fillId="2" borderId="0" xfId="0" applyNumberFormat="1" applyFont="1" applyFill="1" applyAlignment="1">
      <alignment horizontal="center"/>
    </xf>
    <xf numFmtId="43" fontId="46" fillId="0" borderId="0" xfId="1" applyFont="1" applyAlignment="1">
      <alignment horizontal="right"/>
    </xf>
    <xf numFmtId="43" fontId="102" fillId="0" borderId="0" xfId="1" applyFont="1" applyAlignment="1">
      <alignment horizontal="right"/>
    </xf>
    <xf numFmtId="43" fontId="103" fillId="0" borderId="0" xfId="1" applyFont="1" applyAlignment="1">
      <alignment horizontal="right"/>
    </xf>
    <xf numFmtId="0" fontId="133" fillId="0" borderId="0" xfId="800" applyFont="1"/>
    <xf numFmtId="188" fontId="148" fillId="8" borderId="0" xfId="0" applyFont="1" applyFill="1"/>
    <xf numFmtId="188" fontId="120" fillId="8" borderId="0" xfId="0" applyFont="1" applyFill="1"/>
    <xf numFmtId="169" fontId="120" fillId="8" borderId="0" xfId="18" applyNumberFormat="1" applyFont="1" applyFill="1"/>
    <xf numFmtId="169" fontId="24" fillId="8" borderId="0" xfId="18" applyNumberFormat="1" applyFill="1"/>
    <xf numFmtId="182" fontId="100" fillId="8" borderId="0" xfId="1" applyNumberFormat="1" applyFont="1" applyFill="1" applyAlignment="1">
      <alignment horizontal="center"/>
    </xf>
    <xf numFmtId="43" fontId="100" fillId="0" borderId="0" xfId="1" applyFont="1"/>
    <xf numFmtId="188" fontId="100" fillId="0" borderId="0" xfId="29" applyFont="1"/>
    <xf numFmtId="188" fontId="32" fillId="8" borderId="0" xfId="29" applyFont="1" applyFill="1"/>
    <xf numFmtId="0" fontId="44" fillId="4" borderId="18" xfId="0" applyNumberFormat="1" applyFont="1" applyFill="1" applyBorder="1" applyAlignment="1">
      <alignment horizontal="right"/>
    </xf>
    <xf numFmtId="43" fontId="102" fillId="0" borderId="0" xfId="1" applyFont="1"/>
    <xf numFmtId="188" fontId="140" fillId="8" borderId="0" xfId="0" applyFont="1" applyFill="1"/>
    <xf numFmtId="170" fontId="133" fillId="8" borderId="0" xfId="805" applyNumberFormat="1" applyFont="1" applyFill="1" applyAlignment="1">
      <alignment horizontal="right"/>
    </xf>
    <xf numFmtId="188" fontId="99" fillId="2" borderId="0" xfId="0" applyFont="1" applyFill="1" applyAlignment="1">
      <alignment horizontal="left"/>
    </xf>
    <xf numFmtId="0" fontId="100" fillId="0" borderId="0" xfId="0" applyNumberFormat="1" applyFont="1" applyAlignment="1">
      <alignment horizontal="center"/>
    </xf>
    <xf numFmtId="170" fontId="44" fillId="4" borderId="0" xfId="1" applyNumberFormat="1" applyFont="1" applyFill="1" applyAlignment="1">
      <alignment horizontal="center"/>
    </xf>
    <xf numFmtId="170" fontId="44" fillId="0" borderId="0" xfId="1" applyNumberFormat="1" applyFont="1" applyAlignment="1">
      <alignment horizontal="center"/>
    </xf>
    <xf numFmtId="188" fontId="0" fillId="0" borderId="0" xfId="0" applyAlignment="1">
      <alignment horizontal="left"/>
    </xf>
    <xf numFmtId="188" fontId="120" fillId="0" borderId="0" xfId="0" applyFont="1" applyAlignment="1">
      <alignment horizontal="left"/>
    </xf>
    <xf numFmtId="43" fontId="120" fillId="0" borderId="0" xfId="0" applyNumberFormat="1" applyFont="1"/>
    <xf numFmtId="9" fontId="0" fillId="0" borderId="0" xfId="77" applyFont="1"/>
    <xf numFmtId="43" fontId="29" fillId="2" borderId="0" xfId="1" applyFont="1" applyFill="1" applyAlignment="1">
      <alignment horizontal="center" vertical="center"/>
    </xf>
    <xf numFmtId="167" fontId="0" fillId="0" borderId="0" xfId="1" applyNumberFormat="1" applyFont="1"/>
    <xf numFmtId="167" fontId="0" fillId="4" borderId="0" xfId="1" applyNumberFormat="1" applyFont="1" applyFill="1"/>
    <xf numFmtId="167" fontId="75" fillId="0" borderId="0" xfId="1" applyNumberFormat="1" applyFont="1" applyAlignment="1">
      <alignment horizontal="center" vertical="center" wrapText="1"/>
    </xf>
    <xf numFmtId="167" fontId="29" fillId="2" borderId="0" xfId="1" applyNumberFormat="1" applyFont="1" applyFill="1" applyAlignment="1">
      <alignment horizontal="center"/>
    </xf>
    <xf numFmtId="167" fontId="0" fillId="0" borderId="0" xfId="1" applyNumberFormat="1" applyFont="1" applyAlignment="1">
      <alignment vertical="center"/>
    </xf>
    <xf numFmtId="166" fontId="80" fillId="0" borderId="0" xfId="1" applyNumberFormat="1" applyFont="1" applyAlignment="1">
      <alignment horizontal="center" vertical="center" wrapText="1"/>
    </xf>
    <xf numFmtId="166" fontId="24" fillId="0" borderId="0" xfId="1" applyNumberFormat="1"/>
    <xf numFmtId="166" fontId="0" fillId="0" borderId="0" xfId="1" applyNumberFormat="1" applyFont="1" applyAlignment="1">
      <alignment vertical="center"/>
    </xf>
    <xf numFmtId="4" fontId="106" fillId="0" borderId="0" xfId="0" applyNumberFormat="1" applyFont="1"/>
    <xf numFmtId="4" fontId="33" fillId="0" borderId="0" xfId="1" applyNumberFormat="1" applyFont="1"/>
    <xf numFmtId="4" fontId="30" fillId="0" borderId="0" xfId="1" applyNumberFormat="1" applyFont="1" applyAlignment="1">
      <alignment horizontal="center"/>
    </xf>
    <xf numFmtId="4" fontId="30" fillId="0" borderId="0" xfId="1" applyNumberFormat="1" applyFont="1"/>
    <xf numFmtId="4" fontId="31" fillId="0" borderId="0" xfId="77" applyNumberFormat="1" applyFont="1"/>
    <xf numFmtId="4" fontId="116" fillId="0" borderId="0" xfId="1" applyNumberFormat="1" applyFont="1"/>
    <xf numFmtId="4" fontId="39" fillId="0" borderId="0" xfId="0" applyNumberFormat="1" applyFont="1"/>
    <xf numFmtId="4" fontId="32" fillId="0" borderId="0" xfId="1" applyNumberFormat="1" applyFont="1"/>
    <xf numFmtId="4" fontId="116" fillId="0" borderId="0" xfId="1" applyNumberFormat="1" applyFont="1" applyAlignment="1">
      <alignment horizontal="center"/>
    </xf>
    <xf numFmtId="173" fontId="98" fillId="2" borderId="0" xfId="0" applyNumberFormat="1" applyFont="1" applyFill="1" applyAlignment="1">
      <alignment horizontal="center" vertical="center"/>
    </xf>
    <xf numFmtId="188" fontId="101" fillId="2" borderId="0" xfId="0" applyFont="1" applyFill="1"/>
    <xf numFmtId="188" fontId="101" fillId="2" borderId="0" xfId="0" applyFont="1" applyFill="1" applyAlignment="1">
      <alignment vertical="center"/>
    </xf>
    <xf numFmtId="0" fontId="44" fillId="4" borderId="0" xfId="1" applyNumberFormat="1" applyFont="1" applyFill="1" applyAlignment="1">
      <alignment horizontal="center"/>
    </xf>
    <xf numFmtId="43" fontId="102" fillId="0" borderId="0" xfId="0" applyNumberFormat="1" applyFont="1"/>
    <xf numFmtId="173" fontId="103" fillId="0" borderId="0" xfId="0" applyNumberFormat="1" applyFont="1"/>
    <xf numFmtId="166" fontId="103" fillId="0" borderId="0" xfId="0" applyNumberFormat="1" applyFont="1" applyAlignment="1">
      <alignment vertical="center"/>
    </xf>
    <xf numFmtId="168" fontId="103" fillId="0" borderId="0" xfId="77" applyNumberFormat="1" applyFont="1" applyAlignment="1">
      <alignment vertical="center"/>
    </xf>
    <xf numFmtId="188" fontId="101" fillId="4" borderId="29" xfId="0" quotePrefix="1" applyFont="1" applyFill="1" applyBorder="1" applyAlignment="1">
      <alignment horizontal="center" vertical="center"/>
    </xf>
    <xf numFmtId="188" fontId="101" fillId="4" borderId="29" xfId="0" applyFont="1" applyFill="1" applyBorder="1" applyAlignment="1">
      <alignment horizontal="center" vertical="top"/>
    </xf>
    <xf numFmtId="188" fontId="101" fillId="4" borderId="29" xfId="0" applyFont="1" applyFill="1" applyBorder="1" applyAlignment="1">
      <alignment horizontal="right" vertical="center"/>
    </xf>
    <xf numFmtId="0" fontId="0" fillId="0" borderId="0" xfId="0" applyNumberFormat="1"/>
    <xf numFmtId="0" fontId="24" fillId="0" borderId="0" xfId="0" applyNumberFormat="1" applyFont="1"/>
    <xf numFmtId="0" fontId="29" fillId="2" borderId="0" xfId="18" applyNumberFormat="1" applyFont="1" applyFill="1" applyAlignment="1">
      <alignment horizontal="center" vertical="center"/>
    </xf>
    <xf numFmtId="0" fontId="29" fillId="0" borderId="0" xfId="18" applyNumberFormat="1" applyFont="1" applyAlignment="1">
      <alignment horizontal="center"/>
    </xf>
    <xf numFmtId="165" fontId="29" fillId="2" borderId="0" xfId="1" applyNumberFormat="1" applyFont="1" applyFill="1" applyAlignment="1">
      <alignment vertical="center"/>
    </xf>
    <xf numFmtId="2" fontId="29" fillId="2" borderId="0" xfId="1" applyNumberFormat="1" applyFont="1" applyFill="1" applyAlignment="1">
      <alignment vertical="center"/>
    </xf>
    <xf numFmtId="0" fontId="101" fillId="4" borderId="14" xfId="0" applyNumberFormat="1" applyFont="1" applyFill="1" applyBorder="1" applyAlignment="1">
      <alignment horizontal="right"/>
    </xf>
    <xf numFmtId="191" fontId="46" fillId="0" borderId="0" xfId="1" applyNumberFormat="1" applyFont="1"/>
    <xf numFmtId="4" fontId="152" fillId="0" borderId="0" xfId="0" applyNumberFormat="1" applyFont="1"/>
    <xf numFmtId="166" fontId="101" fillId="9" borderId="12" xfId="1" applyNumberFormat="1" applyFont="1" applyFill="1" applyBorder="1" applyAlignment="1">
      <alignment vertical="center"/>
    </xf>
    <xf numFmtId="168" fontId="101" fillId="9" borderId="12" xfId="77" applyNumberFormat="1" applyFont="1" applyFill="1" applyBorder="1" applyAlignment="1">
      <alignment vertical="center"/>
    </xf>
    <xf numFmtId="170" fontId="153" fillId="8" borderId="0" xfId="0" applyNumberFormat="1" applyFont="1" applyFill="1"/>
    <xf numFmtId="170" fontId="46" fillId="8" borderId="0" xfId="0" applyNumberFormat="1" applyFont="1" applyFill="1"/>
    <xf numFmtId="170" fontId="46" fillId="8" borderId="6" xfId="0" applyNumberFormat="1" applyFont="1" applyFill="1" applyBorder="1"/>
    <xf numFmtId="170" fontId="101" fillId="9" borderId="0" xfId="0" applyNumberFormat="1" applyFont="1" applyFill="1"/>
    <xf numFmtId="173" fontId="44" fillId="4" borderId="37" xfId="0" applyNumberFormat="1" applyFont="1" applyFill="1" applyBorder="1"/>
    <xf numFmtId="169" fontId="76" fillId="2" borderId="0" xfId="1" applyNumberFormat="1" applyFont="1" applyFill="1"/>
    <xf numFmtId="169" fontId="52" fillId="2" borderId="0" xfId="1" applyNumberFormat="1" applyFont="1" applyFill="1"/>
    <xf numFmtId="177" fontId="80" fillId="0" borderId="0" xfId="820" applyNumberFormat="1" applyFont="1" applyAlignment="1">
      <alignment horizontal="right"/>
    </xf>
    <xf numFmtId="177" fontId="154" fillId="0" borderId="0" xfId="820" applyNumberFormat="1" applyFont="1" applyAlignment="1">
      <alignment horizontal="right"/>
    </xf>
    <xf numFmtId="0" fontId="0" fillId="0" borderId="0" xfId="0" applyNumberFormat="1" applyAlignment="1">
      <alignment horizontal="left"/>
    </xf>
    <xf numFmtId="167" fontId="0" fillId="0" borderId="0" xfId="0" applyNumberFormat="1"/>
    <xf numFmtId="167" fontId="120" fillId="0" borderId="0" xfId="0" applyNumberFormat="1" applyFont="1"/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horizontal="left" vertical="center"/>
    </xf>
    <xf numFmtId="167" fontId="29" fillId="2" borderId="0" xfId="1" applyNumberFormat="1" applyFont="1" applyFill="1" applyAlignment="1">
      <alignment horizontal="center" vertical="center"/>
    </xf>
    <xf numFmtId="0" fontId="42" fillId="0" borderId="0" xfId="0" applyNumberFormat="1" applyFont="1" applyAlignment="1">
      <alignment horizontal="center" vertical="center"/>
    </xf>
    <xf numFmtId="173" fontId="29" fillId="2" borderId="0" xfId="0" applyNumberFormat="1" applyFont="1" applyFill="1" applyAlignment="1">
      <alignment horizontal="right" vertical="center"/>
    </xf>
    <xf numFmtId="188" fontId="44" fillId="4" borderId="0" xfId="0" applyFont="1" applyFill="1" applyAlignment="1">
      <alignment horizontal="center" wrapText="1"/>
    </xf>
    <xf numFmtId="188" fontId="44" fillId="4" borderId="0" xfId="0" applyFont="1" applyFill="1" applyAlignment="1">
      <alignment vertical="center" wrapText="1"/>
    </xf>
    <xf numFmtId="170" fontId="29" fillId="8" borderId="0" xfId="0" applyNumberFormat="1" applyFont="1" applyFill="1"/>
    <xf numFmtId="170" fontId="99" fillId="0" borderId="0" xfId="793" applyNumberFormat="1" applyFont="1"/>
    <xf numFmtId="170" fontId="100" fillId="0" borderId="0" xfId="793" applyNumberFormat="1" applyFont="1"/>
    <xf numFmtId="170" fontId="100" fillId="0" borderId="0" xfId="807" applyNumberFormat="1" applyFont="1"/>
    <xf numFmtId="170" fontId="133" fillId="0" borderId="0" xfId="0" applyNumberFormat="1" applyFont="1"/>
    <xf numFmtId="167" fontId="44" fillId="4" borderId="3" xfId="1" applyNumberFormat="1" applyFont="1" applyFill="1" applyBorder="1"/>
    <xf numFmtId="170" fontId="29" fillId="8" borderId="0" xfId="0" applyNumberFormat="1" applyFont="1" applyFill="1" applyAlignment="1">
      <alignment horizontal="right"/>
    </xf>
    <xf numFmtId="188" fontId="38" fillId="0" borderId="0" xfId="0" applyFont="1"/>
    <xf numFmtId="166" fontId="102" fillId="0" borderId="0" xfId="0" applyNumberFormat="1" applyFont="1" applyAlignment="1">
      <alignment horizontal="left"/>
    </xf>
    <xf numFmtId="188" fontId="134" fillId="0" borderId="0" xfId="0" applyFont="1"/>
    <xf numFmtId="166" fontId="100" fillId="0" borderId="0" xfId="1" applyNumberFormat="1" applyFont="1"/>
    <xf numFmtId="43" fontId="29" fillId="2" borderId="0" xfId="1" applyFont="1" applyFill="1" applyAlignment="1">
      <alignment vertical="center"/>
    </xf>
    <xf numFmtId="43" fontId="29" fillId="2" borderId="0" xfId="1" applyFont="1" applyFill="1" applyAlignment="1">
      <alignment horizontal="left"/>
    </xf>
    <xf numFmtId="43" fontId="38" fillId="0" borderId="0" xfId="1" applyFont="1"/>
    <xf numFmtId="166" fontId="101" fillId="4" borderId="12" xfId="0" applyNumberFormat="1" applyFont="1" applyFill="1" applyBorder="1" applyAlignment="1">
      <alignment vertical="center"/>
    </xf>
    <xf numFmtId="0" fontId="29" fillId="2" borderId="0" xfId="0" applyNumberFormat="1" applyFont="1" applyFill="1"/>
    <xf numFmtId="166" fontId="101" fillId="4" borderId="0" xfId="48" applyNumberFormat="1" applyFont="1" applyFill="1" applyAlignment="1">
      <alignment vertical="center"/>
    </xf>
    <xf numFmtId="166" fontId="101" fillId="4" borderId="0" xfId="65" applyNumberFormat="1" applyFont="1" applyFill="1" applyAlignment="1">
      <alignment vertical="center"/>
    </xf>
    <xf numFmtId="43" fontId="46" fillId="0" borderId="0" xfId="0" applyNumberFormat="1" applyFont="1" applyAlignment="1">
      <alignment vertical="center"/>
    </xf>
    <xf numFmtId="166" fontId="101" fillId="4" borderId="0" xfId="1" applyNumberFormat="1" applyFont="1" applyFill="1" applyAlignment="1">
      <alignment vertical="center"/>
    </xf>
    <xf numFmtId="166" fontId="101" fillId="4" borderId="12" xfId="64" applyNumberFormat="1" applyFont="1" applyFill="1" applyBorder="1" applyAlignment="1">
      <alignment vertical="center"/>
    </xf>
    <xf numFmtId="166" fontId="101" fillId="4" borderId="0" xfId="56" applyNumberFormat="1" applyFont="1" applyFill="1" applyAlignment="1">
      <alignment vertical="center"/>
    </xf>
    <xf numFmtId="166" fontId="101" fillId="4" borderId="0" xfId="51" applyNumberFormat="1" applyFont="1" applyFill="1" applyAlignment="1">
      <alignment vertical="center"/>
    </xf>
    <xf numFmtId="43" fontId="100" fillId="0" borderId="0" xfId="1" applyFont="1" applyAlignment="1">
      <alignment vertical="center"/>
    </xf>
    <xf numFmtId="166" fontId="101" fillId="4" borderId="12" xfId="52" applyNumberFormat="1" applyFont="1" applyFill="1" applyBorder="1" applyAlignment="1">
      <alignment vertical="center"/>
    </xf>
    <xf numFmtId="166" fontId="101" fillId="4" borderId="12" xfId="1" applyNumberFormat="1" applyFont="1" applyFill="1" applyBorder="1"/>
    <xf numFmtId="166" fontId="101" fillId="4" borderId="29" xfId="62" applyNumberFormat="1" applyFont="1" applyFill="1" applyBorder="1" applyAlignment="1">
      <alignment vertical="center"/>
    </xf>
    <xf numFmtId="166" fontId="101" fillId="4" borderId="0" xfId="73" applyNumberFormat="1" applyFont="1" applyFill="1"/>
    <xf numFmtId="43" fontId="46" fillId="2" borderId="0" xfId="0" applyNumberFormat="1" applyFont="1" applyFill="1" applyAlignment="1">
      <alignment vertical="center"/>
    </xf>
    <xf numFmtId="188" fontId="99" fillId="2" borderId="0" xfId="0" applyFont="1" applyFill="1" applyAlignment="1">
      <alignment vertical="center"/>
    </xf>
    <xf numFmtId="43" fontId="100" fillId="2" borderId="0" xfId="1" applyFont="1" applyFill="1" applyAlignment="1">
      <alignment vertical="center"/>
    </xf>
    <xf numFmtId="176" fontId="100" fillId="0" borderId="0" xfId="0" applyNumberFormat="1" applyFont="1"/>
    <xf numFmtId="43" fontId="100" fillId="2" borderId="0" xfId="1" applyFont="1" applyFill="1"/>
    <xf numFmtId="43" fontId="46" fillId="2" borderId="0" xfId="1" applyFont="1" applyFill="1" applyAlignment="1">
      <alignment vertical="center"/>
    </xf>
    <xf numFmtId="165" fontId="47" fillId="2" borderId="0" xfId="0" applyNumberFormat="1" applyFont="1" applyFill="1"/>
    <xf numFmtId="43" fontId="29" fillId="0" borderId="0" xfId="1" applyFont="1" applyAlignment="1">
      <alignment horizontal="left" indent="1"/>
    </xf>
    <xf numFmtId="165" fontId="46" fillId="0" borderId="0" xfId="0" applyNumberFormat="1" applyFont="1" applyAlignment="1">
      <alignment horizontal="right"/>
    </xf>
    <xf numFmtId="0" fontId="51" fillId="4" borderId="0" xfId="1" applyNumberFormat="1" applyFont="1" applyFill="1"/>
    <xf numFmtId="0" fontId="44" fillId="4" borderId="0" xfId="1" applyNumberFormat="1" applyFont="1" applyFill="1"/>
    <xf numFmtId="11" fontId="29" fillId="0" borderId="0" xfId="0" applyNumberFormat="1" applyFont="1"/>
    <xf numFmtId="183" fontId="29" fillId="0" borderId="0" xfId="0" applyNumberFormat="1" applyFont="1"/>
    <xf numFmtId="178" fontId="29" fillId="0" borderId="0" xfId="0" applyNumberFormat="1" applyFont="1"/>
    <xf numFmtId="43" fontId="98" fillId="0" borderId="0" xfId="1" applyFont="1"/>
    <xf numFmtId="187" fontId="29" fillId="0" borderId="0" xfId="0" applyNumberFormat="1" applyFont="1"/>
    <xf numFmtId="169" fontId="29" fillId="0" borderId="0" xfId="1" applyNumberFormat="1" applyFont="1" applyAlignment="1">
      <alignment horizontal="center"/>
    </xf>
    <xf numFmtId="9" fontId="29" fillId="0" borderId="0" xfId="77" applyFont="1" applyAlignment="1">
      <alignment horizontal="center" vertical="center"/>
    </xf>
    <xf numFmtId="169" fontId="44" fillId="4" borderId="14" xfId="77" applyNumberFormat="1" applyFont="1" applyFill="1" applyBorder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166" fontId="44" fillId="4" borderId="13" xfId="0" applyNumberFormat="1" applyFont="1" applyFill="1" applyBorder="1" applyAlignment="1">
      <alignment horizontal="center" vertical="center"/>
    </xf>
    <xf numFmtId="173" fontId="38" fillId="0" borderId="0" xfId="1" applyNumberFormat="1" applyFont="1" applyAlignment="1">
      <alignment horizontal="center"/>
    </xf>
    <xf numFmtId="165" fontId="44" fillId="4" borderId="12" xfId="0" applyNumberFormat="1" applyFont="1" applyFill="1" applyBorder="1" applyAlignment="1">
      <alignment horizontal="center" vertical="center"/>
    </xf>
    <xf numFmtId="165" fontId="44" fillId="4" borderId="9" xfId="0" applyNumberFormat="1" applyFont="1" applyFill="1" applyBorder="1" applyAlignment="1">
      <alignment horizontal="center" vertical="center"/>
    </xf>
    <xf numFmtId="166" fontId="44" fillId="4" borderId="8" xfId="1" applyNumberFormat="1" applyFont="1" applyFill="1" applyBorder="1" applyAlignment="1">
      <alignment horizontal="center" vertical="center"/>
    </xf>
    <xf numFmtId="3" fontId="100" fillId="0" borderId="0" xfId="1" applyNumberFormat="1" applyFont="1" applyAlignment="1">
      <alignment horizontal="center" vertical="center"/>
    </xf>
    <xf numFmtId="3" fontId="44" fillId="4" borderId="0" xfId="1" applyNumberFormat="1" applyFont="1" applyFill="1" applyAlignment="1">
      <alignment horizontal="center" vertical="center"/>
    </xf>
    <xf numFmtId="173" fontId="29" fillId="8" borderId="0" xfId="0" applyNumberFormat="1" applyFont="1" applyFill="1" applyAlignment="1">
      <alignment horizontal="center" vertical="center"/>
    </xf>
    <xf numFmtId="170" fontId="0" fillId="0" borderId="0" xfId="0" applyNumberFormat="1" applyAlignment="1">
      <alignment horizontal="center"/>
    </xf>
    <xf numFmtId="188" fontId="58" fillId="2" borderId="0" xfId="0" applyFont="1" applyFill="1"/>
    <xf numFmtId="188" fontId="44" fillId="4" borderId="0" xfId="66" applyFont="1" applyFill="1"/>
    <xf numFmtId="166" fontId="29" fillId="0" borderId="0" xfId="194" applyNumberFormat="1" applyFont="1"/>
    <xf numFmtId="188" fontId="46" fillId="0" borderId="0" xfId="1" applyNumberFormat="1" applyFont="1"/>
    <xf numFmtId="4" fontId="39" fillId="8" borderId="0" xfId="0" applyNumberFormat="1" applyFont="1" applyFill="1"/>
    <xf numFmtId="188" fontId="44" fillId="4" borderId="15" xfId="46" applyFont="1" applyFill="1" applyBorder="1" applyAlignment="1">
      <alignment horizontal="left" vertical="center"/>
    </xf>
    <xf numFmtId="166" fontId="57" fillId="5" borderId="5" xfId="1" applyNumberFormat="1" applyFont="1" applyFill="1" applyBorder="1" applyAlignment="1">
      <alignment horizontal="left"/>
    </xf>
    <xf numFmtId="170" fontId="47" fillId="2" borderId="0" xfId="0" applyNumberFormat="1" applyFont="1" applyFill="1"/>
    <xf numFmtId="166" fontId="47" fillId="2" borderId="0" xfId="1" applyNumberFormat="1" applyFont="1" applyFill="1"/>
    <xf numFmtId="177" fontId="29" fillId="0" borderId="0" xfId="820" applyNumberFormat="1" applyFont="1" applyAlignment="1">
      <alignment horizontal="right"/>
    </xf>
    <xf numFmtId="166" fontId="57" fillId="5" borderId="0" xfId="1" applyNumberFormat="1" applyFont="1" applyFill="1" applyAlignment="1">
      <alignment horizontal="left" indent="1"/>
    </xf>
    <xf numFmtId="167" fontId="84" fillId="4" borderId="0" xfId="1" applyNumberFormat="1" applyFont="1" applyFill="1" applyAlignment="1">
      <alignment horizontal="center" vertical="center" wrapText="1"/>
    </xf>
    <xf numFmtId="167" fontId="84" fillId="0" borderId="0" xfId="1" applyNumberFormat="1" applyFont="1" applyAlignment="1">
      <alignment horizontal="center" vertical="center" wrapText="1"/>
    </xf>
    <xf numFmtId="167" fontId="84" fillId="0" borderId="23" xfId="1" applyNumberFormat="1" applyFont="1" applyBorder="1" applyAlignment="1">
      <alignment horizontal="center" vertical="center" wrapText="1"/>
    </xf>
    <xf numFmtId="188" fontId="46" fillId="0" borderId="0" xfId="18" applyFont="1" applyAlignment="1">
      <alignment horizontal="left" vertical="center"/>
    </xf>
    <xf numFmtId="167" fontId="29" fillId="2" borderId="0" xfId="1" applyNumberFormat="1" applyFont="1" applyFill="1" applyAlignment="1">
      <alignment horizontal="center"/>
    </xf>
    <xf numFmtId="166" fontId="29" fillId="2" borderId="0" xfId="1" applyNumberFormat="1" applyFont="1" applyFill="1" applyAlignment="1">
      <alignment horizontal="center" vertical="center"/>
    </xf>
    <xf numFmtId="166" fontId="29" fillId="2" borderId="0" xfId="1" applyNumberFormat="1" applyFont="1" applyFill="1" applyAlignment="1">
      <alignment horizontal="center"/>
    </xf>
    <xf numFmtId="188" fontId="46" fillId="2" borderId="0" xfId="18" applyFont="1" applyFill="1" applyAlignment="1">
      <alignment horizontal="left" vertical="center"/>
    </xf>
    <xf numFmtId="166" fontId="75" fillId="0" borderId="0" xfId="1" applyNumberFormat="1" applyFont="1" applyAlignment="1">
      <alignment horizontal="center" vertical="center" wrapText="1"/>
    </xf>
    <xf numFmtId="166" fontId="90" fillId="4" borderId="0" xfId="1" applyNumberFormat="1" applyFont="1" applyFill="1" applyAlignment="1">
      <alignment horizontal="center" vertical="center" wrapText="1"/>
    </xf>
    <xf numFmtId="166" fontId="91" fillId="0" borderId="0" xfId="1" applyNumberFormat="1" applyFont="1" applyAlignment="1">
      <alignment horizontal="center" vertical="center" wrapText="1"/>
    </xf>
    <xf numFmtId="166" fontId="80" fillId="0" borderId="0" xfId="1" applyNumberFormat="1" applyFont="1" applyAlignment="1">
      <alignment horizontal="center" vertical="center" wrapText="1"/>
    </xf>
    <xf numFmtId="188" fontId="44" fillId="4" borderId="0" xfId="0" applyFont="1" applyFill="1" applyAlignment="1">
      <alignment horizontal="center" vertical="center"/>
    </xf>
    <xf numFmtId="188" fontId="44" fillId="4" borderId="0" xfId="0" applyFont="1" applyFill="1" applyAlignment="1">
      <alignment horizontal="center" vertical="center" wrapText="1"/>
    </xf>
    <xf numFmtId="0" fontId="44" fillId="4" borderId="0" xfId="0" applyNumberFormat="1" applyFont="1" applyFill="1" applyAlignment="1">
      <alignment horizontal="center" vertical="center" wrapText="1"/>
    </xf>
    <xf numFmtId="188" fontId="106" fillId="0" borderId="0" xfId="0" applyFont="1" applyAlignment="1">
      <alignment horizontal="left" wrapText="1"/>
    </xf>
    <xf numFmtId="188" fontId="30" fillId="4" borderId="0" xfId="0" applyFont="1" applyFill="1" applyAlignment="1">
      <alignment horizontal="center" vertical="center" wrapText="1"/>
    </xf>
    <xf numFmtId="188" fontId="92" fillId="4" borderId="0" xfId="0" applyFont="1" applyFill="1" applyAlignment="1">
      <alignment horizontal="center" vertical="top"/>
    </xf>
    <xf numFmtId="188" fontId="92" fillId="4" borderId="0" xfId="0" applyFont="1" applyFill="1" applyAlignment="1">
      <alignment horizontal="center" vertical="center"/>
    </xf>
    <xf numFmtId="188" fontId="106" fillId="0" borderId="0" xfId="0" applyFont="1" applyAlignment="1">
      <alignment horizontal="left" vertical="center" wrapText="1"/>
    </xf>
    <xf numFmtId="4" fontId="106" fillId="0" borderId="0" xfId="0" applyNumberFormat="1" applyFont="1" applyAlignment="1">
      <alignment horizontal="left" vertical="center" wrapText="1"/>
    </xf>
    <xf numFmtId="4" fontId="100" fillId="0" borderId="0" xfId="0" applyNumberFormat="1" applyFont="1" applyAlignment="1">
      <alignment horizontal="left" vertical="center" wrapText="1"/>
    </xf>
    <xf numFmtId="188" fontId="101" fillId="4" borderId="0" xfId="0" applyFont="1" applyFill="1" applyAlignment="1">
      <alignment horizontal="center" vertical="center" wrapText="1"/>
    </xf>
    <xf numFmtId="188" fontId="98" fillId="4" borderId="29" xfId="0" applyFont="1" applyFill="1" applyBorder="1" applyAlignment="1">
      <alignment horizontal="center" vertical="center" wrapText="1"/>
    </xf>
    <xf numFmtId="188" fontId="101" fillId="4" borderId="32" xfId="0" applyFont="1" applyFill="1" applyBorder="1" applyAlignment="1">
      <alignment horizontal="center" vertical="center" wrapText="1"/>
    </xf>
    <xf numFmtId="188" fontId="101" fillId="4" borderId="0" xfId="0" applyFont="1" applyFill="1" applyAlignment="1">
      <alignment horizontal="center" vertical="center"/>
    </xf>
    <xf numFmtId="188" fontId="101" fillId="4" borderId="0" xfId="0" applyFont="1" applyFill="1" applyAlignment="1">
      <alignment horizontal="center"/>
    </xf>
    <xf numFmtId="188" fontId="30" fillId="4" borderId="0" xfId="0" applyFont="1" applyFill="1" applyAlignment="1">
      <alignment horizontal="center"/>
    </xf>
    <xf numFmtId="188" fontId="24" fillId="0" borderId="0" xfId="0" applyFont="1" applyAlignment="1">
      <alignment horizontal="center" vertical="center"/>
    </xf>
    <xf numFmtId="188" fontId="24" fillId="0" borderId="0" xfId="0" applyFont="1" applyAlignment="1">
      <alignment horizontal="center" vertical="center" wrapText="1"/>
    </xf>
    <xf numFmtId="188" fontId="43" fillId="2" borderId="0" xfId="0" applyFont="1" applyFill="1" applyAlignment="1">
      <alignment horizontal="left"/>
    </xf>
    <xf numFmtId="188" fontId="81" fillId="4" borderId="0" xfId="0" applyFont="1" applyFill="1" applyAlignment="1">
      <alignment horizontal="center" vertical="center" wrapText="1"/>
    </xf>
    <xf numFmtId="188" fontId="83" fillId="0" borderId="0" xfId="0" applyFont="1" applyAlignment="1">
      <alignment horizontal="center" vertical="center" wrapText="1"/>
    </xf>
    <xf numFmtId="188" fontId="44" fillId="4" borderId="20" xfId="0" applyFont="1" applyFill="1" applyBorder="1" applyAlignment="1">
      <alignment horizontal="center" vertical="center"/>
    </xf>
    <xf numFmtId="188" fontId="44" fillId="4" borderId="9" xfId="0" applyFont="1" applyFill="1" applyBorder="1" applyAlignment="1">
      <alignment horizontal="center" vertical="center"/>
    </xf>
    <xf numFmtId="188" fontId="44" fillId="4" borderId="0" xfId="0" applyFont="1" applyFill="1" applyAlignment="1">
      <alignment horizontal="center"/>
    </xf>
    <xf numFmtId="188" fontId="44" fillId="4" borderId="26" xfId="0" applyFont="1" applyFill="1" applyBorder="1" applyAlignment="1">
      <alignment horizontal="center" vertical="center" wrapText="1"/>
    </xf>
    <xf numFmtId="188" fontId="44" fillId="4" borderId="25" xfId="0" applyFont="1" applyFill="1" applyBorder="1" applyAlignment="1">
      <alignment horizontal="center" vertical="center" wrapText="1"/>
    </xf>
    <xf numFmtId="188" fontId="99" fillId="0" borderId="0" xfId="0" applyFont="1" applyAlignment="1">
      <alignment horizontal="center"/>
    </xf>
    <xf numFmtId="188" fontId="46" fillId="0" borderId="0" xfId="0" applyFont="1" applyAlignment="1">
      <alignment horizontal="center"/>
    </xf>
    <xf numFmtId="164" fontId="101" fillId="4" borderId="0" xfId="85" applyFont="1" applyFill="1" applyAlignment="1">
      <alignment horizontal="center" vertical="center" wrapText="1"/>
    </xf>
    <xf numFmtId="0" fontId="81" fillId="4" borderId="0" xfId="0" applyNumberFormat="1" applyFont="1" applyFill="1" applyAlignment="1">
      <alignment horizontal="center" vertical="center" wrapText="1"/>
    </xf>
    <xf numFmtId="0" fontId="85" fillId="0" borderId="0" xfId="0" applyNumberFormat="1" applyFont="1" applyAlignment="1">
      <alignment horizontal="center" vertical="center" wrapText="1"/>
    </xf>
    <xf numFmtId="188" fontId="44" fillId="4" borderId="0" xfId="0" applyFont="1" applyFill="1" applyAlignment="1">
      <alignment horizontal="right" vertical="center"/>
    </xf>
    <xf numFmtId="0" fontId="44" fillId="4" borderId="0" xfId="0" applyNumberFormat="1" applyFont="1" applyFill="1" applyAlignment="1">
      <alignment horizontal="right" vertical="center"/>
    </xf>
    <xf numFmtId="0" fontId="44" fillId="4" borderId="0" xfId="1" applyNumberFormat="1" applyFont="1" applyFill="1" applyAlignment="1">
      <alignment horizontal="right" vertical="center"/>
    </xf>
    <xf numFmtId="0" fontId="44" fillId="4" borderId="29" xfId="1" applyNumberFormat="1" applyFont="1" applyFill="1" applyBorder="1" applyAlignment="1">
      <alignment horizontal="right" vertical="center"/>
    </xf>
    <xf numFmtId="188" fontId="44" fillId="4" borderId="29" xfId="0" applyFont="1" applyFill="1" applyBorder="1" applyAlignment="1">
      <alignment horizontal="right" vertical="center"/>
    </xf>
    <xf numFmtId="188" fontId="44" fillId="4" borderId="29" xfId="0" applyFont="1" applyFill="1" applyBorder="1" applyAlignment="1">
      <alignment horizontal="center" vertical="center"/>
    </xf>
    <xf numFmtId="0" fontId="44" fillId="4" borderId="29" xfId="0" applyNumberFormat="1" applyFont="1" applyFill="1" applyBorder="1" applyAlignment="1">
      <alignment horizontal="right" vertical="center"/>
    </xf>
    <xf numFmtId="0" fontId="44" fillId="4" borderId="0" xfId="0" applyNumberFormat="1" applyFont="1" applyFill="1" applyAlignment="1">
      <alignment horizontal="center" vertical="center"/>
    </xf>
    <xf numFmtId="188" fontId="44" fillId="4" borderId="0" xfId="0" applyFont="1" applyFill="1" applyAlignment="1">
      <alignment horizontal="right" vertical="center" wrapText="1"/>
    </xf>
    <xf numFmtId="0" fontId="44" fillId="4" borderId="0" xfId="0" applyNumberFormat="1" applyFont="1" applyFill="1" applyAlignment="1">
      <alignment horizontal="right" vertical="center" wrapText="1"/>
    </xf>
    <xf numFmtId="0" fontId="51" fillId="4" borderId="0" xfId="0" applyNumberFormat="1" applyFont="1" applyFill="1" applyAlignment="1">
      <alignment horizontal="right" vertical="center"/>
    </xf>
    <xf numFmtId="0" fontId="51" fillId="4" borderId="0" xfId="0" applyNumberFormat="1" applyFont="1" applyFill="1" applyAlignment="1">
      <alignment horizontal="center" vertical="center"/>
    </xf>
    <xf numFmtId="0" fontId="51" fillId="4" borderId="0" xfId="0" applyNumberFormat="1" applyFont="1" applyFill="1"/>
    <xf numFmtId="188" fontId="44" fillId="4" borderId="36" xfId="0" applyFont="1" applyFill="1" applyBorder="1" applyAlignment="1">
      <alignment horizontal="left" vertical="center" wrapText="1"/>
    </xf>
    <xf numFmtId="188" fontId="44" fillId="4" borderId="35" xfId="0" applyFont="1" applyFill="1" applyBorder="1" applyAlignment="1">
      <alignment horizontal="left" vertical="center" wrapText="1"/>
    </xf>
    <xf numFmtId="188" fontId="44" fillId="6" borderId="0" xfId="0" applyFont="1" applyFill="1" applyAlignment="1">
      <alignment horizontal="right" vertical="center"/>
    </xf>
    <xf numFmtId="0" fontId="44" fillId="6" borderId="0" xfId="0" applyNumberFormat="1" applyFont="1" applyFill="1" applyAlignment="1">
      <alignment horizontal="right" vertical="center"/>
    </xf>
    <xf numFmtId="188" fontId="44" fillId="6" borderId="0" xfId="0" applyFont="1" applyFill="1" applyAlignment="1">
      <alignment horizontal="center" vertical="center"/>
    </xf>
    <xf numFmtId="188" fontId="43" fillId="2" borderId="0" xfId="0" applyFont="1" applyFill="1" applyAlignment="1">
      <alignment horizontal="center"/>
    </xf>
    <xf numFmtId="188" fontId="86" fillId="0" borderId="0" xfId="0" applyFont="1" applyAlignment="1">
      <alignment horizontal="center" vertical="center" wrapText="1"/>
    </xf>
    <xf numFmtId="188" fontId="140" fillId="8" borderId="0" xfId="0" applyFont="1" applyFill="1" applyAlignment="1">
      <alignment horizontal="left" wrapText="1"/>
    </xf>
    <xf numFmtId="0" fontId="44" fillId="6" borderId="0" xfId="0" applyNumberFormat="1" applyFont="1" applyFill="1" applyAlignment="1">
      <alignment horizontal="right" vertical="center" wrapText="1"/>
    </xf>
    <xf numFmtId="0" fontId="44" fillId="6" borderId="12" xfId="0" applyNumberFormat="1" applyFont="1" applyFill="1" applyBorder="1" applyAlignment="1">
      <alignment horizontal="right" vertical="center" wrapText="1"/>
    </xf>
    <xf numFmtId="188" fontId="44" fillId="6" borderId="12" xfId="0" applyFont="1" applyFill="1" applyBorder="1" applyAlignment="1">
      <alignment horizontal="center" vertical="center"/>
    </xf>
    <xf numFmtId="0" fontId="44" fillId="4" borderId="10" xfId="0" applyNumberFormat="1" applyFont="1" applyFill="1" applyBorder="1" applyAlignment="1">
      <alignment horizontal="right" vertical="center"/>
    </xf>
    <xf numFmtId="0" fontId="44" fillId="4" borderId="8" xfId="0" applyNumberFormat="1" applyFont="1" applyFill="1" applyBorder="1" applyAlignment="1">
      <alignment horizontal="right" vertical="center"/>
    </xf>
    <xf numFmtId="0" fontId="44" fillId="4" borderId="10" xfId="0" applyNumberFormat="1" applyFont="1" applyFill="1" applyBorder="1" applyAlignment="1">
      <alignment vertical="center"/>
    </xf>
    <xf numFmtId="0" fontId="44" fillId="4" borderId="8" xfId="0" applyNumberFormat="1" applyFont="1" applyFill="1" applyBorder="1" applyAlignment="1">
      <alignment vertical="center"/>
    </xf>
    <xf numFmtId="188" fontId="44" fillId="6" borderId="11" xfId="0" applyFont="1" applyFill="1" applyBorder="1" applyAlignment="1">
      <alignment horizontal="center" vertical="center"/>
    </xf>
    <xf numFmtId="188" fontId="44" fillId="6" borderId="9" xfId="0" applyFont="1" applyFill="1" applyBorder="1" applyAlignment="1">
      <alignment horizontal="center" vertical="center"/>
    </xf>
    <xf numFmtId="0" fontId="44" fillId="6" borderId="7" xfId="0" applyNumberFormat="1" applyFont="1" applyFill="1" applyBorder="1" applyAlignment="1">
      <alignment vertical="center"/>
    </xf>
    <xf numFmtId="0" fontId="44" fillId="6" borderId="12" xfId="0" applyNumberFormat="1" applyFont="1" applyFill="1" applyBorder="1" applyAlignment="1">
      <alignment vertical="center"/>
    </xf>
    <xf numFmtId="188" fontId="113" fillId="0" borderId="0" xfId="0" applyFont="1" applyAlignment="1">
      <alignment horizontal="left" vertical="top" wrapText="1"/>
    </xf>
    <xf numFmtId="188" fontId="94" fillId="2" borderId="0" xfId="0" applyFont="1" applyFill="1" applyAlignment="1">
      <alignment horizontal="left" vertical="top" wrapText="1"/>
    </xf>
    <xf numFmtId="188" fontId="57" fillId="2" borderId="0" xfId="0" applyFont="1" applyFill="1" applyAlignment="1">
      <alignment horizontal="left"/>
    </xf>
    <xf numFmtId="188" fontId="66" fillId="2" borderId="0" xfId="0" applyFont="1" applyFill="1" applyAlignment="1">
      <alignment horizontal="left"/>
    </xf>
    <xf numFmtId="188" fontId="64" fillId="2" borderId="0" xfId="0" applyFont="1" applyFill="1" applyAlignment="1">
      <alignment horizontal="left"/>
    </xf>
    <xf numFmtId="188" fontId="63" fillId="4" borderId="0" xfId="0" applyFont="1" applyFill="1" applyAlignment="1">
      <alignment horizontal="center" vertical="center" wrapText="1"/>
    </xf>
    <xf numFmtId="188" fontId="44" fillId="4" borderId="2" xfId="0" applyFont="1" applyFill="1" applyBorder="1" applyAlignment="1">
      <alignment horizontal="center" vertical="center" wrapText="1"/>
    </xf>
    <xf numFmtId="188" fontId="46" fillId="2" borderId="0" xfId="0" applyFont="1" applyFill="1" applyAlignment="1">
      <alignment horizontal="left" vertical="top" wrapText="1"/>
    </xf>
    <xf numFmtId="188" fontId="59" fillId="2" borderId="0" xfId="0" applyFont="1" applyFill="1" applyAlignment="1">
      <alignment horizontal="left" vertical="top" wrapText="1"/>
    </xf>
    <xf numFmtId="188" fontId="60" fillId="0" borderId="0" xfId="0" applyFont="1" applyAlignment="1">
      <alignment horizontal="left" vertical="top" wrapText="1"/>
    </xf>
    <xf numFmtId="188" fontId="94" fillId="0" borderId="0" xfId="0" applyFont="1" applyAlignment="1">
      <alignment horizontal="left" vertical="top" wrapText="1"/>
    </xf>
    <xf numFmtId="188" fontId="59" fillId="2" borderId="0" xfId="0" applyFont="1" applyFill="1" applyAlignment="1">
      <alignment horizontal="left" vertical="top"/>
    </xf>
    <xf numFmtId="188" fontId="94" fillId="2" borderId="0" xfId="0" applyFont="1" applyFill="1" applyAlignment="1">
      <alignment horizontal="left" vertical="top"/>
    </xf>
    <xf numFmtId="188" fontId="60" fillId="0" borderId="0" xfId="0" applyFont="1" applyAlignment="1">
      <alignment horizontal="left"/>
    </xf>
    <xf numFmtId="188" fontId="77" fillId="2" borderId="0" xfId="0" applyFont="1" applyFill="1" applyAlignment="1">
      <alignment horizontal="center"/>
    </xf>
    <xf numFmtId="188" fontId="76" fillId="2" borderId="0" xfId="0" applyFont="1" applyFill="1" applyAlignment="1">
      <alignment horizontal="center"/>
    </xf>
    <xf numFmtId="188" fontId="59" fillId="2" borderId="0" xfId="0" applyFont="1" applyFill="1" applyAlignment="1">
      <alignment horizontal="left" wrapText="1"/>
    </xf>
    <xf numFmtId="188" fontId="94" fillId="0" borderId="0" xfId="0" applyFont="1" applyAlignment="1">
      <alignment horizontal="left" wrapText="1"/>
    </xf>
    <xf numFmtId="188" fontId="59" fillId="2" borderId="0" xfId="0" applyFont="1" applyFill="1" applyAlignment="1">
      <alignment horizontal="left" vertical="center" wrapText="1"/>
    </xf>
    <xf numFmtId="188" fontId="94" fillId="2" borderId="0" xfId="0" applyFont="1" applyFill="1" applyAlignment="1">
      <alignment horizontal="left" wrapText="1"/>
    </xf>
    <xf numFmtId="188" fontId="60" fillId="0" borderId="0" xfId="0" applyFont="1" applyAlignment="1">
      <alignment horizontal="left" vertical="center" wrapText="1"/>
    </xf>
    <xf numFmtId="188" fontId="33" fillId="2" borderId="0" xfId="0" applyFont="1" applyFill="1" applyAlignment="1">
      <alignment horizontal="left" vertical="top" wrapText="1"/>
    </xf>
    <xf numFmtId="188" fontId="43" fillId="4" borderId="0" xfId="0" applyFont="1" applyFill="1" applyAlignment="1">
      <alignment horizontal="center" wrapText="1"/>
    </xf>
    <xf numFmtId="188" fontId="42" fillId="2" borderId="0" xfId="0" applyFont="1" applyFill="1" applyAlignment="1">
      <alignment vertical="center" wrapText="1"/>
    </xf>
    <xf numFmtId="188" fontId="29" fillId="0" borderId="0" xfId="0" applyFont="1" applyAlignment="1">
      <alignment horizontal="left" vertical="center" wrapText="1"/>
    </xf>
    <xf numFmtId="188" fontId="136" fillId="0" borderId="0" xfId="0" applyFont="1" applyAlignment="1">
      <alignment horizontal="center" wrapText="1"/>
    </xf>
    <xf numFmtId="188" fontId="136" fillId="0" borderId="0" xfId="0" applyFont="1" applyAlignment="1">
      <alignment horizontal="left" wrapText="1"/>
    </xf>
    <xf numFmtId="188" fontId="51" fillId="4" borderId="0" xfId="0" applyFont="1" applyFill="1" applyAlignment="1">
      <alignment horizontal="center" vertical="center"/>
    </xf>
    <xf numFmtId="188" fontId="51" fillId="4" borderId="0" xfId="0" applyFont="1" applyFill="1" applyAlignment="1">
      <alignment horizontal="center"/>
    </xf>
    <xf numFmtId="188" fontId="135" fillId="0" borderId="0" xfId="0" applyFont="1" applyAlignment="1">
      <alignment horizontal="center" vertical="center" wrapText="1"/>
    </xf>
    <xf numFmtId="188" fontId="89" fillId="4" borderId="0" xfId="0" applyFont="1" applyFill="1" applyAlignment="1">
      <alignment horizontal="center" vertical="center" wrapText="1"/>
    </xf>
    <xf numFmtId="188" fontId="43" fillId="2" borderId="0" xfId="0" applyFont="1" applyFill="1" applyAlignment="1">
      <alignment horizontal="left" vertical="center" wrapText="1"/>
    </xf>
  </cellXfs>
  <cellStyles count="823">
    <cellStyle name="Comma" xfId="1" builtinId="3"/>
    <cellStyle name="Comma 10" xfId="102" xr:uid="{00000000-0005-0000-0000-000001000000}"/>
    <cellStyle name="Comma 10 2" xfId="164" xr:uid="{00000000-0005-0000-0000-000002000000}"/>
    <cellStyle name="Comma 10 2 2" xfId="242" xr:uid="{00000000-0005-0000-0000-000003000000}"/>
    <cellStyle name="Comma 10 2 2 2" xfId="583" xr:uid="{00000000-0005-0000-0000-000004000000}"/>
    <cellStyle name="Comma 10 2 3" xfId="518" xr:uid="{00000000-0005-0000-0000-000005000000}"/>
    <cellStyle name="Comma 10 3" xfId="241" xr:uid="{00000000-0005-0000-0000-000006000000}"/>
    <cellStyle name="Comma 10 3 2" xfId="582" xr:uid="{00000000-0005-0000-0000-000007000000}"/>
    <cellStyle name="Comma 10 4" xfId="476" xr:uid="{00000000-0005-0000-0000-000008000000}"/>
    <cellStyle name="Comma 11" xfId="128" xr:uid="{00000000-0005-0000-0000-000009000000}"/>
    <cellStyle name="Comma 11 2" xfId="190" xr:uid="{00000000-0005-0000-0000-00000A000000}"/>
    <cellStyle name="Comma 11 2 2" xfId="244" xr:uid="{00000000-0005-0000-0000-00000B000000}"/>
    <cellStyle name="Comma 11 2 2 2" xfId="585" xr:uid="{00000000-0005-0000-0000-00000C000000}"/>
    <cellStyle name="Comma 11 2 3" xfId="544" xr:uid="{00000000-0005-0000-0000-00000D000000}"/>
    <cellStyle name="Comma 11 3" xfId="243" xr:uid="{00000000-0005-0000-0000-00000E000000}"/>
    <cellStyle name="Comma 11 3 2" xfId="584" xr:uid="{00000000-0005-0000-0000-00000F000000}"/>
    <cellStyle name="Comma 11 4" xfId="502" xr:uid="{00000000-0005-0000-0000-000010000000}"/>
    <cellStyle name="Comma 12" xfId="132" xr:uid="{00000000-0005-0000-0000-000011000000}"/>
    <cellStyle name="Comma 13" xfId="130" xr:uid="{00000000-0005-0000-0000-000012000000}"/>
    <cellStyle name="Comma 13 2" xfId="245" xr:uid="{00000000-0005-0000-0000-000013000000}"/>
    <cellStyle name="Comma 13 2 2" xfId="586" xr:uid="{00000000-0005-0000-0000-000014000000}"/>
    <cellStyle name="Comma 13 3" xfId="504" xr:uid="{00000000-0005-0000-0000-000015000000}"/>
    <cellStyle name="Comma 14" xfId="199" xr:uid="{00000000-0005-0000-0000-000016000000}"/>
    <cellStyle name="Comma 14 2" xfId="325" xr:uid="{00000000-0005-0000-0000-000017000000}"/>
    <cellStyle name="Comma 14 2 2" xfId="665" xr:uid="{00000000-0005-0000-0000-000018000000}"/>
    <cellStyle name="Comma 14 3" xfId="546" xr:uid="{00000000-0005-0000-0000-000019000000}"/>
    <cellStyle name="Comma 15" xfId="216" xr:uid="{00000000-0005-0000-0000-00001A000000}"/>
    <cellStyle name="Comma 15 2" xfId="562" xr:uid="{00000000-0005-0000-0000-00001B000000}"/>
    <cellStyle name="Comma 16" xfId="426" xr:uid="{00000000-0005-0000-0000-00001C000000}"/>
    <cellStyle name="Comma 17" xfId="448" xr:uid="{00000000-0005-0000-0000-00001D000000}"/>
    <cellStyle name="Comma 18" xfId="457" xr:uid="{00000000-0005-0000-0000-00001E000000}"/>
    <cellStyle name="Comma 19" xfId="461" xr:uid="{00000000-0005-0000-0000-00001F000000}"/>
    <cellStyle name="Comma 2" xfId="2" xr:uid="{00000000-0005-0000-0000-000020000000}"/>
    <cellStyle name="Comma 2 2" xfId="3" xr:uid="{00000000-0005-0000-0000-000021000000}"/>
    <cellStyle name="Comma 2 2 2" xfId="133" xr:uid="{00000000-0005-0000-0000-000022000000}"/>
    <cellStyle name="Comma 2 2 3" xfId="236" xr:uid="{00000000-0005-0000-0000-000023000000}"/>
    <cellStyle name="Comma 2 3" xfId="810" xr:uid="{00000000-0005-0000-0000-000024000000}"/>
    <cellStyle name="Comma 20" xfId="793" xr:uid="{00000000-0005-0000-0000-000025000000}"/>
    <cellStyle name="Comma 20 2" xfId="807" xr:uid="{00000000-0005-0000-0000-000026000000}"/>
    <cellStyle name="Comma 21" xfId="803" xr:uid="{00000000-0005-0000-0000-000027000000}"/>
    <cellStyle name="Comma 22" xfId="816" xr:uid="{00000000-0005-0000-0000-000028000000}"/>
    <cellStyle name="Comma 23" xfId="821" xr:uid="{00000000-0005-0000-0000-000029000000}"/>
    <cellStyle name="Comma 3" xfId="4" xr:uid="{00000000-0005-0000-0000-00002A000000}"/>
    <cellStyle name="Comma 3 2" xfId="5" xr:uid="{00000000-0005-0000-0000-00002B000000}"/>
    <cellStyle name="Comma 3 2 2" xfId="6" xr:uid="{00000000-0005-0000-0000-00002C000000}"/>
    <cellStyle name="Comma 3 2 2 2" xfId="136" xr:uid="{00000000-0005-0000-0000-00002D000000}"/>
    <cellStyle name="Comma 3 2 3" xfId="135" xr:uid="{00000000-0005-0000-0000-00002E000000}"/>
    <cellStyle name="Comma 3 3" xfId="7" xr:uid="{00000000-0005-0000-0000-00002F000000}"/>
    <cellStyle name="Comma 3 3 2" xfId="137" xr:uid="{00000000-0005-0000-0000-000030000000}"/>
    <cellStyle name="Comma 3 4" xfId="134" xr:uid="{00000000-0005-0000-0000-000031000000}"/>
    <cellStyle name="Comma 3 5" xfId="237" xr:uid="{00000000-0005-0000-0000-000032000000}"/>
    <cellStyle name="Comma 3 6" xfId="813" xr:uid="{00000000-0005-0000-0000-000033000000}"/>
    <cellStyle name="Comma 4" xfId="8" xr:uid="{00000000-0005-0000-0000-000034000000}"/>
    <cellStyle name="Comma 4 2" xfId="9" xr:uid="{00000000-0005-0000-0000-000035000000}"/>
    <cellStyle name="Comma 4 2 2" xfId="10" xr:uid="{00000000-0005-0000-0000-000036000000}"/>
    <cellStyle name="Comma 4 2 2 2" xfId="140" xr:uid="{00000000-0005-0000-0000-000037000000}"/>
    <cellStyle name="Comma 4 2 3" xfId="139" xr:uid="{00000000-0005-0000-0000-000038000000}"/>
    <cellStyle name="Comma 4 3" xfId="11" xr:uid="{00000000-0005-0000-0000-000039000000}"/>
    <cellStyle name="Comma 4 3 2" xfId="141" xr:uid="{00000000-0005-0000-0000-00003A000000}"/>
    <cellStyle name="Comma 4 4" xfId="138" xr:uid="{00000000-0005-0000-0000-00003B000000}"/>
    <cellStyle name="Comma 5" xfId="12" xr:uid="{00000000-0005-0000-0000-00003C000000}"/>
    <cellStyle name="Comma 6" xfId="13" xr:uid="{00000000-0005-0000-0000-00003D000000}"/>
    <cellStyle name="Comma 6 2" xfId="14" xr:uid="{00000000-0005-0000-0000-00003E000000}"/>
    <cellStyle name="Comma 6 2 2" xfId="143" xr:uid="{00000000-0005-0000-0000-00003F000000}"/>
    <cellStyle name="Comma 6 3" xfId="142" xr:uid="{00000000-0005-0000-0000-000040000000}"/>
    <cellStyle name="Comma 7" xfId="15" xr:uid="{00000000-0005-0000-0000-000041000000}"/>
    <cellStyle name="Comma 8" xfId="16" xr:uid="{00000000-0005-0000-0000-000042000000}"/>
    <cellStyle name="Comma 8 2" xfId="144" xr:uid="{00000000-0005-0000-0000-000043000000}"/>
    <cellStyle name="Comma 9" xfId="17" xr:uid="{00000000-0005-0000-0000-000044000000}"/>
    <cellStyle name="Currency" xfId="85" builtinId="4"/>
    <cellStyle name="Currency 2" xfId="162" xr:uid="{00000000-0005-0000-0000-000046000000}"/>
    <cellStyle name="Hyperlink 2" xfId="238" xr:uid="{00000000-0005-0000-0000-000047000000}"/>
    <cellStyle name="Hyperlink 2 2" xfId="797" xr:uid="{00000000-0005-0000-0000-000048000000}"/>
    <cellStyle name="Normal" xfId="0" builtinId="0"/>
    <cellStyle name="Normal 10" xfId="18" xr:uid="{00000000-0005-0000-0000-00004A000000}"/>
    <cellStyle name="Normal 10 2" xfId="805" xr:uid="{00000000-0005-0000-0000-00004B000000}"/>
    <cellStyle name="Normal 100" xfId="455" xr:uid="{00000000-0005-0000-0000-00004C000000}"/>
    <cellStyle name="Normal 101" xfId="456" xr:uid="{00000000-0005-0000-0000-00004D000000}"/>
    <cellStyle name="Normal 102" xfId="460" xr:uid="{00000000-0005-0000-0000-00004E000000}"/>
    <cellStyle name="Normal 103" xfId="792" xr:uid="{00000000-0005-0000-0000-00004F000000}"/>
    <cellStyle name="Normal 103 2" xfId="808" xr:uid="{00000000-0005-0000-0000-000050000000}"/>
    <cellStyle name="Normal 104" xfId="800" xr:uid="{00000000-0005-0000-0000-000051000000}"/>
    <cellStyle name="Normal 105" xfId="802" xr:uid="{00000000-0005-0000-0000-000052000000}"/>
    <cellStyle name="Normal 106" xfId="815" xr:uid="{00000000-0005-0000-0000-000053000000}"/>
    <cellStyle name="Normal 107" xfId="817" xr:uid="{00000000-0005-0000-0000-000054000000}"/>
    <cellStyle name="Normal 108" xfId="820" xr:uid="{00000000-0005-0000-0000-000055000000}"/>
    <cellStyle name="Normal 11" xfId="19" xr:uid="{00000000-0005-0000-0000-000056000000}"/>
    <cellStyle name="Normal 12" xfId="20" xr:uid="{00000000-0005-0000-0000-000057000000}"/>
    <cellStyle name="Normal 13" xfId="21" xr:uid="{00000000-0005-0000-0000-000058000000}"/>
    <cellStyle name="Normal 14" xfId="22" xr:uid="{00000000-0005-0000-0000-000059000000}"/>
    <cellStyle name="Normal 15" xfId="23" xr:uid="{00000000-0005-0000-0000-00005A000000}"/>
    <cellStyle name="Normal 16" xfId="24" xr:uid="{00000000-0005-0000-0000-00005B000000}"/>
    <cellStyle name="Normal 16 2" xfId="25" xr:uid="{00000000-0005-0000-0000-00005C000000}"/>
    <cellStyle name="Normal 16 2 2" xfId="146" xr:uid="{00000000-0005-0000-0000-00005D000000}"/>
    <cellStyle name="Normal 16 2 2 2" xfId="248" xr:uid="{00000000-0005-0000-0000-00005E000000}"/>
    <cellStyle name="Normal 16 2 2 2 2" xfId="589" xr:uid="{00000000-0005-0000-0000-00005F000000}"/>
    <cellStyle name="Normal 16 2 2 2_Azua" xfId="671" xr:uid="{00000000-0005-0000-0000-000060000000}"/>
    <cellStyle name="Normal 16 2 2 3" xfId="506" xr:uid="{00000000-0005-0000-0000-000061000000}"/>
    <cellStyle name="Normal 16 2 2_AZUA" xfId="333" xr:uid="{00000000-0005-0000-0000-000062000000}"/>
    <cellStyle name="Normal 16 2 3" xfId="247" xr:uid="{00000000-0005-0000-0000-000063000000}"/>
    <cellStyle name="Normal 16 2 3 2" xfId="588" xr:uid="{00000000-0005-0000-0000-000064000000}"/>
    <cellStyle name="Normal 16 2 3_Azua" xfId="672" xr:uid="{00000000-0005-0000-0000-000065000000}"/>
    <cellStyle name="Normal 16 2 4" xfId="464" xr:uid="{00000000-0005-0000-0000-000066000000}"/>
    <cellStyle name="Normal 16 2_AZUA" xfId="332" xr:uid="{00000000-0005-0000-0000-000067000000}"/>
    <cellStyle name="Normal 16 3" xfId="145" xr:uid="{00000000-0005-0000-0000-000068000000}"/>
    <cellStyle name="Normal 16 3 2" xfId="249" xr:uid="{00000000-0005-0000-0000-000069000000}"/>
    <cellStyle name="Normal 16 3 2 2" xfId="590" xr:uid="{00000000-0005-0000-0000-00006A000000}"/>
    <cellStyle name="Normal 16 3 2_Azua" xfId="673" xr:uid="{00000000-0005-0000-0000-00006B000000}"/>
    <cellStyle name="Normal 16 3 3" xfId="505" xr:uid="{00000000-0005-0000-0000-00006C000000}"/>
    <cellStyle name="Normal 16 3_AZUA" xfId="334" xr:uid="{00000000-0005-0000-0000-00006D000000}"/>
    <cellStyle name="Normal 16 4" xfId="246" xr:uid="{00000000-0005-0000-0000-00006E000000}"/>
    <cellStyle name="Normal 16 4 2" xfId="587" xr:uid="{00000000-0005-0000-0000-00006F000000}"/>
    <cellStyle name="Normal 16 4_Azua" xfId="674" xr:uid="{00000000-0005-0000-0000-000070000000}"/>
    <cellStyle name="Normal 16 5" xfId="463" xr:uid="{00000000-0005-0000-0000-000071000000}"/>
    <cellStyle name="Normal 16_AZUA" xfId="94" xr:uid="{00000000-0005-0000-0000-000072000000}"/>
    <cellStyle name="Normal 17" xfId="26" xr:uid="{00000000-0005-0000-0000-000073000000}"/>
    <cellStyle name="Normal 18" xfId="27" xr:uid="{00000000-0005-0000-0000-000074000000}"/>
    <cellStyle name="Normal 18 2" xfId="147" xr:uid="{00000000-0005-0000-0000-000075000000}"/>
    <cellStyle name="Normal 18 2 2" xfId="251" xr:uid="{00000000-0005-0000-0000-000076000000}"/>
    <cellStyle name="Normal 18 2 2 2" xfId="592" xr:uid="{00000000-0005-0000-0000-000077000000}"/>
    <cellStyle name="Normal 18 2 2_Azua" xfId="675" xr:uid="{00000000-0005-0000-0000-000078000000}"/>
    <cellStyle name="Normal 18 2 3" xfId="507" xr:uid="{00000000-0005-0000-0000-000079000000}"/>
    <cellStyle name="Normal 18 2_AZUA" xfId="336" xr:uid="{00000000-0005-0000-0000-00007A000000}"/>
    <cellStyle name="Normal 18 3" xfId="250" xr:uid="{00000000-0005-0000-0000-00007B000000}"/>
    <cellStyle name="Normal 18 3 2" xfId="591" xr:uid="{00000000-0005-0000-0000-00007C000000}"/>
    <cellStyle name="Normal 18 3_Azua" xfId="676" xr:uid="{00000000-0005-0000-0000-00007D000000}"/>
    <cellStyle name="Normal 18 4" xfId="465" xr:uid="{00000000-0005-0000-0000-00007E000000}"/>
    <cellStyle name="Normal 18_AZUA" xfId="335" xr:uid="{00000000-0005-0000-0000-00007F000000}"/>
    <cellStyle name="Normal 19" xfId="28" xr:uid="{00000000-0005-0000-0000-000080000000}"/>
    <cellStyle name="Normal 19 2" xfId="148" xr:uid="{00000000-0005-0000-0000-000081000000}"/>
    <cellStyle name="Normal 19 2 2" xfId="253" xr:uid="{00000000-0005-0000-0000-000082000000}"/>
    <cellStyle name="Normal 19 2 2 2" xfId="594" xr:uid="{00000000-0005-0000-0000-000083000000}"/>
    <cellStyle name="Normal 19 2 2_Azua" xfId="677" xr:uid="{00000000-0005-0000-0000-000084000000}"/>
    <cellStyle name="Normal 19 2 3" xfId="508" xr:uid="{00000000-0005-0000-0000-000085000000}"/>
    <cellStyle name="Normal 19 2_AZUA" xfId="338" xr:uid="{00000000-0005-0000-0000-000086000000}"/>
    <cellStyle name="Normal 19 3" xfId="252" xr:uid="{00000000-0005-0000-0000-000087000000}"/>
    <cellStyle name="Normal 19 3 2" xfId="593" xr:uid="{00000000-0005-0000-0000-000088000000}"/>
    <cellStyle name="Normal 19 3_Azua" xfId="678" xr:uid="{00000000-0005-0000-0000-000089000000}"/>
    <cellStyle name="Normal 19 4" xfId="466" xr:uid="{00000000-0005-0000-0000-00008A000000}"/>
    <cellStyle name="Normal 19_AZUA" xfId="337" xr:uid="{00000000-0005-0000-0000-00008B000000}"/>
    <cellStyle name="Normal 2" xfId="29" xr:uid="{00000000-0005-0000-0000-00008C000000}"/>
    <cellStyle name="Normal 2 2" xfId="30" xr:uid="{00000000-0005-0000-0000-00008D000000}"/>
    <cellStyle name="Normal 2 2 2" xfId="239" xr:uid="{00000000-0005-0000-0000-00008E000000}"/>
    <cellStyle name="Normal 2 2 3" xfId="798" xr:uid="{00000000-0005-0000-0000-00008F000000}"/>
    <cellStyle name="Normal 2 2 4" xfId="819" xr:uid="{00000000-0005-0000-0000-000090000000}"/>
    <cellStyle name="Normal 2 3" xfId="795" xr:uid="{00000000-0005-0000-0000-000091000000}"/>
    <cellStyle name="Normal 2 4" xfId="801" xr:uid="{00000000-0005-0000-0000-000092000000}"/>
    <cellStyle name="Normal 2 5" xfId="809" xr:uid="{00000000-0005-0000-0000-000093000000}"/>
    <cellStyle name="Normal 2 6" xfId="323" xr:uid="{00000000-0005-0000-0000-000094000000}"/>
    <cellStyle name="Normal 2 7" xfId="818" xr:uid="{00000000-0005-0000-0000-000095000000}"/>
    <cellStyle name="Normal 2_Feria" xfId="782" xr:uid="{00000000-0005-0000-0000-000096000000}"/>
    <cellStyle name="Normal 20" xfId="86" xr:uid="{00000000-0005-0000-0000-000097000000}"/>
    <cellStyle name="Normal 20 2" xfId="201" xr:uid="{00000000-0005-0000-0000-000098000000}"/>
    <cellStyle name="Normal 20 2 2" xfId="548" xr:uid="{00000000-0005-0000-0000-000099000000}"/>
    <cellStyle name="Normal 20 2_Azua" xfId="679" xr:uid="{00000000-0005-0000-0000-00009A000000}"/>
    <cellStyle name="Normal 20 3" xfId="428" xr:uid="{00000000-0005-0000-0000-00009B000000}"/>
    <cellStyle name="Normal 21" xfId="101" xr:uid="{00000000-0005-0000-0000-00009C000000}"/>
    <cellStyle name="Normal 21 2" xfId="163" xr:uid="{00000000-0005-0000-0000-00009D000000}"/>
    <cellStyle name="Normal 21 2 2" xfId="255" xr:uid="{00000000-0005-0000-0000-00009E000000}"/>
    <cellStyle name="Normal 21 2 2 2" xfId="596" xr:uid="{00000000-0005-0000-0000-00009F000000}"/>
    <cellStyle name="Normal 21 2 2_Azua" xfId="680" xr:uid="{00000000-0005-0000-0000-0000A0000000}"/>
    <cellStyle name="Normal 21 2 3" xfId="517" xr:uid="{00000000-0005-0000-0000-0000A1000000}"/>
    <cellStyle name="Normal 21 2_AZUA" xfId="340" xr:uid="{00000000-0005-0000-0000-0000A2000000}"/>
    <cellStyle name="Normal 21 3" xfId="254" xr:uid="{00000000-0005-0000-0000-0000A3000000}"/>
    <cellStyle name="Normal 21 3 2" xfId="595" xr:uid="{00000000-0005-0000-0000-0000A4000000}"/>
    <cellStyle name="Normal 21 3_Azua" xfId="681" xr:uid="{00000000-0005-0000-0000-0000A5000000}"/>
    <cellStyle name="Normal 21 4" xfId="475" xr:uid="{00000000-0005-0000-0000-0000A6000000}"/>
    <cellStyle name="Normal 21_AZUA" xfId="339" xr:uid="{00000000-0005-0000-0000-0000A7000000}"/>
    <cellStyle name="Normal 22" xfId="103" xr:uid="{00000000-0005-0000-0000-0000A8000000}"/>
    <cellStyle name="Normal 22 10" xfId="439" xr:uid="{00000000-0005-0000-0000-0000A9000000}"/>
    <cellStyle name="Normal 22 11" xfId="477" xr:uid="{00000000-0005-0000-0000-0000AA000000}"/>
    <cellStyle name="Normal 22 2" xfId="165" xr:uid="{00000000-0005-0000-0000-0000AB000000}"/>
    <cellStyle name="Normal 22 2 2" xfId="257" xr:uid="{00000000-0005-0000-0000-0000AC000000}"/>
    <cellStyle name="Normal 22 2 2 2" xfId="598" xr:uid="{00000000-0005-0000-0000-0000AD000000}"/>
    <cellStyle name="Normal 22 2 2_Azua" xfId="682" xr:uid="{00000000-0005-0000-0000-0000AE000000}"/>
    <cellStyle name="Normal 22 2 3" xfId="519" xr:uid="{00000000-0005-0000-0000-0000AF000000}"/>
    <cellStyle name="Normal 22 2_AZUA" xfId="342" xr:uid="{00000000-0005-0000-0000-0000B0000000}"/>
    <cellStyle name="Normal 22 3" xfId="202" xr:uid="{00000000-0005-0000-0000-0000B1000000}"/>
    <cellStyle name="Normal 22 4" xfId="256" xr:uid="{00000000-0005-0000-0000-0000B2000000}"/>
    <cellStyle name="Normal 22 4 2" xfId="597" xr:uid="{00000000-0005-0000-0000-0000B3000000}"/>
    <cellStyle name="Normal 22 4_Azua" xfId="683" xr:uid="{00000000-0005-0000-0000-0000B4000000}"/>
    <cellStyle name="Normal 22 5" xfId="429" xr:uid="{00000000-0005-0000-0000-0000B5000000}"/>
    <cellStyle name="Normal 22 6" xfId="431" xr:uid="{00000000-0005-0000-0000-0000B6000000}"/>
    <cellStyle name="Normal 22 7" xfId="433" xr:uid="{00000000-0005-0000-0000-0000B7000000}"/>
    <cellStyle name="Normal 22 8" xfId="435" xr:uid="{00000000-0005-0000-0000-0000B8000000}"/>
    <cellStyle name="Normal 22 9" xfId="437" xr:uid="{00000000-0005-0000-0000-0000B9000000}"/>
    <cellStyle name="Normal 22_AZUA" xfId="341" xr:uid="{00000000-0005-0000-0000-0000BA000000}"/>
    <cellStyle name="Normal 23" xfId="104" xr:uid="{00000000-0005-0000-0000-0000BB000000}"/>
    <cellStyle name="Normal 23 2" xfId="166" xr:uid="{00000000-0005-0000-0000-0000BC000000}"/>
    <cellStyle name="Normal 23 2 2" xfId="259" xr:uid="{00000000-0005-0000-0000-0000BD000000}"/>
    <cellStyle name="Normal 23 2 2 2" xfId="600" xr:uid="{00000000-0005-0000-0000-0000BE000000}"/>
    <cellStyle name="Normal 23 2 2_Azua" xfId="684" xr:uid="{00000000-0005-0000-0000-0000BF000000}"/>
    <cellStyle name="Normal 23 2 3" xfId="520" xr:uid="{00000000-0005-0000-0000-0000C0000000}"/>
    <cellStyle name="Normal 23 2_AZUA" xfId="344" xr:uid="{00000000-0005-0000-0000-0000C1000000}"/>
    <cellStyle name="Normal 23 3" xfId="258" xr:uid="{00000000-0005-0000-0000-0000C2000000}"/>
    <cellStyle name="Normal 23 3 2" xfId="599" xr:uid="{00000000-0005-0000-0000-0000C3000000}"/>
    <cellStyle name="Normal 23 3_Azua" xfId="685" xr:uid="{00000000-0005-0000-0000-0000C4000000}"/>
    <cellStyle name="Normal 23 4" xfId="478" xr:uid="{00000000-0005-0000-0000-0000C5000000}"/>
    <cellStyle name="Normal 23_AZUA" xfId="343" xr:uid="{00000000-0005-0000-0000-0000C6000000}"/>
    <cellStyle name="Normal 24" xfId="105" xr:uid="{00000000-0005-0000-0000-0000C7000000}"/>
    <cellStyle name="Normal 24 2" xfId="167" xr:uid="{00000000-0005-0000-0000-0000C8000000}"/>
    <cellStyle name="Normal 24 2 2" xfId="261" xr:uid="{00000000-0005-0000-0000-0000C9000000}"/>
    <cellStyle name="Normal 24 2 2 2" xfId="602" xr:uid="{00000000-0005-0000-0000-0000CA000000}"/>
    <cellStyle name="Normal 24 2 2_Azua" xfId="686" xr:uid="{00000000-0005-0000-0000-0000CB000000}"/>
    <cellStyle name="Normal 24 2 3" xfId="521" xr:uid="{00000000-0005-0000-0000-0000CC000000}"/>
    <cellStyle name="Normal 24 2_AZUA" xfId="346" xr:uid="{00000000-0005-0000-0000-0000CD000000}"/>
    <cellStyle name="Normal 24 3" xfId="260" xr:uid="{00000000-0005-0000-0000-0000CE000000}"/>
    <cellStyle name="Normal 24 3 2" xfId="601" xr:uid="{00000000-0005-0000-0000-0000CF000000}"/>
    <cellStyle name="Normal 24 3_Azua" xfId="687" xr:uid="{00000000-0005-0000-0000-0000D0000000}"/>
    <cellStyle name="Normal 24 4" xfId="479" xr:uid="{00000000-0005-0000-0000-0000D1000000}"/>
    <cellStyle name="Normal 24_AZUA" xfId="345" xr:uid="{00000000-0005-0000-0000-0000D2000000}"/>
    <cellStyle name="Normal 25" xfId="106" xr:uid="{00000000-0005-0000-0000-0000D3000000}"/>
    <cellStyle name="Normal 25 2" xfId="168" xr:uid="{00000000-0005-0000-0000-0000D4000000}"/>
    <cellStyle name="Normal 25 2 2" xfId="263" xr:uid="{00000000-0005-0000-0000-0000D5000000}"/>
    <cellStyle name="Normal 25 2 2 2" xfId="604" xr:uid="{00000000-0005-0000-0000-0000D6000000}"/>
    <cellStyle name="Normal 25 2 2_Azua" xfId="688" xr:uid="{00000000-0005-0000-0000-0000D7000000}"/>
    <cellStyle name="Normal 25 2 3" xfId="522" xr:uid="{00000000-0005-0000-0000-0000D8000000}"/>
    <cellStyle name="Normal 25 2_AZUA" xfId="348" xr:uid="{00000000-0005-0000-0000-0000D9000000}"/>
    <cellStyle name="Normal 25 3" xfId="262" xr:uid="{00000000-0005-0000-0000-0000DA000000}"/>
    <cellStyle name="Normal 25 3 2" xfId="603" xr:uid="{00000000-0005-0000-0000-0000DB000000}"/>
    <cellStyle name="Normal 25 3_Azua" xfId="689" xr:uid="{00000000-0005-0000-0000-0000DC000000}"/>
    <cellStyle name="Normal 25 4" xfId="480" xr:uid="{00000000-0005-0000-0000-0000DD000000}"/>
    <cellStyle name="Normal 25_AZUA" xfId="347" xr:uid="{00000000-0005-0000-0000-0000DE000000}"/>
    <cellStyle name="Normal 26" xfId="107" xr:uid="{00000000-0005-0000-0000-0000DF000000}"/>
    <cellStyle name="Normal 26 2" xfId="169" xr:uid="{00000000-0005-0000-0000-0000E0000000}"/>
    <cellStyle name="Normal 26 2 2" xfId="265" xr:uid="{00000000-0005-0000-0000-0000E1000000}"/>
    <cellStyle name="Normal 26 2 2 2" xfId="606" xr:uid="{00000000-0005-0000-0000-0000E2000000}"/>
    <cellStyle name="Normal 26 2 2_Azua" xfId="690" xr:uid="{00000000-0005-0000-0000-0000E3000000}"/>
    <cellStyle name="Normal 26 2 3" xfId="523" xr:uid="{00000000-0005-0000-0000-0000E4000000}"/>
    <cellStyle name="Normal 26 2_AZUA" xfId="350" xr:uid="{00000000-0005-0000-0000-0000E5000000}"/>
    <cellStyle name="Normal 26 3" xfId="264" xr:uid="{00000000-0005-0000-0000-0000E6000000}"/>
    <cellStyle name="Normal 26 3 2" xfId="605" xr:uid="{00000000-0005-0000-0000-0000E7000000}"/>
    <cellStyle name="Normal 26 3_Azua" xfId="691" xr:uid="{00000000-0005-0000-0000-0000E8000000}"/>
    <cellStyle name="Normal 26 4" xfId="481" xr:uid="{00000000-0005-0000-0000-0000E9000000}"/>
    <cellStyle name="Normal 26_AZUA" xfId="349" xr:uid="{00000000-0005-0000-0000-0000EA000000}"/>
    <cellStyle name="Normal 27" xfId="108" xr:uid="{00000000-0005-0000-0000-0000EB000000}"/>
    <cellStyle name="Normal 27 2" xfId="170" xr:uid="{00000000-0005-0000-0000-0000EC000000}"/>
    <cellStyle name="Normal 27 2 2" xfId="267" xr:uid="{00000000-0005-0000-0000-0000ED000000}"/>
    <cellStyle name="Normal 27 2 2 2" xfId="608" xr:uid="{00000000-0005-0000-0000-0000EE000000}"/>
    <cellStyle name="Normal 27 2 2_Azua" xfId="692" xr:uid="{00000000-0005-0000-0000-0000EF000000}"/>
    <cellStyle name="Normal 27 2 3" xfId="524" xr:uid="{00000000-0005-0000-0000-0000F0000000}"/>
    <cellStyle name="Normal 27 2_AZUA" xfId="352" xr:uid="{00000000-0005-0000-0000-0000F1000000}"/>
    <cellStyle name="Normal 27 3" xfId="266" xr:uid="{00000000-0005-0000-0000-0000F2000000}"/>
    <cellStyle name="Normal 27 3 2" xfId="607" xr:uid="{00000000-0005-0000-0000-0000F3000000}"/>
    <cellStyle name="Normal 27 3_Azua" xfId="693" xr:uid="{00000000-0005-0000-0000-0000F4000000}"/>
    <cellStyle name="Normal 27 4" xfId="482" xr:uid="{00000000-0005-0000-0000-0000F5000000}"/>
    <cellStyle name="Normal 27_AZUA" xfId="351" xr:uid="{00000000-0005-0000-0000-0000F6000000}"/>
    <cellStyle name="Normal 28" xfId="109" xr:uid="{00000000-0005-0000-0000-0000F7000000}"/>
    <cellStyle name="Normal 28 2" xfId="171" xr:uid="{00000000-0005-0000-0000-0000F8000000}"/>
    <cellStyle name="Normal 28 2 2" xfId="269" xr:uid="{00000000-0005-0000-0000-0000F9000000}"/>
    <cellStyle name="Normal 28 2 2 2" xfId="610" xr:uid="{00000000-0005-0000-0000-0000FA000000}"/>
    <cellStyle name="Normal 28 2 2_Azua" xfId="694" xr:uid="{00000000-0005-0000-0000-0000FB000000}"/>
    <cellStyle name="Normal 28 2 3" xfId="525" xr:uid="{00000000-0005-0000-0000-0000FC000000}"/>
    <cellStyle name="Normal 28 2_AZUA" xfId="354" xr:uid="{00000000-0005-0000-0000-0000FD000000}"/>
    <cellStyle name="Normal 28 3" xfId="268" xr:uid="{00000000-0005-0000-0000-0000FE000000}"/>
    <cellStyle name="Normal 28 3 2" xfId="609" xr:uid="{00000000-0005-0000-0000-0000FF000000}"/>
    <cellStyle name="Normal 28 3_Azua" xfId="695" xr:uid="{00000000-0005-0000-0000-000000010000}"/>
    <cellStyle name="Normal 28 4" xfId="483" xr:uid="{00000000-0005-0000-0000-000001010000}"/>
    <cellStyle name="Normal 28_AZUA" xfId="353" xr:uid="{00000000-0005-0000-0000-000002010000}"/>
    <cellStyle name="Normal 29" xfId="110" xr:uid="{00000000-0005-0000-0000-000003010000}"/>
    <cellStyle name="Normal 29 2" xfId="172" xr:uid="{00000000-0005-0000-0000-000004010000}"/>
    <cellStyle name="Normal 29 2 2" xfId="271" xr:uid="{00000000-0005-0000-0000-000005010000}"/>
    <cellStyle name="Normal 29 2 2 2" xfId="612" xr:uid="{00000000-0005-0000-0000-000006010000}"/>
    <cellStyle name="Normal 29 2 2_Azua" xfId="696" xr:uid="{00000000-0005-0000-0000-000007010000}"/>
    <cellStyle name="Normal 29 2 3" xfId="526" xr:uid="{00000000-0005-0000-0000-000008010000}"/>
    <cellStyle name="Normal 29 2_AZUA" xfId="356" xr:uid="{00000000-0005-0000-0000-000009010000}"/>
    <cellStyle name="Normal 29 3" xfId="270" xr:uid="{00000000-0005-0000-0000-00000A010000}"/>
    <cellStyle name="Normal 29 3 2" xfId="611" xr:uid="{00000000-0005-0000-0000-00000B010000}"/>
    <cellStyle name="Normal 29 3_Azua" xfId="697" xr:uid="{00000000-0005-0000-0000-00000C010000}"/>
    <cellStyle name="Normal 29 4" xfId="484" xr:uid="{00000000-0005-0000-0000-00000D010000}"/>
    <cellStyle name="Normal 29_AZUA" xfId="355" xr:uid="{00000000-0005-0000-0000-00000E010000}"/>
    <cellStyle name="Normal 3" xfId="31" xr:uid="{00000000-0005-0000-0000-00000F010000}"/>
    <cellStyle name="Normal 3 2" xfId="796" xr:uid="{00000000-0005-0000-0000-000010010000}"/>
    <cellStyle name="Normal 3 3" xfId="812" xr:uid="{00000000-0005-0000-0000-000011010000}"/>
    <cellStyle name="Normal 30" xfId="111" xr:uid="{00000000-0005-0000-0000-000012010000}"/>
    <cellStyle name="Normal 30 2" xfId="173" xr:uid="{00000000-0005-0000-0000-000013010000}"/>
    <cellStyle name="Normal 30 2 2" xfId="273" xr:uid="{00000000-0005-0000-0000-000014010000}"/>
    <cellStyle name="Normal 30 2 2 2" xfId="614" xr:uid="{00000000-0005-0000-0000-000015010000}"/>
    <cellStyle name="Normal 30 2 2_Azua" xfId="698" xr:uid="{00000000-0005-0000-0000-000016010000}"/>
    <cellStyle name="Normal 30 2 3" xfId="527" xr:uid="{00000000-0005-0000-0000-000017010000}"/>
    <cellStyle name="Normal 30 2_AZUA" xfId="358" xr:uid="{00000000-0005-0000-0000-000018010000}"/>
    <cellStyle name="Normal 30 3" xfId="272" xr:uid="{00000000-0005-0000-0000-000019010000}"/>
    <cellStyle name="Normal 30 3 2" xfId="613" xr:uid="{00000000-0005-0000-0000-00001A010000}"/>
    <cellStyle name="Normal 30 3_Azua" xfId="699" xr:uid="{00000000-0005-0000-0000-00001B010000}"/>
    <cellStyle name="Normal 30 4" xfId="485" xr:uid="{00000000-0005-0000-0000-00001C010000}"/>
    <cellStyle name="Normal 30_AZUA" xfId="357" xr:uid="{00000000-0005-0000-0000-00001D010000}"/>
    <cellStyle name="Normal 31" xfId="112" xr:uid="{00000000-0005-0000-0000-00001E010000}"/>
    <cellStyle name="Normal 31 2" xfId="174" xr:uid="{00000000-0005-0000-0000-00001F010000}"/>
    <cellStyle name="Normal 31 2 2" xfId="275" xr:uid="{00000000-0005-0000-0000-000020010000}"/>
    <cellStyle name="Normal 31 2 2 2" xfId="616" xr:uid="{00000000-0005-0000-0000-000021010000}"/>
    <cellStyle name="Normal 31 2 2_Azua" xfId="700" xr:uid="{00000000-0005-0000-0000-000022010000}"/>
    <cellStyle name="Normal 31 2 3" xfId="528" xr:uid="{00000000-0005-0000-0000-000023010000}"/>
    <cellStyle name="Normal 31 2_AZUA" xfId="360" xr:uid="{00000000-0005-0000-0000-000024010000}"/>
    <cellStyle name="Normal 31 3" xfId="274" xr:uid="{00000000-0005-0000-0000-000025010000}"/>
    <cellStyle name="Normal 31 3 2" xfId="615" xr:uid="{00000000-0005-0000-0000-000026010000}"/>
    <cellStyle name="Normal 31 3_Azua" xfId="701" xr:uid="{00000000-0005-0000-0000-000027010000}"/>
    <cellStyle name="Normal 31 4" xfId="486" xr:uid="{00000000-0005-0000-0000-000028010000}"/>
    <cellStyle name="Normal 31_AZUA" xfId="359" xr:uid="{00000000-0005-0000-0000-000029010000}"/>
    <cellStyle name="Normal 32" xfId="113" xr:uid="{00000000-0005-0000-0000-00002A010000}"/>
    <cellStyle name="Normal 32 2" xfId="175" xr:uid="{00000000-0005-0000-0000-00002B010000}"/>
    <cellStyle name="Normal 32 2 2" xfId="277" xr:uid="{00000000-0005-0000-0000-00002C010000}"/>
    <cellStyle name="Normal 32 2 2 2" xfId="618" xr:uid="{00000000-0005-0000-0000-00002D010000}"/>
    <cellStyle name="Normal 32 2 2_Azua" xfId="702" xr:uid="{00000000-0005-0000-0000-00002E010000}"/>
    <cellStyle name="Normal 32 2 3" xfId="529" xr:uid="{00000000-0005-0000-0000-00002F010000}"/>
    <cellStyle name="Normal 32 2_AZUA" xfId="362" xr:uid="{00000000-0005-0000-0000-000030010000}"/>
    <cellStyle name="Normal 32 3" xfId="276" xr:uid="{00000000-0005-0000-0000-000031010000}"/>
    <cellStyle name="Normal 32 3 2" xfId="617" xr:uid="{00000000-0005-0000-0000-000032010000}"/>
    <cellStyle name="Normal 32 3_Azua" xfId="703" xr:uid="{00000000-0005-0000-0000-000033010000}"/>
    <cellStyle name="Normal 32 4" xfId="487" xr:uid="{00000000-0005-0000-0000-000034010000}"/>
    <cellStyle name="Normal 32_AZUA" xfId="361" xr:uid="{00000000-0005-0000-0000-000035010000}"/>
    <cellStyle name="Normal 33" xfId="114" xr:uid="{00000000-0005-0000-0000-000036010000}"/>
    <cellStyle name="Normal 33 2" xfId="176" xr:uid="{00000000-0005-0000-0000-000037010000}"/>
    <cellStyle name="Normal 33 2 2" xfId="279" xr:uid="{00000000-0005-0000-0000-000038010000}"/>
    <cellStyle name="Normal 33 2 2 2" xfId="620" xr:uid="{00000000-0005-0000-0000-000039010000}"/>
    <cellStyle name="Normal 33 2 2_Azua" xfId="704" xr:uid="{00000000-0005-0000-0000-00003A010000}"/>
    <cellStyle name="Normal 33 2 3" xfId="530" xr:uid="{00000000-0005-0000-0000-00003B010000}"/>
    <cellStyle name="Normal 33 2_AZUA" xfId="364" xr:uid="{00000000-0005-0000-0000-00003C010000}"/>
    <cellStyle name="Normal 33 3" xfId="278" xr:uid="{00000000-0005-0000-0000-00003D010000}"/>
    <cellStyle name="Normal 33 3 2" xfId="619" xr:uid="{00000000-0005-0000-0000-00003E010000}"/>
    <cellStyle name="Normal 33 3_Azua" xfId="705" xr:uid="{00000000-0005-0000-0000-00003F010000}"/>
    <cellStyle name="Normal 33 4" xfId="488" xr:uid="{00000000-0005-0000-0000-000040010000}"/>
    <cellStyle name="Normal 33_AZUA" xfId="363" xr:uid="{00000000-0005-0000-0000-000041010000}"/>
    <cellStyle name="Normal 34" xfId="115" xr:uid="{00000000-0005-0000-0000-000042010000}"/>
    <cellStyle name="Normal 34 2" xfId="177" xr:uid="{00000000-0005-0000-0000-000043010000}"/>
    <cellStyle name="Normal 34 2 2" xfId="281" xr:uid="{00000000-0005-0000-0000-000044010000}"/>
    <cellStyle name="Normal 34 2 2 2" xfId="622" xr:uid="{00000000-0005-0000-0000-000045010000}"/>
    <cellStyle name="Normal 34 2 2_Azua" xfId="706" xr:uid="{00000000-0005-0000-0000-000046010000}"/>
    <cellStyle name="Normal 34 2 3" xfId="531" xr:uid="{00000000-0005-0000-0000-000047010000}"/>
    <cellStyle name="Normal 34 2_AZUA" xfId="366" xr:uid="{00000000-0005-0000-0000-000048010000}"/>
    <cellStyle name="Normal 34 3" xfId="280" xr:uid="{00000000-0005-0000-0000-000049010000}"/>
    <cellStyle name="Normal 34 3 2" xfId="621" xr:uid="{00000000-0005-0000-0000-00004A010000}"/>
    <cellStyle name="Normal 34 3_Azua" xfId="707" xr:uid="{00000000-0005-0000-0000-00004B010000}"/>
    <cellStyle name="Normal 34 4" xfId="489" xr:uid="{00000000-0005-0000-0000-00004C010000}"/>
    <cellStyle name="Normal 34_AZUA" xfId="365" xr:uid="{00000000-0005-0000-0000-00004D010000}"/>
    <cellStyle name="Normal 35" xfId="116" xr:uid="{00000000-0005-0000-0000-00004E010000}"/>
    <cellStyle name="Normal 35 2" xfId="178" xr:uid="{00000000-0005-0000-0000-00004F010000}"/>
    <cellStyle name="Normal 35 2 2" xfId="283" xr:uid="{00000000-0005-0000-0000-000050010000}"/>
    <cellStyle name="Normal 35 2 2 2" xfId="624" xr:uid="{00000000-0005-0000-0000-000051010000}"/>
    <cellStyle name="Normal 35 2 2_Azua" xfId="708" xr:uid="{00000000-0005-0000-0000-000052010000}"/>
    <cellStyle name="Normal 35 2 3" xfId="532" xr:uid="{00000000-0005-0000-0000-000053010000}"/>
    <cellStyle name="Normal 35 2_AZUA" xfId="368" xr:uid="{00000000-0005-0000-0000-000054010000}"/>
    <cellStyle name="Normal 35 3" xfId="282" xr:uid="{00000000-0005-0000-0000-000055010000}"/>
    <cellStyle name="Normal 35 3 2" xfId="623" xr:uid="{00000000-0005-0000-0000-000056010000}"/>
    <cellStyle name="Normal 35 3_Azua" xfId="709" xr:uid="{00000000-0005-0000-0000-000057010000}"/>
    <cellStyle name="Normal 35 4" xfId="490" xr:uid="{00000000-0005-0000-0000-000058010000}"/>
    <cellStyle name="Normal 35_AZUA" xfId="367" xr:uid="{00000000-0005-0000-0000-000059010000}"/>
    <cellStyle name="Normal 36" xfId="117" xr:uid="{00000000-0005-0000-0000-00005A010000}"/>
    <cellStyle name="Normal 36 2" xfId="179" xr:uid="{00000000-0005-0000-0000-00005B010000}"/>
    <cellStyle name="Normal 36 2 2" xfId="285" xr:uid="{00000000-0005-0000-0000-00005C010000}"/>
    <cellStyle name="Normal 36 2 2 2" xfId="626" xr:uid="{00000000-0005-0000-0000-00005D010000}"/>
    <cellStyle name="Normal 36 2 2_Azua" xfId="710" xr:uid="{00000000-0005-0000-0000-00005E010000}"/>
    <cellStyle name="Normal 36 2 3" xfId="533" xr:uid="{00000000-0005-0000-0000-00005F010000}"/>
    <cellStyle name="Normal 36 2_AZUA" xfId="370" xr:uid="{00000000-0005-0000-0000-000060010000}"/>
    <cellStyle name="Normal 36 3" xfId="284" xr:uid="{00000000-0005-0000-0000-000061010000}"/>
    <cellStyle name="Normal 36 3 2" xfId="625" xr:uid="{00000000-0005-0000-0000-000062010000}"/>
    <cellStyle name="Normal 36 3_Azua" xfId="711" xr:uid="{00000000-0005-0000-0000-000063010000}"/>
    <cellStyle name="Normal 36 4" xfId="491" xr:uid="{00000000-0005-0000-0000-000064010000}"/>
    <cellStyle name="Normal 36_AZUA" xfId="369" xr:uid="{00000000-0005-0000-0000-000065010000}"/>
    <cellStyle name="Normal 37" xfId="118" xr:uid="{00000000-0005-0000-0000-000066010000}"/>
    <cellStyle name="Normal 37 2" xfId="180" xr:uid="{00000000-0005-0000-0000-000067010000}"/>
    <cellStyle name="Normal 37 2 2" xfId="287" xr:uid="{00000000-0005-0000-0000-000068010000}"/>
    <cellStyle name="Normal 37 2 2 2" xfId="628" xr:uid="{00000000-0005-0000-0000-000069010000}"/>
    <cellStyle name="Normal 37 2 2_Azua" xfId="712" xr:uid="{00000000-0005-0000-0000-00006A010000}"/>
    <cellStyle name="Normal 37 2 3" xfId="534" xr:uid="{00000000-0005-0000-0000-00006B010000}"/>
    <cellStyle name="Normal 37 2_AZUA" xfId="372" xr:uid="{00000000-0005-0000-0000-00006C010000}"/>
    <cellStyle name="Normal 37 3" xfId="286" xr:uid="{00000000-0005-0000-0000-00006D010000}"/>
    <cellStyle name="Normal 37 3 2" xfId="627" xr:uid="{00000000-0005-0000-0000-00006E010000}"/>
    <cellStyle name="Normal 37 3_Azua" xfId="713" xr:uid="{00000000-0005-0000-0000-00006F010000}"/>
    <cellStyle name="Normal 37 4" xfId="492" xr:uid="{00000000-0005-0000-0000-000070010000}"/>
    <cellStyle name="Normal 37_AZUA" xfId="371" xr:uid="{00000000-0005-0000-0000-000071010000}"/>
    <cellStyle name="Normal 38" xfId="119" xr:uid="{00000000-0005-0000-0000-000072010000}"/>
    <cellStyle name="Normal 38 2" xfId="181" xr:uid="{00000000-0005-0000-0000-000073010000}"/>
    <cellStyle name="Normal 38 2 2" xfId="289" xr:uid="{00000000-0005-0000-0000-000074010000}"/>
    <cellStyle name="Normal 38 2 2 2" xfId="630" xr:uid="{00000000-0005-0000-0000-000075010000}"/>
    <cellStyle name="Normal 38 2 2_Azua" xfId="714" xr:uid="{00000000-0005-0000-0000-000076010000}"/>
    <cellStyle name="Normal 38 2 3" xfId="535" xr:uid="{00000000-0005-0000-0000-000077010000}"/>
    <cellStyle name="Normal 38 2_AZUA" xfId="374" xr:uid="{00000000-0005-0000-0000-000078010000}"/>
    <cellStyle name="Normal 38 3" xfId="288" xr:uid="{00000000-0005-0000-0000-000079010000}"/>
    <cellStyle name="Normal 38 3 2" xfId="629" xr:uid="{00000000-0005-0000-0000-00007A010000}"/>
    <cellStyle name="Normal 38 3_Azua" xfId="715" xr:uid="{00000000-0005-0000-0000-00007B010000}"/>
    <cellStyle name="Normal 38 4" xfId="493" xr:uid="{00000000-0005-0000-0000-00007C010000}"/>
    <cellStyle name="Normal 38_AZUA" xfId="373" xr:uid="{00000000-0005-0000-0000-00007D010000}"/>
    <cellStyle name="Normal 39" xfId="120" xr:uid="{00000000-0005-0000-0000-00007E010000}"/>
    <cellStyle name="Normal 39 2" xfId="182" xr:uid="{00000000-0005-0000-0000-00007F010000}"/>
    <cellStyle name="Normal 39 2 2" xfId="291" xr:uid="{00000000-0005-0000-0000-000080010000}"/>
    <cellStyle name="Normal 39 2 2 2" xfId="632" xr:uid="{00000000-0005-0000-0000-000081010000}"/>
    <cellStyle name="Normal 39 2 2_Azua" xfId="716" xr:uid="{00000000-0005-0000-0000-000082010000}"/>
    <cellStyle name="Normal 39 2 3" xfId="536" xr:uid="{00000000-0005-0000-0000-000083010000}"/>
    <cellStyle name="Normal 39 2_AZUA" xfId="376" xr:uid="{00000000-0005-0000-0000-000084010000}"/>
    <cellStyle name="Normal 39 3" xfId="290" xr:uid="{00000000-0005-0000-0000-000085010000}"/>
    <cellStyle name="Normal 39 3 2" xfId="631" xr:uid="{00000000-0005-0000-0000-000086010000}"/>
    <cellStyle name="Normal 39 3_Azua" xfId="717" xr:uid="{00000000-0005-0000-0000-000087010000}"/>
    <cellStyle name="Normal 39 4" xfId="494" xr:uid="{00000000-0005-0000-0000-000088010000}"/>
    <cellStyle name="Normal 39_AZUA" xfId="375" xr:uid="{00000000-0005-0000-0000-000089010000}"/>
    <cellStyle name="Normal 4" xfId="32" xr:uid="{00000000-0005-0000-0000-00008A010000}"/>
    <cellStyle name="Normal 4 2" xfId="33" xr:uid="{00000000-0005-0000-0000-00008B010000}"/>
    <cellStyle name="Normal 4 2 2" xfId="34" xr:uid="{00000000-0005-0000-0000-00008C010000}"/>
    <cellStyle name="Normal 4 2 2 2" xfId="151" xr:uid="{00000000-0005-0000-0000-00008D010000}"/>
    <cellStyle name="Normal 4 2 2 2 2" xfId="295" xr:uid="{00000000-0005-0000-0000-00008E010000}"/>
    <cellStyle name="Normal 4 2 2 2 2 2" xfId="636" xr:uid="{00000000-0005-0000-0000-00008F010000}"/>
    <cellStyle name="Normal 4 2 2 2 2_Azua" xfId="718" xr:uid="{00000000-0005-0000-0000-000090010000}"/>
    <cellStyle name="Normal 4 2 2 2 3" xfId="511" xr:uid="{00000000-0005-0000-0000-000091010000}"/>
    <cellStyle name="Normal 4 2 2 2_AZUA" xfId="378" xr:uid="{00000000-0005-0000-0000-000092010000}"/>
    <cellStyle name="Normal 4 2 2 3" xfId="294" xr:uid="{00000000-0005-0000-0000-000093010000}"/>
    <cellStyle name="Normal 4 2 2 3 2" xfId="635" xr:uid="{00000000-0005-0000-0000-000094010000}"/>
    <cellStyle name="Normal 4 2 2 3_Azua" xfId="719" xr:uid="{00000000-0005-0000-0000-000095010000}"/>
    <cellStyle name="Normal 4 2 2 4" xfId="469" xr:uid="{00000000-0005-0000-0000-000096010000}"/>
    <cellStyle name="Normal 4 2 2_AZUA" xfId="377" xr:uid="{00000000-0005-0000-0000-000097010000}"/>
    <cellStyle name="Normal 4 2 3" xfId="150" xr:uid="{00000000-0005-0000-0000-000098010000}"/>
    <cellStyle name="Normal 4 2 3 2" xfId="296" xr:uid="{00000000-0005-0000-0000-000099010000}"/>
    <cellStyle name="Normal 4 2 3 2 2" xfId="637" xr:uid="{00000000-0005-0000-0000-00009A010000}"/>
    <cellStyle name="Normal 4 2 3 2_Azua" xfId="720" xr:uid="{00000000-0005-0000-0000-00009B010000}"/>
    <cellStyle name="Normal 4 2 3 3" xfId="510" xr:uid="{00000000-0005-0000-0000-00009C010000}"/>
    <cellStyle name="Normal 4 2 3_AZUA" xfId="379" xr:uid="{00000000-0005-0000-0000-00009D010000}"/>
    <cellStyle name="Normal 4 2 4" xfId="293" xr:uid="{00000000-0005-0000-0000-00009E010000}"/>
    <cellStyle name="Normal 4 2 4 2" xfId="634" xr:uid="{00000000-0005-0000-0000-00009F010000}"/>
    <cellStyle name="Normal 4 2 4_Azua" xfId="721" xr:uid="{00000000-0005-0000-0000-0000A0010000}"/>
    <cellStyle name="Normal 4 2 5" xfId="468" xr:uid="{00000000-0005-0000-0000-0000A1010000}"/>
    <cellStyle name="Normal 4 2_AZUA" xfId="96" xr:uid="{00000000-0005-0000-0000-0000A2010000}"/>
    <cellStyle name="Normal 4 3" xfId="35" xr:uid="{00000000-0005-0000-0000-0000A3010000}"/>
    <cellStyle name="Normal 4 3 2" xfId="152" xr:uid="{00000000-0005-0000-0000-0000A4010000}"/>
    <cellStyle name="Normal 4 3 2 2" xfId="298" xr:uid="{00000000-0005-0000-0000-0000A5010000}"/>
    <cellStyle name="Normal 4 3 2 2 2" xfId="639" xr:uid="{00000000-0005-0000-0000-0000A6010000}"/>
    <cellStyle name="Normal 4 3 2 2_Azua" xfId="722" xr:uid="{00000000-0005-0000-0000-0000A7010000}"/>
    <cellStyle name="Normal 4 3 2 3" xfId="512" xr:uid="{00000000-0005-0000-0000-0000A8010000}"/>
    <cellStyle name="Normal 4 3 2_AZUA" xfId="381" xr:uid="{00000000-0005-0000-0000-0000A9010000}"/>
    <cellStyle name="Normal 4 3 3" xfId="297" xr:uid="{00000000-0005-0000-0000-0000AA010000}"/>
    <cellStyle name="Normal 4 3 3 2" xfId="638" xr:uid="{00000000-0005-0000-0000-0000AB010000}"/>
    <cellStyle name="Normal 4 3 3_Azua" xfId="723" xr:uid="{00000000-0005-0000-0000-0000AC010000}"/>
    <cellStyle name="Normal 4 3 4" xfId="470" xr:uid="{00000000-0005-0000-0000-0000AD010000}"/>
    <cellStyle name="Normal 4 3_AZUA" xfId="380" xr:uid="{00000000-0005-0000-0000-0000AE010000}"/>
    <cellStyle name="Normal 4 4" xfId="149" xr:uid="{00000000-0005-0000-0000-0000AF010000}"/>
    <cellStyle name="Normal 4 4 2" xfId="299" xr:uid="{00000000-0005-0000-0000-0000B0010000}"/>
    <cellStyle name="Normal 4 4 2 2" xfId="640" xr:uid="{00000000-0005-0000-0000-0000B1010000}"/>
    <cellStyle name="Normal 4 4 2_Azua" xfId="724" xr:uid="{00000000-0005-0000-0000-0000B2010000}"/>
    <cellStyle name="Normal 4 4 3" xfId="509" xr:uid="{00000000-0005-0000-0000-0000B3010000}"/>
    <cellStyle name="Normal 4 4_AZUA" xfId="382" xr:uid="{00000000-0005-0000-0000-0000B4010000}"/>
    <cellStyle name="Normal 4 5" xfId="292" xr:uid="{00000000-0005-0000-0000-0000B5010000}"/>
    <cellStyle name="Normal 4 5 2" xfId="633" xr:uid="{00000000-0005-0000-0000-0000B6010000}"/>
    <cellStyle name="Normal 4 5_Azua" xfId="725" xr:uid="{00000000-0005-0000-0000-0000B7010000}"/>
    <cellStyle name="Normal 4 6" xfId="467" xr:uid="{00000000-0005-0000-0000-0000B8010000}"/>
    <cellStyle name="Normal 4_AZUA" xfId="95" xr:uid="{00000000-0005-0000-0000-0000B9010000}"/>
    <cellStyle name="Normal 40" xfId="121" xr:uid="{00000000-0005-0000-0000-0000BA010000}"/>
    <cellStyle name="Normal 40 2" xfId="183" xr:uid="{00000000-0005-0000-0000-0000BB010000}"/>
    <cellStyle name="Normal 40 2 2" xfId="301" xr:uid="{00000000-0005-0000-0000-0000BC010000}"/>
    <cellStyle name="Normal 40 2 2 2" xfId="642" xr:uid="{00000000-0005-0000-0000-0000BD010000}"/>
    <cellStyle name="Normal 40 2 2_Azua" xfId="726" xr:uid="{00000000-0005-0000-0000-0000BE010000}"/>
    <cellStyle name="Normal 40 2 3" xfId="537" xr:uid="{00000000-0005-0000-0000-0000BF010000}"/>
    <cellStyle name="Normal 40 2_AZUA" xfId="384" xr:uid="{00000000-0005-0000-0000-0000C0010000}"/>
    <cellStyle name="Normal 40 3" xfId="300" xr:uid="{00000000-0005-0000-0000-0000C1010000}"/>
    <cellStyle name="Normal 40 3 2" xfId="641" xr:uid="{00000000-0005-0000-0000-0000C2010000}"/>
    <cellStyle name="Normal 40 3_Azua" xfId="727" xr:uid="{00000000-0005-0000-0000-0000C3010000}"/>
    <cellStyle name="Normal 40 4" xfId="495" xr:uid="{00000000-0005-0000-0000-0000C4010000}"/>
    <cellStyle name="Normal 40_AZUA" xfId="383" xr:uid="{00000000-0005-0000-0000-0000C5010000}"/>
    <cellStyle name="Normal 41" xfId="122" xr:uid="{00000000-0005-0000-0000-0000C6010000}"/>
    <cellStyle name="Normal 41 2" xfId="184" xr:uid="{00000000-0005-0000-0000-0000C7010000}"/>
    <cellStyle name="Normal 41 2 2" xfId="303" xr:uid="{00000000-0005-0000-0000-0000C8010000}"/>
    <cellStyle name="Normal 41 2 2 2" xfId="644" xr:uid="{00000000-0005-0000-0000-0000C9010000}"/>
    <cellStyle name="Normal 41 2 2_Azua" xfId="728" xr:uid="{00000000-0005-0000-0000-0000CA010000}"/>
    <cellStyle name="Normal 41 2 3" xfId="538" xr:uid="{00000000-0005-0000-0000-0000CB010000}"/>
    <cellStyle name="Normal 41 2_AZUA" xfId="386" xr:uid="{00000000-0005-0000-0000-0000CC010000}"/>
    <cellStyle name="Normal 41 3" xfId="302" xr:uid="{00000000-0005-0000-0000-0000CD010000}"/>
    <cellStyle name="Normal 41 3 2" xfId="643" xr:uid="{00000000-0005-0000-0000-0000CE010000}"/>
    <cellStyle name="Normal 41 3_Azua" xfId="729" xr:uid="{00000000-0005-0000-0000-0000CF010000}"/>
    <cellStyle name="Normal 41 4" xfId="496" xr:uid="{00000000-0005-0000-0000-0000D0010000}"/>
    <cellStyle name="Normal 41_AZUA" xfId="385" xr:uid="{00000000-0005-0000-0000-0000D1010000}"/>
    <cellStyle name="Normal 42" xfId="123" xr:uid="{00000000-0005-0000-0000-0000D2010000}"/>
    <cellStyle name="Normal 42 2" xfId="185" xr:uid="{00000000-0005-0000-0000-0000D3010000}"/>
    <cellStyle name="Normal 42 2 2" xfId="305" xr:uid="{00000000-0005-0000-0000-0000D4010000}"/>
    <cellStyle name="Normal 42 2 2 2" xfId="646" xr:uid="{00000000-0005-0000-0000-0000D5010000}"/>
    <cellStyle name="Normal 42 2 2_Azua" xfId="730" xr:uid="{00000000-0005-0000-0000-0000D6010000}"/>
    <cellStyle name="Normal 42 2 3" xfId="539" xr:uid="{00000000-0005-0000-0000-0000D7010000}"/>
    <cellStyle name="Normal 42 2_AZUA" xfId="388" xr:uid="{00000000-0005-0000-0000-0000D8010000}"/>
    <cellStyle name="Normal 42 3" xfId="304" xr:uid="{00000000-0005-0000-0000-0000D9010000}"/>
    <cellStyle name="Normal 42 3 2" xfId="645" xr:uid="{00000000-0005-0000-0000-0000DA010000}"/>
    <cellStyle name="Normal 42 3_Azua" xfId="731" xr:uid="{00000000-0005-0000-0000-0000DB010000}"/>
    <cellStyle name="Normal 42 4" xfId="497" xr:uid="{00000000-0005-0000-0000-0000DC010000}"/>
    <cellStyle name="Normal 42_AZUA" xfId="387" xr:uid="{00000000-0005-0000-0000-0000DD010000}"/>
    <cellStyle name="Normal 43" xfId="124" xr:uid="{00000000-0005-0000-0000-0000DE010000}"/>
    <cellStyle name="Normal 43 2" xfId="186" xr:uid="{00000000-0005-0000-0000-0000DF010000}"/>
    <cellStyle name="Normal 43 2 2" xfId="307" xr:uid="{00000000-0005-0000-0000-0000E0010000}"/>
    <cellStyle name="Normal 43 2 2 2" xfId="648" xr:uid="{00000000-0005-0000-0000-0000E1010000}"/>
    <cellStyle name="Normal 43 2 2_Azua" xfId="732" xr:uid="{00000000-0005-0000-0000-0000E2010000}"/>
    <cellStyle name="Normal 43 2 3" xfId="540" xr:uid="{00000000-0005-0000-0000-0000E3010000}"/>
    <cellStyle name="Normal 43 2_AZUA" xfId="390" xr:uid="{00000000-0005-0000-0000-0000E4010000}"/>
    <cellStyle name="Normal 43 3" xfId="306" xr:uid="{00000000-0005-0000-0000-0000E5010000}"/>
    <cellStyle name="Normal 43 3 2" xfId="647" xr:uid="{00000000-0005-0000-0000-0000E6010000}"/>
    <cellStyle name="Normal 43 3_Azua" xfId="733" xr:uid="{00000000-0005-0000-0000-0000E7010000}"/>
    <cellStyle name="Normal 43 4" xfId="498" xr:uid="{00000000-0005-0000-0000-0000E8010000}"/>
    <cellStyle name="Normal 43_AZUA" xfId="389" xr:uid="{00000000-0005-0000-0000-0000E9010000}"/>
    <cellStyle name="Normal 44" xfId="125" xr:uid="{00000000-0005-0000-0000-0000EA010000}"/>
    <cellStyle name="Normal 44 2" xfId="187" xr:uid="{00000000-0005-0000-0000-0000EB010000}"/>
    <cellStyle name="Normal 44 2 2" xfId="309" xr:uid="{00000000-0005-0000-0000-0000EC010000}"/>
    <cellStyle name="Normal 44 2 2 2" xfId="650" xr:uid="{00000000-0005-0000-0000-0000ED010000}"/>
    <cellStyle name="Normal 44 2 2_Azua" xfId="734" xr:uid="{00000000-0005-0000-0000-0000EE010000}"/>
    <cellStyle name="Normal 44 2 3" xfId="541" xr:uid="{00000000-0005-0000-0000-0000EF010000}"/>
    <cellStyle name="Normal 44 2_AZUA" xfId="392" xr:uid="{00000000-0005-0000-0000-0000F0010000}"/>
    <cellStyle name="Normal 44 3" xfId="308" xr:uid="{00000000-0005-0000-0000-0000F1010000}"/>
    <cellStyle name="Normal 44 3 2" xfId="649" xr:uid="{00000000-0005-0000-0000-0000F2010000}"/>
    <cellStyle name="Normal 44 3_Azua" xfId="735" xr:uid="{00000000-0005-0000-0000-0000F3010000}"/>
    <cellStyle name="Normal 44 4" xfId="499" xr:uid="{00000000-0005-0000-0000-0000F4010000}"/>
    <cellStyle name="Normal 44_AZUA" xfId="391" xr:uid="{00000000-0005-0000-0000-0000F5010000}"/>
    <cellStyle name="Normal 45" xfId="126" xr:uid="{00000000-0005-0000-0000-0000F6010000}"/>
    <cellStyle name="Normal 45 2" xfId="188" xr:uid="{00000000-0005-0000-0000-0000F7010000}"/>
    <cellStyle name="Normal 45 2 2" xfId="311" xr:uid="{00000000-0005-0000-0000-0000F8010000}"/>
    <cellStyle name="Normal 45 2 2 2" xfId="652" xr:uid="{00000000-0005-0000-0000-0000F9010000}"/>
    <cellStyle name="Normal 45 2 2_Azua" xfId="736" xr:uid="{00000000-0005-0000-0000-0000FA010000}"/>
    <cellStyle name="Normal 45 2 3" xfId="542" xr:uid="{00000000-0005-0000-0000-0000FB010000}"/>
    <cellStyle name="Normal 45 2_AZUA" xfId="394" xr:uid="{00000000-0005-0000-0000-0000FC010000}"/>
    <cellStyle name="Normal 45 3" xfId="310" xr:uid="{00000000-0005-0000-0000-0000FD010000}"/>
    <cellStyle name="Normal 45 3 2" xfId="651" xr:uid="{00000000-0005-0000-0000-0000FE010000}"/>
    <cellStyle name="Normal 45 3_Azua" xfId="737" xr:uid="{00000000-0005-0000-0000-0000FF010000}"/>
    <cellStyle name="Normal 45 4" xfId="500" xr:uid="{00000000-0005-0000-0000-000000020000}"/>
    <cellStyle name="Normal 45_AZUA" xfId="393" xr:uid="{00000000-0005-0000-0000-000001020000}"/>
    <cellStyle name="Normal 46" xfId="127" xr:uid="{00000000-0005-0000-0000-000002020000}"/>
    <cellStyle name="Normal 46 2" xfId="189" xr:uid="{00000000-0005-0000-0000-000003020000}"/>
    <cellStyle name="Normal 46 2 2" xfId="313" xr:uid="{00000000-0005-0000-0000-000004020000}"/>
    <cellStyle name="Normal 46 2 2 2" xfId="654" xr:uid="{00000000-0005-0000-0000-000005020000}"/>
    <cellStyle name="Normal 46 2 2_Azua" xfId="738" xr:uid="{00000000-0005-0000-0000-000006020000}"/>
    <cellStyle name="Normal 46 2 3" xfId="543" xr:uid="{00000000-0005-0000-0000-000007020000}"/>
    <cellStyle name="Normal 46 2_AZUA" xfId="396" xr:uid="{00000000-0005-0000-0000-000008020000}"/>
    <cellStyle name="Normal 46 3" xfId="312" xr:uid="{00000000-0005-0000-0000-000009020000}"/>
    <cellStyle name="Normal 46 3 2" xfId="653" xr:uid="{00000000-0005-0000-0000-00000A020000}"/>
    <cellStyle name="Normal 46 3_Azua" xfId="739" xr:uid="{00000000-0005-0000-0000-00000B020000}"/>
    <cellStyle name="Normal 46 4" xfId="501" xr:uid="{00000000-0005-0000-0000-00000C020000}"/>
    <cellStyle name="Normal 46_AZUA" xfId="395" xr:uid="{00000000-0005-0000-0000-00000D020000}"/>
    <cellStyle name="Normal 47" xfId="131" xr:uid="{00000000-0005-0000-0000-00000E020000}"/>
    <cellStyle name="Normal 48" xfId="129" xr:uid="{00000000-0005-0000-0000-00000F020000}"/>
    <cellStyle name="Normal 48 2" xfId="314" xr:uid="{00000000-0005-0000-0000-000010020000}"/>
    <cellStyle name="Normal 48 2 2" xfId="655" xr:uid="{00000000-0005-0000-0000-000011020000}"/>
    <cellStyle name="Normal 48 2_Azua" xfId="740" xr:uid="{00000000-0005-0000-0000-000012020000}"/>
    <cellStyle name="Normal 48 3" xfId="503" xr:uid="{00000000-0005-0000-0000-000013020000}"/>
    <cellStyle name="Normal 48_AZUA" xfId="397" xr:uid="{00000000-0005-0000-0000-000014020000}"/>
    <cellStyle name="Normal 49" xfId="198" xr:uid="{00000000-0005-0000-0000-000015020000}"/>
    <cellStyle name="Normal 49 2" xfId="324" xr:uid="{00000000-0005-0000-0000-000016020000}"/>
    <cellStyle name="Normal 49 2 2" xfId="664" xr:uid="{00000000-0005-0000-0000-000017020000}"/>
    <cellStyle name="Normal 49 2_Azua" xfId="741" xr:uid="{00000000-0005-0000-0000-000018020000}"/>
    <cellStyle name="Normal 49 3" xfId="545" xr:uid="{00000000-0005-0000-0000-000019020000}"/>
    <cellStyle name="Normal 49_AZUA" xfId="398" xr:uid="{00000000-0005-0000-0000-00001A020000}"/>
    <cellStyle name="Normal 5" xfId="36" xr:uid="{00000000-0005-0000-0000-00001B020000}"/>
    <cellStyle name="Normal 5 2" xfId="37" xr:uid="{00000000-0005-0000-0000-00001C020000}"/>
    <cellStyle name="Normal 5 2 2" xfId="38" xr:uid="{00000000-0005-0000-0000-00001D020000}"/>
    <cellStyle name="Normal 5 2 2 2" xfId="155" xr:uid="{00000000-0005-0000-0000-00001E020000}"/>
    <cellStyle name="Normal 5 2 2 2 2" xfId="318" xr:uid="{00000000-0005-0000-0000-00001F020000}"/>
    <cellStyle name="Normal 5 2 2 2 2 2" xfId="659" xr:uid="{00000000-0005-0000-0000-000020020000}"/>
    <cellStyle name="Normal 5 2 2 2 2_Azua" xfId="742" xr:uid="{00000000-0005-0000-0000-000021020000}"/>
    <cellStyle name="Normal 5 2 2 2 3" xfId="515" xr:uid="{00000000-0005-0000-0000-000022020000}"/>
    <cellStyle name="Normal 5 2 2 2_AZUA" xfId="400" xr:uid="{00000000-0005-0000-0000-000023020000}"/>
    <cellStyle name="Normal 5 2 2 3" xfId="317" xr:uid="{00000000-0005-0000-0000-000024020000}"/>
    <cellStyle name="Normal 5 2 2 3 2" xfId="658" xr:uid="{00000000-0005-0000-0000-000025020000}"/>
    <cellStyle name="Normal 5 2 2 3_Azua" xfId="743" xr:uid="{00000000-0005-0000-0000-000026020000}"/>
    <cellStyle name="Normal 5 2 2 4" xfId="473" xr:uid="{00000000-0005-0000-0000-000027020000}"/>
    <cellStyle name="Normal 5 2 2_AZUA" xfId="399" xr:uid="{00000000-0005-0000-0000-000028020000}"/>
    <cellStyle name="Normal 5 2 3" xfId="154" xr:uid="{00000000-0005-0000-0000-000029020000}"/>
    <cellStyle name="Normal 5 2 3 2" xfId="319" xr:uid="{00000000-0005-0000-0000-00002A020000}"/>
    <cellStyle name="Normal 5 2 3 2 2" xfId="660" xr:uid="{00000000-0005-0000-0000-00002B020000}"/>
    <cellStyle name="Normal 5 2 3 2_Azua" xfId="744" xr:uid="{00000000-0005-0000-0000-00002C020000}"/>
    <cellStyle name="Normal 5 2 3 3" xfId="514" xr:uid="{00000000-0005-0000-0000-00002D020000}"/>
    <cellStyle name="Normal 5 2 3_AZUA" xfId="401" xr:uid="{00000000-0005-0000-0000-00002E020000}"/>
    <cellStyle name="Normal 5 2 4" xfId="316" xr:uid="{00000000-0005-0000-0000-00002F020000}"/>
    <cellStyle name="Normal 5 2 4 2" xfId="657" xr:uid="{00000000-0005-0000-0000-000030020000}"/>
    <cellStyle name="Normal 5 2 4_Azua" xfId="745" xr:uid="{00000000-0005-0000-0000-000031020000}"/>
    <cellStyle name="Normal 5 2 5" xfId="472" xr:uid="{00000000-0005-0000-0000-000032020000}"/>
    <cellStyle name="Normal 5 2_AZUA" xfId="98" xr:uid="{00000000-0005-0000-0000-000033020000}"/>
    <cellStyle name="Normal 5 3" xfId="39" xr:uid="{00000000-0005-0000-0000-000034020000}"/>
    <cellStyle name="Normal 5 3 2" xfId="156" xr:uid="{00000000-0005-0000-0000-000035020000}"/>
    <cellStyle name="Normal 5 3 2 2" xfId="321" xr:uid="{00000000-0005-0000-0000-000036020000}"/>
    <cellStyle name="Normal 5 3 2 2 2" xfId="662" xr:uid="{00000000-0005-0000-0000-000037020000}"/>
    <cellStyle name="Normal 5 3 2 2_Azua" xfId="746" xr:uid="{00000000-0005-0000-0000-000038020000}"/>
    <cellStyle name="Normal 5 3 2 3" xfId="516" xr:uid="{00000000-0005-0000-0000-000039020000}"/>
    <cellStyle name="Normal 5 3 2_AZUA" xfId="403" xr:uid="{00000000-0005-0000-0000-00003A020000}"/>
    <cellStyle name="Normal 5 3 3" xfId="320" xr:uid="{00000000-0005-0000-0000-00003B020000}"/>
    <cellStyle name="Normal 5 3 3 2" xfId="661" xr:uid="{00000000-0005-0000-0000-00003C020000}"/>
    <cellStyle name="Normal 5 3 3_Azua" xfId="747" xr:uid="{00000000-0005-0000-0000-00003D020000}"/>
    <cellStyle name="Normal 5 3 4" xfId="474" xr:uid="{00000000-0005-0000-0000-00003E020000}"/>
    <cellStyle name="Normal 5 3_AZUA" xfId="402" xr:uid="{00000000-0005-0000-0000-00003F020000}"/>
    <cellStyle name="Normal 5 4" xfId="153" xr:uid="{00000000-0005-0000-0000-000040020000}"/>
    <cellStyle name="Normal 5 4 2" xfId="322" xr:uid="{00000000-0005-0000-0000-000041020000}"/>
    <cellStyle name="Normal 5 4 2 2" xfId="663" xr:uid="{00000000-0005-0000-0000-000042020000}"/>
    <cellStyle name="Normal 5 4 2_Azua" xfId="748" xr:uid="{00000000-0005-0000-0000-000043020000}"/>
    <cellStyle name="Normal 5 4 3" xfId="513" xr:uid="{00000000-0005-0000-0000-000044020000}"/>
    <cellStyle name="Normal 5 4_AZUA" xfId="404" xr:uid="{00000000-0005-0000-0000-000045020000}"/>
    <cellStyle name="Normal 5 5" xfId="315" xr:uid="{00000000-0005-0000-0000-000046020000}"/>
    <cellStyle name="Normal 5 5 2" xfId="656" xr:uid="{00000000-0005-0000-0000-000047020000}"/>
    <cellStyle name="Normal 5 5_Azua" xfId="749" xr:uid="{00000000-0005-0000-0000-000048020000}"/>
    <cellStyle name="Normal 5 6" xfId="471" xr:uid="{00000000-0005-0000-0000-000049020000}"/>
    <cellStyle name="Normal 5_AZUA" xfId="97" xr:uid="{00000000-0005-0000-0000-00004A020000}"/>
    <cellStyle name="Normal 50" xfId="200" xr:uid="{00000000-0005-0000-0000-00004B020000}"/>
    <cellStyle name="Normal 50 2" xfId="326" xr:uid="{00000000-0005-0000-0000-00004C020000}"/>
    <cellStyle name="Normal 50 2 2" xfId="666" xr:uid="{00000000-0005-0000-0000-00004D020000}"/>
    <cellStyle name="Normal 50 2_Azua" xfId="750" xr:uid="{00000000-0005-0000-0000-00004E020000}"/>
    <cellStyle name="Normal 50 3" xfId="547" xr:uid="{00000000-0005-0000-0000-00004F020000}"/>
    <cellStyle name="Normal 50_AZUA" xfId="405" xr:uid="{00000000-0005-0000-0000-000050020000}"/>
    <cellStyle name="Normal 51" xfId="206" xr:uid="{00000000-0005-0000-0000-000051020000}"/>
    <cellStyle name="Normal 51 2" xfId="327" xr:uid="{00000000-0005-0000-0000-000052020000}"/>
    <cellStyle name="Normal 51 2 2" xfId="667" xr:uid="{00000000-0005-0000-0000-000053020000}"/>
    <cellStyle name="Normal 51 2_Azua" xfId="751" xr:uid="{00000000-0005-0000-0000-000054020000}"/>
    <cellStyle name="Normal 51 3" xfId="552" xr:uid="{00000000-0005-0000-0000-000055020000}"/>
    <cellStyle name="Normal 51_AZUA" xfId="406" xr:uid="{00000000-0005-0000-0000-000056020000}"/>
    <cellStyle name="Normal 52" xfId="205" xr:uid="{00000000-0005-0000-0000-000057020000}"/>
    <cellStyle name="Normal 52 2" xfId="328" xr:uid="{00000000-0005-0000-0000-000058020000}"/>
    <cellStyle name="Normal 52 2 2" xfId="668" xr:uid="{00000000-0005-0000-0000-000059020000}"/>
    <cellStyle name="Normal 52 2_Azua" xfId="752" xr:uid="{00000000-0005-0000-0000-00005A020000}"/>
    <cellStyle name="Normal 52 3" xfId="551" xr:uid="{00000000-0005-0000-0000-00005B020000}"/>
    <cellStyle name="Normal 52_AZUA" xfId="407" xr:uid="{00000000-0005-0000-0000-00005C020000}"/>
    <cellStyle name="Normal 53" xfId="207" xr:uid="{00000000-0005-0000-0000-00005D020000}"/>
    <cellStyle name="Normal 53 2" xfId="329" xr:uid="{00000000-0005-0000-0000-00005E020000}"/>
    <cellStyle name="Normal 53 2 2" xfId="669" xr:uid="{00000000-0005-0000-0000-00005F020000}"/>
    <cellStyle name="Normal 53 2_Azua" xfId="753" xr:uid="{00000000-0005-0000-0000-000060020000}"/>
    <cellStyle name="Normal 53 3" xfId="553" xr:uid="{00000000-0005-0000-0000-000061020000}"/>
    <cellStyle name="Normal 53_AZUA" xfId="408" xr:uid="{00000000-0005-0000-0000-000062020000}"/>
    <cellStyle name="Normal 54" xfId="208" xr:uid="{00000000-0005-0000-0000-000063020000}"/>
    <cellStyle name="Normal 54 2" xfId="554" xr:uid="{00000000-0005-0000-0000-000064020000}"/>
    <cellStyle name="Normal 54 2 2 2" xfId="459" xr:uid="{00000000-0005-0000-0000-000065020000}"/>
    <cellStyle name="Normal 54 2_Azua" xfId="755" xr:uid="{00000000-0005-0000-0000-000066020000}"/>
    <cellStyle name="Normal 54_Azua" xfId="754" xr:uid="{00000000-0005-0000-0000-000067020000}"/>
    <cellStyle name="Normal 55" xfId="209" xr:uid="{00000000-0005-0000-0000-000068020000}"/>
    <cellStyle name="Normal 55 2" xfId="555" xr:uid="{00000000-0005-0000-0000-000069020000}"/>
    <cellStyle name="Normal 55_Azua" xfId="756" xr:uid="{00000000-0005-0000-0000-00006A020000}"/>
    <cellStyle name="Normal 56" xfId="210" xr:uid="{00000000-0005-0000-0000-00006B020000}"/>
    <cellStyle name="Normal 56 2" xfId="556" xr:uid="{00000000-0005-0000-0000-00006C020000}"/>
    <cellStyle name="Normal 56_Azua" xfId="757" xr:uid="{00000000-0005-0000-0000-00006D020000}"/>
    <cellStyle name="Normal 57" xfId="211" xr:uid="{00000000-0005-0000-0000-00006E020000}"/>
    <cellStyle name="Normal 57 2" xfId="557" xr:uid="{00000000-0005-0000-0000-00006F020000}"/>
    <cellStyle name="Normal 57_Azua" xfId="758" xr:uid="{00000000-0005-0000-0000-000070020000}"/>
    <cellStyle name="Normal 58" xfId="212" xr:uid="{00000000-0005-0000-0000-000071020000}"/>
    <cellStyle name="Normal 58 2" xfId="558" xr:uid="{00000000-0005-0000-0000-000072020000}"/>
    <cellStyle name="Normal 58_Azua" xfId="759" xr:uid="{00000000-0005-0000-0000-000073020000}"/>
    <cellStyle name="Normal 59" xfId="213" xr:uid="{00000000-0005-0000-0000-000074020000}"/>
    <cellStyle name="Normal 59 2" xfId="559" xr:uid="{00000000-0005-0000-0000-000075020000}"/>
    <cellStyle name="Normal 59_Azua" xfId="760" xr:uid="{00000000-0005-0000-0000-000076020000}"/>
    <cellStyle name="Normal 6" xfId="40" xr:uid="{00000000-0005-0000-0000-000077020000}"/>
    <cellStyle name="Normal 6 2" xfId="41" xr:uid="{00000000-0005-0000-0000-000078020000}"/>
    <cellStyle name="Normal 6_AZUA" xfId="99" xr:uid="{00000000-0005-0000-0000-000079020000}"/>
    <cellStyle name="Normal 60" xfId="214" xr:uid="{00000000-0005-0000-0000-00007A020000}"/>
    <cellStyle name="Normal 60 2" xfId="560" xr:uid="{00000000-0005-0000-0000-00007B020000}"/>
    <cellStyle name="Normal 60_Azua" xfId="761" xr:uid="{00000000-0005-0000-0000-00007C020000}"/>
    <cellStyle name="Normal 61" xfId="215" xr:uid="{00000000-0005-0000-0000-00007D020000}"/>
    <cellStyle name="Normal 61 2" xfId="561" xr:uid="{00000000-0005-0000-0000-00007E020000}"/>
    <cellStyle name="Normal 61_Azua" xfId="762" xr:uid="{00000000-0005-0000-0000-00007F020000}"/>
    <cellStyle name="Normal 62" xfId="218" xr:uid="{00000000-0005-0000-0000-000080020000}"/>
    <cellStyle name="Normal 62 2" xfId="564" xr:uid="{00000000-0005-0000-0000-000081020000}"/>
    <cellStyle name="Normal 62_Azua" xfId="763" xr:uid="{00000000-0005-0000-0000-000082020000}"/>
    <cellStyle name="Normal 63" xfId="219" xr:uid="{00000000-0005-0000-0000-000083020000}"/>
    <cellStyle name="Normal 63 2" xfId="565" xr:uid="{00000000-0005-0000-0000-000084020000}"/>
    <cellStyle name="Normal 63_Azua" xfId="764" xr:uid="{00000000-0005-0000-0000-000085020000}"/>
    <cellStyle name="Normal 64" xfId="220" xr:uid="{00000000-0005-0000-0000-000086020000}"/>
    <cellStyle name="Normal 64 2" xfId="566" xr:uid="{00000000-0005-0000-0000-000087020000}"/>
    <cellStyle name="Normal 64_Azua" xfId="765" xr:uid="{00000000-0005-0000-0000-000088020000}"/>
    <cellStyle name="Normal 65" xfId="221" xr:uid="{00000000-0005-0000-0000-000089020000}"/>
    <cellStyle name="Normal 65 2" xfId="567" xr:uid="{00000000-0005-0000-0000-00008A020000}"/>
    <cellStyle name="Normal 65_Azua" xfId="766" xr:uid="{00000000-0005-0000-0000-00008B020000}"/>
    <cellStyle name="Normal 66" xfId="222" xr:uid="{00000000-0005-0000-0000-00008C020000}"/>
    <cellStyle name="Normal 66 2" xfId="568" xr:uid="{00000000-0005-0000-0000-00008D020000}"/>
    <cellStyle name="Normal 66_Azua" xfId="767" xr:uid="{00000000-0005-0000-0000-00008E020000}"/>
    <cellStyle name="Normal 67" xfId="223" xr:uid="{00000000-0005-0000-0000-00008F020000}"/>
    <cellStyle name="Normal 67 2" xfId="569" xr:uid="{00000000-0005-0000-0000-000090020000}"/>
    <cellStyle name="Normal 67_Azua" xfId="768" xr:uid="{00000000-0005-0000-0000-000091020000}"/>
    <cellStyle name="Normal 68" xfId="226" xr:uid="{00000000-0005-0000-0000-000092020000}"/>
    <cellStyle name="Normal 68 2" xfId="571" xr:uid="{00000000-0005-0000-0000-000093020000}"/>
    <cellStyle name="Normal 68_Azua" xfId="769" xr:uid="{00000000-0005-0000-0000-000094020000}"/>
    <cellStyle name="Normal 69" xfId="225" xr:uid="{00000000-0005-0000-0000-000095020000}"/>
    <cellStyle name="Normal 69 2" xfId="570" xr:uid="{00000000-0005-0000-0000-000096020000}"/>
    <cellStyle name="Normal 69_Azua" xfId="770" xr:uid="{00000000-0005-0000-0000-000097020000}"/>
    <cellStyle name="Normal 7" xfId="42" xr:uid="{00000000-0005-0000-0000-000098020000}"/>
    <cellStyle name="Normal 70" xfId="227" xr:uid="{00000000-0005-0000-0000-000099020000}"/>
    <cellStyle name="Normal 70 2" xfId="572" xr:uid="{00000000-0005-0000-0000-00009A020000}"/>
    <cellStyle name="Normal 70_Azua" xfId="771" xr:uid="{00000000-0005-0000-0000-00009B020000}"/>
    <cellStyle name="Normal 71" xfId="228" xr:uid="{00000000-0005-0000-0000-00009C020000}"/>
    <cellStyle name="Normal 71 2" xfId="573" xr:uid="{00000000-0005-0000-0000-00009D020000}"/>
    <cellStyle name="Normal 71_Azua" xfId="772" xr:uid="{00000000-0005-0000-0000-00009E020000}"/>
    <cellStyle name="Normal 72" xfId="229" xr:uid="{00000000-0005-0000-0000-00009F020000}"/>
    <cellStyle name="Normal 72 2" xfId="574" xr:uid="{00000000-0005-0000-0000-0000A0020000}"/>
    <cellStyle name="Normal 72_Azua" xfId="773" xr:uid="{00000000-0005-0000-0000-0000A1020000}"/>
    <cellStyle name="Normal 73" xfId="230" xr:uid="{00000000-0005-0000-0000-0000A2020000}"/>
    <cellStyle name="Normal 73 2" xfId="575" xr:uid="{00000000-0005-0000-0000-0000A3020000}"/>
    <cellStyle name="Normal 73_Azua" xfId="774" xr:uid="{00000000-0005-0000-0000-0000A4020000}"/>
    <cellStyle name="Normal 74" xfId="231" xr:uid="{00000000-0005-0000-0000-0000A5020000}"/>
    <cellStyle name="Normal 74 2" xfId="576" xr:uid="{00000000-0005-0000-0000-0000A6020000}"/>
    <cellStyle name="Normal 74_Azua" xfId="775" xr:uid="{00000000-0005-0000-0000-0000A7020000}"/>
    <cellStyle name="Normal 75" xfId="232" xr:uid="{00000000-0005-0000-0000-0000A8020000}"/>
    <cellStyle name="Normal 75 2" xfId="577" xr:uid="{00000000-0005-0000-0000-0000A9020000}"/>
    <cellStyle name="Normal 75_Azua" xfId="776" xr:uid="{00000000-0005-0000-0000-0000AA020000}"/>
    <cellStyle name="Normal 76" xfId="233" xr:uid="{00000000-0005-0000-0000-0000AB020000}"/>
    <cellStyle name="Normal 76 2" xfId="578" xr:uid="{00000000-0005-0000-0000-0000AC020000}"/>
    <cellStyle name="Normal 76_Azua" xfId="777" xr:uid="{00000000-0005-0000-0000-0000AD020000}"/>
    <cellStyle name="Normal 77" xfId="234" xr:uid="{00000000-0005-0000-0000-0000AE020000}"/>
    <cellStyle name="Normal 77 2" xfId="579" xr:uid="{00000000-0005-0000-0000-0000AF020000}"/>
    <cellStyle name="Normal 77_Azua" xfId="778" xr:uid="{00000000-0005-0000-0000-0000B0020000}"/>
    <cellStyle name="Normal 78" xfId="235" xr:uid="{00000000-0005-0000-0000-0000B1020000}"/>
    <cellStyle name="Normal 78 2" xfId="580" xr:uid="{00000000-0005-0000-0000-0000B2020000}"/>
    <cellStyle name="Normal 78_Azua" xfId="779" xr:uid="{00000000-0005-0000-0000-0000B3020000}"/>
    <cellStyle name="Normal 79" xfId="240" xr:uid="{00000000-0005-0000-0000-0000B4020000}"/>
    <cellStyle name="Normal 79 2" xfId="581" xr:uid="{00000000-0005-0000-0000-0000B5020000}"/>
    <cellStyle name="Normal 79_Azua" xfId="780" xr:uid="{00000000-0005-0000-0000-0000B6020000}"/>
    <cellStyle name="Normal 8" xfId="43" xr:uid="{00000000-0005-0000-0000-0000B7020000}"/>
    <cellStyle name="Normal 80" xfId="425" xr:uid="{00000000-0005-0000-0000-0000B8020000}"/>
    <cellStyle name="Normal 81" xfId="427" xr:uid="{00000000-0005-0000-0000-0000B9020000}"/>
    <cellStyle name="Normal 82" xfId="432" xr:uid="{00000000-0005-0000-0000-0000BA020000}"/>
    <cellStyle name="Normal 83" xfId="434" xr:uid="{00000000-0005-0000-0000-0000BB020000}"/>
    <cellStyle name="Normal 84" xfId="436" xr:uid="{00000000-0005-0000-0000-0000BC020000}"/>
    <cellStyle name="Normal 85" xfId="438" xr:uid="{00000000-0005-0000-0000-0000BD020000}"/>
    <cellStyle name="Normal 86" xfId="440" xr:uid="{00000000-0005-0000-0000-0000BE020000}"/>
    <cellStyle name="Normal 87" xfId="441" xr:uid="{00000000-0005-0000-0000-0000BF020000}"/>
    <cellStyle name="Normal 88" xfId="442" xr:uid="{00000000-0005-0000-0000-0000C0020000}"/>
    <cellStyle name="Normal 89" xfId="443" xr:uid="{00000000-0005-0000-0000-0000C1020000}"/>
    <cellStyle name="Normal 9" xfId="44" xr:uid="{00000000-0005-0000-0000-0000C2020000}"/>
    <cellStyle name="Normal 9 2" xfId="806" xr:uid="{00000000-0005-0000-0000-0000C3020000}"/>
    <cellStyle name="Normal 90" xfId="444" xr:uid="{00000000-0005-0000-0000-0000C4020000}"/>
    <cellStyle name="Normal 91" xfId="445" xr:uid="{00000000-0005-0000-0000-0000C5020000}"/>
    <cellStyle name="Normal 92" xfId="447" xr:uid="{00000000-0005-0000-0000-0000C6020000}"/>
    <cellStyle name="Normal 93" xfId="446" xr:uid="{00000000-0005-0000-0000-0000C7020000}"/>
    <cellStyle name="Normal 94" xfId="449" xr:uid="{00000000-0005-0000-0000-0000C8020000}"/>
    <cellStyle name="Normal 95" xfId="450" xr:uid="{00000000-0005-0000-0000-0000C9020000}"/>
    <cellStyle name="Normal 96" xfId="451" xr:uid="{00000000-0005-0000-0000-0000CA020000}"/>
    <cellStyle name="Normal 97" xfId="452" xr:uid="{00000000-0005-0000-0000-0000CB020000}"/>
    <cellStyle name="Normal 98" xfId="453" xr:uid="{00000000-0005-0000-0000-0000CC020000}"/>
    <cellStyle name="Normal 99" xfId="454" xr:uid="{00000000-0005-0000-0000-0000CD020000}"/>
    <cellStyle name="Normal_AZUA" xfId="192" xr:uid="{00000000-0005-0000-0000-0000CE020000}"/>
    <cellStyle name="Normal_BANI" xfId="193" xr:uid="{00000000-0005-0000-0000-0000CF020000}"/>
    <cellStyle name="Normal_BARAHONA" xfId="100" xr:uid="{00000000-0005-0000-0000-0000D0020000}"/>
    <cellStyle name="Normal_BONAO" xfId="91" xr:uid="{00000000-0005-0000-0000-0000D1020000}"/>
    <cellStyle name="Normal_C-16 GGC MENSUAL" xfId="45" xr:uid="{00000000-0005-0000-0000-0000D2020000}"/>
    <cellStyle name="Normal_C-18 CENTRAL MENSUAL" xfId="46" xr:uid="{00000000-0005-0000-0000-0000D3020000}"/>
    <cellStyle name="Normal_C-20 FERIA" xfId="47" xr:uid="{00000000-0005-0000-0000-0000D4020000}"/>
    <cellStyle name="Normal_C-22 HERRERA" xfId="48" xr:uid="{00000000-0005-0000-0000-0000D5020000}"/>
    <cellStyle name="Normal_C-24 ORIENTAL" xfId="49" xr:uid="{00000000-0005-0000-0000-0000D6020000}"/>
    <cellStyle name="Normal_C-26 VILLA MELLA" xfId="50" xr:uid="{00000000-0005-0000-0000-0000D7020000}"/>
    <cellStyle name="Normal_C-30 LOS MINAS" xfId="51" xr:uid="{00000000-0005-0000-0000-0000D8020000}"/>
    <cellStyle name="Normal_C-32 LA FE" xfId="52" xr:uid="{00000000-0005-0000-0000-0000D9020000}"/>
    <cellStyle name="Normal_C-34 SANTIAGO" xfId="53" xr:uid="{00000000-0005-0000-0000-0000DA020000}"/>
    <cellStyle name="Normal_C-36 PUERTO PLATA" xfId="54" xr:uid="{00000000-0005-0000-0000-0000DB020000}"/>
    <cellStyle name="Normal_C-38 SAN FCO." xfId="55" xr:uid="{00000000-0005-0000-0000-0000DC020000}"/>
    <cellStyle name="Normal_C-40 LA VEGA" xfId="56" xr:uid="{00000000-0005-0000-0000-0000DD020000}"/>
    <cellStyle name="Normal_C-42 BONAO" xfId="57" xr:uid="{00000000-0005-0000-0000-0000DE020000}"/>
    <cellStyle name="Normal_C-44 MOCA" xfId="58" xr:uid="{00000000-0005-0000-0000-0000DF020000}"/>
    <cellStyle name="Normal_C-46 SALCEDO" xfId="59" xr:uid="{00000000-0005-0000-0000-0000E0020000}"/>
    <cellStyle name="Normal_C-48 VALVERDE" xfId="60" xr:uid="{00000000-0005-0000-0000-0000E1020000}"/>
    <cellStyle name="Normal_C-50 NAGUA" xfId="61" xr:uid="{00000000-0005-0000-0000-0000E2020000}"/>
    <cellStyle name="Normal_C-52 MONTECRISTI" xfId="62" xr:uid="{00000000-0005-0000-0000-0000E3020000}"/>
    <cellStyle name="Normal_C-54 SAN PEDRO" xfId="63" xr:uid="{00000000-0005-0000-0000-0000E4020000}"/>
    <cellStyle name="Normal_C-56 ROMANA" xfId="64" xr:uid="{00000000-0005-0000-0000-0000E5020000}"/>
    <cellStyle name="Normal_C-58 HIGUEY" xfId="65" xr:uid="{00000000-0005-0000-0000-0000E6020000}"/>
    <cellStyle name="Normal_C-60 EL SEYBO" xfId="66" xr:uid="{00000000-0005-0000-0000-0000E7020000}"/>
    <cellStyle name="Normal_C-62 SAN CRISTOBAL" xfId="67" xr:uid="{00000000-0005-0000-0000-0000E8020000}"/>
    <cellStyle name="Normal_C-64 BANI" xfId="68" xr:uid="{00000000-0005-0000-0000-0000E9020000}"/>
    <cellStyle name="Normal_C-66 AZUA" xfId="69" xr:uid="{00000000-0005-0000-0000-0000EA020000}"/>
    <cellStyle name="Normal_C-68 BARAHONA" xfId="70" xr:uid="{00000000-0005-0000-0000-0000EB020000}"/>
    <cellStyle name="Normal_C-70 SAN JUAN" xfId="71" xr:uid="{00000000-0005-0000-0000-0000EC020000}"/>
    <cellStyle name="Normal_C-72 SAMANA" xfId="72" xr:uid="{00000000-0005-0000-0000-0000ED020000}"/>
    <cellStyle name="Normal_C-74 OGC SANTIAGO" xfId="73" xr:uid="{00000000-0005-0000-0000-0000EE020000}"/>
    <cellStyle name="Normal_C-76 MAXIMO GOMEZ" xfId="74" xr:uid="{00000000-0005-0000-0000-0000EF020000}"/>
    <cellStyle name="Normal_Cerveza_litros_absolutos" xfId="75" xr:uid="{00000000-0005-0000-0000-0000F0020000}"/>
    <cellStyle name="Normal_Cerveza_litros_absolutos 2" xfId="224" xr:uid="{00000000-0005-0000-0000-0000F1020000}"/>
    <cellStyle name="Normal_COMPARATIVO GGC" xfId="330" xr:uid="{00000000-0005-0000-0000-0000F2020000}"/>
    <cellStyle name="Normal_Datos ITBIS" xfId="76" xr:uid="{00000000-0005-0000-0000-0000F3020000}"/>
    <cellStyle name="Normal_EL SEYBO" xfId="194" xr:uid="{00000000-0005-0000-0000-0000F4020000}"/>
    <cellStyle name="Normal_FERIA" xfId="411" xr:uid="{00000000-0005-0000-0000-0000F5020000}"/>
    <cellStyle name="Normal_FONDOS ESPECIALES" xfId="191" xr:uid="{00000000-0005-0000-0000-0000F6020000}"/>
    <cellStyle name="Normal_Fondos Especiales_1" xfId="799" xr:uid="{00000000-0005-0000-0000-0000F7020000}"/>
    <cellStyle name="Normal_GGC MENSUAL" xfId="409" xr:uid="{00000000-0005-0000-0000-0000F8020000}"/>
    <cellStyle name="Normal_HERRERA" xfId="410" xr:uid="{00000000-0005-0000-0000-0000F9020000}"/>
    <cellStyle name="Normal_HIGUEY" xfId="92" xr:uid="{00000000-0005-0000-0000-0000FA020000}"/>
    <cellStyle name="Normal_Higuey_1" xfId="781" xr:uid="{00000000-0005-0000-0000-0000FB020000}"/>
    <cellStyle name="Normal_LA VEGA" xfId="90" xr:uid="{00000000-0005-0000-0000-0000FC020000}"/>
    <cellStyle name="Normal_LOS MINA" xfId="413" xr:uid="{00000000-0005-0000-0000-0000FD020000}"/>
    <cellStyle name="Normal_Los Minas_1" xfId="784" xr:uid="{00000000-0005-0000-0000-0000FE020000}"/>
    <cellStyle name="Normal_LOS PROCERES" xfId="414" xr:uid="{00000000-0005-0000-0000-0000FF020000}"/>
    <cellStyle name="Normal_Los Próceres" xfId="786" xr:uid="{00000000-0005-0000-0000-000000030000}"/>
    <cellStyle name="Normal_Los Próceres_1" xfId="785" xr:uid="{00000000-0005-0000-0000-000001030000}"/>
    <cellStyle name="Normal_MAXIMO GOMEZ" xfId="195" xr:uid="{00000000-0005-0000-0000-000002030000}"/>
    <cellStyle name="Normal_Máximo Gómez" xfId="787" xr:uid="{00000000-0005-0000-0000-000003030000}"/>
    <cellStyle name="Normal_MOCA" xfId="415" xr:uid="{00000000-0005-0000-0000-000004030000}"/>
    <cellStyle name="Normal_Moca_1" xfId="788" xr:uid="{00000000-0005-0000-0000-000005030000}"/>
    <cellStyle name="Normal_MONTECRISTI" xfId="416" xr:uid="{00000000-0005-0000-0000-000006030000}"/>
    <cellStyle name="Normal_Montecristi_1" xfId="789" xr:uid="{00000000-0005-0000-0000-000007030000}"/>
    <cellStyle name="Normal_Montecristi_2" xfId="790" xr:uid="{00000000-0005-0000-0000-000008030000}"/>
    <cellStyle name="Normal_NAGUA" xfId="417" xr:uid="{00000000-0005-0000-0000-000009030000}"/>
    <cellStyle name="Normal_OGC SANTIAGO" xfId="418" xr:uid="{00000000-0005-0000-0000-00000A030000}"/>
    <cellStyle name="Normal_ORIENTAL" xfId="331" xr:uid="{00000000-0005-0000-0000-00000B030000}"/>
    <cellStyle name="Normal_Oriental_1" xfId="791" xr:uid="{00000000-0005-0000-0000-00000C030000}"/>
    <cellStyle name="Normal_PUERTO PLATA" xfId="196" xr:uid="{00000000-0005-0000-0000-00000D030000}"/>
    <cellStyle name="Normal_RECAUDACION MENSUAL" xfId="93" xr:uid="{00000000-0005-0000-0000-00000E030000}"/>
    <cellStyle name="Normal_Recaudación mensual DGII" xfId="670" xr:uid="{00000000-0005-0000-0000-00000F030000}"/>
    <cellStyle name="Normal_ROMANA" xfId="412" xr:uid="{00000000-0005-0000-0000-000010030000}"/>
    <cellStyle name="Normal_SALCEDO" xfId="419" xr:uid="{00000000-0005-0000-0000-000011030000}"/>
    <cellStyle name="Normal_SAMANA" xfId="88" xr:uid="{00000000-0005-0000-0000-000012030000}"/>
    <cellStyle name="Normal_SAN CARLOS" xfId="420" xr:uid="{00000000-0005-0000-0000-000013030000}"/>
    <cellStyle name="Normal_SAN CRISTOBAL" xfId="197" xr:uid="{00000000-0005-0000-0000-000014030000}"/>
    <cellStyle name="Normal_SAN FCO." xfId="89" xr:uid="{00000000-0005-0000-0000-000015030000}"/>
    <cellStyle name="Normal_SAN JUAN" xfId="421" xr:uid="{00000000-0005-0000-0000-000016030000}"/>
    <cellStyle name="Normal_SAN PEDRO" xfId="422" xr:uid="{00000000-0005-0000-0000-000017030000}"/>
    <cellStyle name="Normal_SANTIAGO" xfId="423" xr:uid="{00000000-0005-0000-0000-000018030000}"/>
    <cellStyle name="Normal_Sheet3" xfId="783" xr:uid="{00000000-0005-0000-0000-000019030000}"/>
    <cellStyle name="Normal_VALVERDE" xfId="87" xr:uid="{00000000-0005-0000-0000-00001A030000}"/>
    <cellStyle name="Normal_VILLA MELLA" xfId="424" xr:uid="{00000000-0005-0000-0000-00001B030000}"/>
    <cellStyle name="Percent" xfId="77" builtinId="5"/>
    <cellStyle name="Percent 10" xfId="794" xr:uid="{00000000-0005-0000-0000-00001D030000}"/>
    <cellStyle name="Percent 11" xfId="804" xr:uid="{00000000-0005-0000-0000-00001E030000}"/>
    <cellStyle name="Percent 12" xfId="203" xr:uid="{00000000-0005-0000-0000-00001F030000}"/>
    <cellStyle name="Percent 12 2" xfId="430" xr:uid="{00000000-0005-0000-0000-000020030000}"/>
    <cellStyle name="Percent 12 3" xfId="549" xr:uid="{00000000-0005-0000-0000-000021030000}"/>
    <cellStyle name="Percent 13" xfId="822" xr:uid="{00000000-0005-0000-0000-000022030000}"/>
    <cellStyle name="Percent 14 3" xfId="458" xr:uid="{00000000-0005-0000-0000-000023030000}"/>
    <cellStyle name="Percent 2" xfId="78" xr:uid="{00000000-0005-0000-0000-000024030000}"/>
    <cellStyle name="Percent 2 2" xfId="811" xr:uid="{00000000-0005-0000-0000-000025030000}"/>
    <cellStyle name="Percent 3" xfId="79" xr:uid="{00000000-0005-0000-0000-000026030000}"/>
    <cellStyle name="Percent 3 2" xfId="80" xr:uid="{00000000-0005-0000-0000-000027030000}"/>
    <cellStyle name="Percent 3 2 2" xfId="81" xr:uid="{00000000-0005-0000-0000-000028030000}"/>
    <cellStyle name="Percent 3 2 2 2" xfId="160" xr:uid="{00000000-0005-0000-0000-000029030000}"/>
    <cellStyle name="Percent 3 2 3" xfId="159" xr:uid="{00000000-0005-0000-0000-00002A030000}"/>
    <cellStyle name="Percent 3 3" xfId="82" xr:uid="{00000000-0005-0000-0000-00002B030000}"/>
    <cellStyle name="Percent 3 3 2" xfId="161" xr:uid="{00000000-0005-0000-0000-00002C030000}"/>
    <cellStyle name="Percent 3 4" xfId="158" xr:uid="{00000000-0005-0000-0000-00002D030000}"/>
    <cellStyle name="Percent 3 5" xfId="814" xr:uid="{00000000-0005-0000-0000-00002E030000}"/>
    <cellStyle name="Percent 4" xfId="83" xr:uid="{00000000-0005-0000-0000-00002F030000}"/>
    <cellStyle name="Percent 5" xfId="84" xr:uid="{00000000-0005-0000-0000-000030030000}"/>
    <cellStyle name="Percent 6" xfId="157" xr:uid="{00000000-0005-0000-0000-000031030000}"/>
    <cellStyle name="Percent 7" xfId="204" xr:uid="{00000000-0005-0000-0000-000032030000}"/>
    <cellStyle name="Percent 7 2" xfId="550" xr:uid="{00000000-0005-0000-0000-000033030000}"/>
    <cellStyle name="Percent 8" xfId="217" xr:uid="{00000000-0005-0000-0000-000034030000}"/>
    <cellStyle name="Percent 8 2" xfId="563" xr:uid="{00000000-0005-0000-0000-000035030000}"/>
    <cellStyle name="Percent 9" xfId="462" xr:uid="{00000000-0005-0000-0000-000036030000}"/>
  </cellStyles>
  <dxfs count="0"/>
  <tableStyles count="0" defaultTableStyle="TableStyleMedium9" defaultPivotStyle="PivotStyleLight16"/>
  <colors>
    <mruColors>
      <color rgb="FFFFFFFF"/>
      <color rgb="FF99CC00"/>
      <color rgb="FF99FF33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sharedStrings" Target="sharedStrings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calcChain" Target="calcChain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theme" Target="theme/theme1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styles" Target="styles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3.png"/></Relationships>
</file>

<file path=xl/charts/_rels/chart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3.png"/></Relationships>
</file>

<file path=xl/charts/_rels/chart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_rels/chart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3055555555555558E-2"/>
          <c:y val="5.0901866433362496E-2"/>
          <c:w val="0.81666666666666665"/>
          <c:h val="0.67559018664333625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gradFill flip="none" rotWithShape="1">
                <a:gsLst>
                  <a:gs pos="0">
                    <a:schemeClr val="accent5">
                      <a:lumMod val="75000"/>
                      <a:shade val="30000"/>
                      <a:satMod val="115000"/>
                    </a:schemeClr>
                  </a:gs>
                  <a:gs pos="50000">
                    <a:schemeClr val="accent5">
                      <a:lumMod val="75000"/>
                      <a:shade val="67500"/>
                      <a:satMod val="115000"/>
                    </a:schemeClr>
                  </a:gs>
                  <a:gs pos="100000">
                    <a:schemeClr val="accent5">
                      <a:lumMod val="75000"/>
                      <a:shade val="100000"/>
                      <a:satMod val="115000"/>
                    </a:schemeClr>
                  </a:gs>
                </a:gsLst>
                <a:lin ang="2700000" scaled="1"/>
                <a:tileRect/>
              </a:gradFill>
            </c:spPr>
            <c:extLst>
              <c:ext xmlns:c16="http://schemas.microsoft.com/office/drawing/2014/chart" uri="{C3380CC4-5D6E-409C-BE32-E72D297353CC}">
                <c16:uniqueId val="{00000001-FFFE-48ED-B26A-AA6B9BF6D8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2-FFFE-48ED-B26A-AA6B9BF6D8C8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lin ang="2700000" scaled="1"/>
                <a:tileRect/>
              </a:gradFill>
            </c:spPr>
            <c:extLst>
              <c:ext xmlns:c16="http://schemas.microsoft.com/office/drawing/2014/chart" uri="{C3380CC4-5D6E-409C-BE32-E72D297353CC}">
                <c16:uniqueId val="{00000004-FFFE-48ED-B26A-AA6B9BF6D8C8}"/>
              </c:ext>
            </c:extLst>
          </c:dPt>
          <c:dLbls>
            <c:dLbl>
              <c:idx val="0"/>
              <c:layout>
                <c:manualLayout>
                  <c:x val="4.389142399247626E-2"/>
                  <c:y val="-0.1450130196176071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FFE-48ED-B26A-AA6B9BF6D8C8}"/>
                </c:ext>
              </c:extLst>
            </c:dLbl>
            <c:dLbl>
              <c:idx val="1"/>
              <c:layout>
                <c:manualLayout>
                  <c:x val="-1.6168554799023065E-2"/>
                  <c:y val="7.2702374653762375E-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FFE-48ED-B26A-AA6B9BF6D8C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50" b="1">
                    <a:latin typeface="Trebuchet MS" panose="020B0603020202020204" pitchFamily="34" charset="0"/>
                  </a:defRPr>
                </a:pPr>
                <a:endParaRPr lang="es-DO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'Oficinas Recaudadoras'!$C$17:$C$19</c:f>
              <c:strCache>
                <c:ptCount val="3"/>
                <c:pt idx="0">
                  <c:v>DGII</c:v>
                </c:pt>
                <c:pt idx="1">
                  <c:v>DGA</c:v>
                </c:pt>
                <c:pt idx="2">
                  <c:v>TN</c:v>
                </c:pt>
              </c:strCache>
            </c:strRef>
          </c:cat>
          <c:val>
            <c:numRef>
              <c:f>'Oficinas Recaudadoras'!$E$17:$E$19</c:f>
              <c:numCache>
                <c:formatCode>0.0%</c:formatCode>
                <c:ptCount val="3"/>
                <c:pt idx="0">
                  <c:v>0.71966856982722693</c:v>
                </c:pt>
                <c:pt idx="1">
                  <c:v>0.21481507656509269</c:v>
                </c:pt>
                <c:pt idx="2">
                  <c:v>6.5516353607680489E-2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FE-48ED-B26A-AA6B9BF6D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F1A8-474A-854C-2B0519E0D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57721472"/>
        <c:axId val="257723008"/>
      </c:barChart>
      <c:catAx>
        <c:axId val="257721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7723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7723008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7721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2BDB-470D-9D57-CFD59507C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1299200"/>
        <c:axId val="261300992"/>
      </c:barChart>
      <c:catAx>
        <c:axId val="26129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1300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1300992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1299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88AC-49E0-95CE-C638A4F5E2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1624192"/>
        <c:axId val="261625728"/>
      </c:barChart>
      <c:catAx>
        <c:axId val="261624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1625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1625728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1624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99A2-4845-8B0E-8A9399900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1646592"/>
        <c:axId val="261677056"/>
      </c:barChart>
      <c:catAx>
        <c:axId val="261646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1677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1677056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1646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C42A-4C90-8348-2F3BB235D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1251840"/>
        <c:axId val="261253376"/>
      </c:barChart>
      <c:catAx>
        <c:axId val="261251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125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1253376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1251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1805-40ED-B3C7-C96A33C6A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1274240"/>
        <c:axId val="261288320"/>
      </c:barChart>
      <c:catAx>
        <c:axId val="261274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1288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1288320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1274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 MENSUAL  ADMINISTRACION LOCAL  LA  ROMANA 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8"/>
      <c:rotY val="20"/>
      <c:depthPercent val="100"/>
      <c:rAngAx val="1"/>
    </c:view3D>
    <c:floor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FFFFFF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FFFFFF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40.32</c:v>
              </c:pt>
              <c:pt idx="1">
                <c:v>35.79</c:v>
              </c:pt>
              <c:pt idx="2">
                <c:v>49.839999999999797</c:v>
              </c:pt>
              <c:pt idx="3">
                <c:v>45.92</c:v>
              </c:pt>
              <c:pt idx="4">
                <c:v>38.349999999999902</c:v>
              </c:pt>
              <c:pt idx="5">
                <c:v>36.04</c:v>
              </c:pt>
              <c:pt idx="6">
                <c:v>35.879999999999903</c:v>
              </c:pt>
              <c:pt idx="7">
                <c:v>46.339999999999797</c:v>
              </c:pt>
              <c:pt idx="8">
                <c:v>48.8</c:v>
              </c:pt>
              <c:pt idx="9">
                <c:v>25.41</c:v>
              </c:pt>
              <c:pt idx="10">
                <c:v>28.08</c:v>
              </c:pt>
              <c:pt idx="11">
                <c:v>35.159999999999897</c:v>
              </c:pt>
            </c:numLit>
          </c:val>
          <c:extLst>
            <c:ext xmlns:c16="http://schemas.microsoft.com/office/drawing/2014/chart" uri="{C3380CC4-5D6E-409C-BE32-E72D297353CC}">
              <c16:uniqueId val="{00000000-8E94-4E6A-949C-43964ABDFD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1721472"/>
        <c:axId val="261747840"/>
        <c:axId val="0"/>
      </c:bar3DChart>
      <c:catAx>
        <c:axId val="261721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174784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174784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M
I
ll
o
n
e
s
 d
e
 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1721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gradFill rotWithShape="0">
      <a:gsLst>
        <a:gs pos="0">
          <a:srgbClr val="FFFFCC"/>
        </a:gs>
        <a:gs pos="100000">
          <a:srgbClr val="FFFFCC">
            <a:gamma/>
            <a:tint val="0"/>
            <a:invGamma/>
          </a:srgbClr>
        </a:gs>
      </a:gsLst>
      <a:lin ang="5400000" scaled="1"/>
    </a:gradFill>
    <a:ln w="3175">
      <a:solidFill>
        <a:srgbClr val="FFFFFF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 MENSUAL  ADMINISTRACION LOCAL  LA  ROMANA 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8"/>
      <c:rotY val="20"/>
      <c:depthPercent val="100"/>
      <c:rAngAx val="1"/>
    </c:view3D>
    <c:floor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FFFFFF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FFFFFF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40.32</c:v>
              </c:pt>
              <c:pt idx="1">
                <c:v>35.79</c:v>
              </c:pt>
              <c:pt idx="2">
                <c:v>49.839999999999797</c:v>
              </c:pt>
              <c:pt idx="3">
                <c:v>45.92</c:v>
              </c:pt>
              <c:pt idx="4">
                <c:v>38.349999999999902</c:v>
              </c:pt>
              <c:pt idx="5">
                <c:v>36.04</c:v>
              </c:pt>
              <c:pt idx="6">
                <c:v>35.879999999999903</c:v>
              </c:pt>
              <c:pt idx="7">
                <c:v>46.339999999999797</c:v>
              </c:pt>
              <c:pt idx="8">
                <c:v>48.8</c:v>
              </c:pt>
              <c:pt idx="9">
                <c:v>25.41</c:v>
              </c:pt>
              <c:pt idx="10">
                <c:v>28.08</c:v>
              </c:pt>
              <c:pt idx="11">
                <c:v>35.159999999999897</c:v>
              </c:pt>
            </c:numLit>
          </c:val>
          <c:extLst>
            <c:ext xmlns:c16="http://schemas.microsoft.com/office/drawing/2014/chart" uri="{C3380CC4-5D6E-409C-BE32-E72D297353CC}">
              <c16:uniqueId val="{00000000-4547-424E-8CC5-6F53827EDF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2039808"/>
        <c:axId val="262045696"/>
        <c:axId val="0"/>
      </c:bar3DChart>
      <c:catAx>
        <c:axId val="262039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204569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204569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M
I
ll
o
n
e
s
 d
e
 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2039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gradFill rotWithShape="0">
      <a:gsLst>
        <a:gs pos="0">
          <a:srgbClr val="FFFFCC"/>
        </a:gs>
        <a:gs pos="100000">
          <a:srgbClr val="FFFFCC">
            <a:gamma/>
            <a:tint val="0"/>
            <a:invGamma/>
          </a:srgbClr>
        </a:gs>
      </a:gsLst>
      <a:lin ang="5400000" scaled="1"/>
    </a:gradFill>
    <a:ln w="3175">
      <a:solidFill>
        <a:srgbClr val="FFFFFF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4C17-495F-891E-0AA2E4773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2107136"/>
        <c:axId val="262108672"/>
      </c:barChart>
      <c:catAx>
        <c:axId val="262107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10867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2108672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107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A693-405B-8D36-E578EB674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1826432"/>
        <c:axId val="261827968"/>
      </c:barChart>
      <c:catAx>
        <c:axId val="261826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182796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1827968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1826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56A1-4E19-A6E5-7F63F576B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1853184"/>
        <c:axId val="261854720"/>
      </c:barChart>
      <c:catAx>
        <c:axId val="261853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185472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1854720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1853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B59D-411D-8C1C-C96245BC9B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2686592"/>
        <c:axId val="262688128"/>
      </c:barChart>
      <c:catAx>
        <c:axId val="262686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68812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2688128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686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B3B5-4C42-8B97-EED0EB512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2541312"/>
        <c:axId val="262542848"/>
      </c:barChart>
      <c:catAx>
        <c:axId val="262541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54284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2542848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541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EEE6-4038-B3C6-422023C7B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2571904"/>
        <c:axId val="262573440"/>
      </c:barChart>
      <c:catAx>
        <c:axId val="26257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57344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2573440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571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FF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1669-4138-BF58-34427E8DB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2759936"/>
        <c:axId val="262761472"/>
      </c:barChart>
      <c:catAx>
        <c:axId val="262759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761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2761472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759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FF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CB81-46B0-AA76-48DF62DB9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2774144"/>
        <c:axId val="262345856"/>
      </c:barChart>
      <c:catAx>
        <c:axId val="262774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345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2345856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774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ADMINISTRACION LOCAL MOCA 2004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Recaudación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11.47</c:v>
              </c:pt>
              <c:pt idx="1">
                <c:v>10.130000000000001</c:v>
              </c:pt>
              <c:pt idx="2">
                <c:v>11.6399999999998</c:v>
              </c:pt>
              <c:pt idx="3">
                <c:v>8.0399999999999903</c:v>
              </c:pt>
              <c:pt idx="4">
                <c:v>8.2399999999999807</c:v>
              </c:pt>
              <c:pt idx="5">
                <c:v>13.6299999999999</c:v>
              </c:pt>
              <c:pt idx="6">
                <c:v>9.1999999999999904</c:v>
              </c:pt>
              <c:pt idx="7">
                <c:v>19.239999999999799</c:v>
              </c:pt>
              <c:pt idx="8">
                <c:v>15.01</c:v>
              </c:pt>
              <c:pt idx="9">
                <c:v>11.43</c:v>
              </c:pt>
              <c:pt idx="10">
                <c:v>11.52</c:v>
              </c:pt>
              <c:pt idx="11">
                <c:v>15.48</c:v>
              </c:pt>
            </c:numLit>
          </c:val>
          <c:extLst>
            <c:ext xmlns:c16="http://schemas.microsoft.com/office/drawing/2014/chart" uri="{C3380CC4-5D6E-409C-BE32-E72D297353CC}">
              <c16:uniqueId val="{00000000-C84D-4EE9-87B7-8701240B4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3102464"/>
        <c:axId val="263104000"/>
        <c:axId val="0"/>
      </c:bar3DChart>
      <c:catAx>
        <c:axId val="26310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310400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310400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
l
o
n
e
s
d
e
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3102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FFFFFF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AMINISTRACION LOCAL SALCEDO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67843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67843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Recaudación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2.23</c:v>
              </c:pt>
              <c:pt idx="1">
                <c:v>2.8299999999999801</c:v>
              </c:pt>
              <c:pt idx="2">
                <c:v>3.66</c:v>
              </c:pt>
              <c:pt idx="3">
                <c:v>2.25</c:v>
              </c:pt>
              <c:pt idx="4">
                <c:v>1.78</c:v>
              </c:pt>
              <c:pt idx="5">
                <c:v>5.64</c:v>
              </c:pt>
              <c:pt idx="6">
                <c:v>2.98</c:v>
              </c:pt>
              <c:pt idx="7">
                <c:v>2.6</c:v>
              </c:pt>
              <c:pt idx="8">
                <c:v>4.79</c:v>
              </c:pt>
              <c:pt idx="9">
                <c:v>1.8</c:v>
              </c:pt>
              <c:pt idx="10">
                <c:v>2.73</c:v>
              </c:pt>
              <c:pt idx="11">
                <c:v>4.76999999999998</c:v>
              </c:pt>
            </c:numLit>
          </c:val>
          <c:extLst>
            <c:ext xmlns:c16="http://schemas.microsoft.com/office/drawing/2014/chart" uri="{C3380CC4-5D6E-409C-BE32-E72D297353CC}">
              <c16:uniqueId val="{00000000-8F8F-4C9D-8010-6AB0C09DF50F}"/>
            </c:ext>
          </c:extLst>
        </c:ser>
        <c:ser>
          <c:idx val="1"/>
          <c:order val="1"/>
          <c:tx>
            <c:v/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3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8F8F-4C9D-8010-6AB0C09DF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4266112"/>
        <c:axId val="264267648"/>
        <c:axId val="0"/>
      </c:bar3DChart>
      <c:catAx>
        <c:axId val="264266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4267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426764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
l
o
n
e
s
d
e
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4266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FFFFFF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 ADMINISTRACION LOCAL  CENTRAL 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12700">
          <a:solidFill>
            <a:srgbClr val="808080"/>
          </a:solidFill>
          <a:prstDash val="solid"/>
        </a:ln>
      </c:spPr>
    </c:sideWall>
    <c:backWall>
      <c:thickness val="0"/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12700">
          <a:solidFill>
            <a:srgbClr val="808080"/>
          </a:solidFill>
          <a:prstDash val="solid"/>
        </a:ln>
      </c:spPr>
      <c:pictureOptions>
        <c:pictureFormat val="stretch"/>
      </c:pictureOptions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pattFill prst="pct25">
              <a:fgClr>
                <a:srgbClr val="CCFFFF"/>
              </a:fgClr>
              <a:bgClr>
                <a:srgbClr val="FFCC9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1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E95-48DA-B3DF-CAE78B1E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64151040"/>
        <c:axId val="264152576"/>
        <c:axId val="0"/>
      </c:bar3DChart>
      <c:catAx>
        <c:axId val="264151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415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41525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ll
o
n
e
s
d
e
 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4151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225F-4626-8829-C8022A59D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3985408"/>
        <c:axId val="264007680"/>
      </c:barChart>
      <c:catAx>
        <c:axId val="263985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4007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4007680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3985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1117-4FB7-ADD5-F0BC6BA77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4040832"/>
        <c:axId val="264042368"/>
      </c:barChart>
      <c:catAx>
        <c:axId val="264040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4042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4042368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4040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ADMINISTRACION LOCAL MOCA 2004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Recaudación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11.47</c:v>
              </c:pt>
              <c:pt idx="1">
                <c:v>10.130000000000001</c:v>
              </c:pt>
              <c:pt idx="2">
                <c:v>11.6399999999998</c:v>
              </c:pt>
              <c:pt idx="3">
                <c:v>8.0399999999999903</c:v>
              </c:pt>
              <c:pt idx="4">
                <c:v>8.2399999999999807</c:v>
              </c:pt>
              <c:pt idx="5">
                <c:v>13.6299999999999</c:v>
              </c:pt>
              <c:pt idx="6">
                <c:v>9.1999999999999904</c:v>
              </c:pt>
              <c:pt idx="7">
                <c:v>19.239999999999799</c:v>
              </c:pt>
              <c:pt idx="8">
                <c:v>15.01</c:v>
              </c:pt>
              <c:pt idx="9">
                <c:v>11.43</c:v>
              </c:pt>
              <c:pt idx="10">
                <c:v>11.52</c:v>
              </c:pt>
              <c:pt idx="11">
                <c:v>15.48</c:v>
              </c:pt>
            </c:numLit>
          </c:val>
          <c:extLst>
            <c:ext xmlns:c16="http://schemas.microsoft.com/office/drawing/2014/chart" uri="{C3380CC4-5D6E-409C-BE32-E72D297353CC}">
              <c16:uniqueId val="{00000000-AFB5-4F69-80CA-574C8172E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4219264"/>
        <c:axId val="264221056"/>
        <c:axId val="0"/>
      </c:bar3DChart>
      <c:catAx>
        <c:axId val="264219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422105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422105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
l
o
n
e
s
d
e
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4219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FFFFFF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AMINISTRACION LOCAL SALCEDO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67843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67843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Recaudación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2.23</c:v>
              </c:pt>
              <c:pt idx="1">
                <c:v>2.8299999999999801</c:v>
              </c:pt>
              <c:pt idx="2">
                <c:v>3.66</c:v>
              </c:pt>
              <c:pt idx="3">
                <c:v>2.25</c:v>
              </c:pt>
              <c:pt idx="4">
                <c:v>1.78</c:v>
              </c:pt>
              <c:pt idx="5">
                <c:v>5.64</c:v>
              </c:pt>
              <c:pt idx="6">
                <c:v>2.98</c:v>
              </c:pt>
              <c:pt idx="7">
                <c:v>2.6</c:v>
              </c:pt>
              <c:pt idx="8">
                <c:v>4.79</c:v>
              </c:pt>
              <c:pt idx="9">
                <c:v>1.8</c:v>
              </c:pt>
              <c:pt idx="10">
                <c:v>2.73</c:v>
              </c:pt>
              <c:pt idx="11">
                <c:v>4.76999999999998</c:v>
              </c:pt>
            </c:numLit>
          </c:val>
          <c:extLst>
            <c:ext xmlns:c16="http://schemas.microsoft.com/office/drawing/2014/chart" uri="{C3380CC4-5D6E-409C-BE32-E72D297353CC}">
              <c16:uniqueId val="{00000000-33D0-44EE-AECB-736F6DA3A523}"/>
            </c:ext>
          </c:extLst>
        </c:ser>
        <c:ser>
          <c:idx val="1"/>
          <c:order val="1"/>
          <c:tx>
            <c:v/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3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33D0-44EE-AECB-736F6DA3A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4592384"/>
        <c:axId val="264610560"/>
        <c:axId val="0"/>
      </c:bar3DChart>
      <c:catAx>
        <c:axId val="26459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4610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461056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
l
o
n
e
s
d
e
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4592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FFFFFF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 ADMINISTRACION LOCAL  CENTRAL 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12700">
          <a:solidFill>
            <a:srgbClr val="808080"/>
          </a:solidFill>
          <a:prstDash val="solid"/>
        </a:ln>
      </c:spPr>
    </c:sideWall>
    <c:backWall>
      <c:thickness val="0"/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12700">
          <a:solidFill>
            <a:srgbClr val="808080"/>
          </a:solidFill>
          <a:prstDash val="solid"/>
        </a:ln>
      </c:spPr>
      <c:pictureOptions>
        <c:pictureFormat val="stretch"/>
      </c:pictureOptions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pattFill prst="pct25">
              <a:fgClr>
                <a:srgbClr val="CCFFFF"/>
              </a:fgClr>
              <a:bgClr>
                <a:srgbClr val="FFCC9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1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8F5-4F6C-9218-C187BC553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65439104"/>
        <c:axId val="265440640"/>
        <c:axId val="0"/>
      </c:bar3DChart>
      <c:catAx>
        <c:axId val="265439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5440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54406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ll
o
n
e
s
d
e
 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5439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1ACA-452A-9BB5-A98D64083C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5466240"/>
        <c:axId val="265467776"/>
      </c:barChart>
      <c:catAx>
        <c:axId val="265466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5467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5467776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5466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50A0-48B5-8A5B-20F6E012D3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5488640"/>
        <c:axId val="265527296"/>
      </c:barChart>
      <c:catAx>
        <c:axId val="265488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5527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5527296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5488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ADMINISTACION LOCAL  SAN CRISTOBAL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0"/>
      <c:hPercent val="5"/>
      <c:rotY val="44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54118"/>
                <a:invGamma/>
              </a:srgbClr>
            </a:gs>
          </a:gsLst>
          <a:path path="rect">
            <a:fillToRect l="50000" t="50000" r="50000" b="50000"/>
          </a:path>
        </a:gradFill>
        <a:ln w="12700">
          <a:solidFill>
            <a:srgbClr val="FFFFFF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54118"/>
                <a:invGamma/>
              </a:srgbClr>
            </a:gs>
          </a:gsLst>
          <a:path path="rect">
            <a:fillToRect l="50000" t="50000" r="50000" b="50000"/>
          </a:path>
        </a:gradFill>
        <a:ln w="12700">
          <a:solidFill>
            <a:srgbClr val="FFFFFF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43.379999999999903</c:v>
              </c:pt>
              <c:pt idx="1">
                <c:v>30</c:v>
              </c:pt>
              <c:pt idx="2">
                <c:v>37.18</c:v>
              </c:pt>
              <c:pt idx="3">
                <c:v>29.74</c:v>
              </c:pt>
              <c:pt idx="4">
                <c:v>27.06</c:v>
              </c:pt>
              <c:pt idx="5">
                <c:v>27.65</c:v>
              </c:pt>
              <c:pt idx="6">
                <c:v>24.83</c:v>
              </c:pt>
              <c:pt idx="7">
                <c:v>24.759999999999799</c:v>
              </c:pt>
              <c:pt idx="8">
                <c:v>23.52</c:v>
              </c:pt>
              <c:pt idx="9">
                <c:v>31.12</c:v>
              </c:pt>
              <c:pt idx="10">
                <c:v>27.08</c:v>
              </c:pt>
              <c:pt idx="11">
                <c:v>35.619999999999898</c:v>
              </c:pt>
            </c:numLit>
          </c:val>
          <c:extLst>
            <c:ext xmlns:c16="http://schemas.microsoft.com/office/drawing/2014/chart" uri="{C3380CC4-5D6E-409C-BE32-E72D297353CC}">
              <c16:uniqueId val="{00000000-A07B-4A79-89A2-8793FED5F4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5582848"/>
        <c:axId val="265588736"/>
        <c:axId val="0"/>
      </c:bar3DChart>
      <c:catAx>
        <c:axId val="26558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5588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558873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
l
o
n
e
s
 d
e
 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5582848"/>
        <c:crosses val="autoZero"/>
        <c:crossBetween val="between"/>
      </c:valAx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57255"/>
                <a:invGamma/>
              </a:srgbClr>
            </a:gs>
          </a:gsLst>
          <a:path path="rect">
            <a:fillToRect l="50000" t="50000" r="50000" b="50000"/>
          </a:path>
        </a:gradFill>
        <a:ln w="3175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/>
        </a:gs>
        <a:gs pos="100000">
          <a:srgbClr val="FFFFCC">
            <a:gamma/>
            <a:tint val="21569"/>
            <a:invGamma/>
          </a:srgbClr>
        </a:gs>
      </a:gsLst>
      <a:lin ang="5400000" scaled="1"/>
    </a:gradFill>
    <a:ln w="3175">
      <a:solidFill>
        <a:srgbClr val="FFFFFF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ADMINISTACION LOCAL  SAN CRISTOBAL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0"/>
      <c:hPercent val="5"/>
      <c:rotY val="44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54118"/>
                <a:invGamma/>
              </a:srgbClr>
            </a:gs>
          </a:gsLst>
          <a:path path="rect">
            <a:fillToRect l="50000" t="50000" r="50000" b="50000"/>
          </a:path>
        </a:gradFill>
        <a:ln w="12700">
          <a:solidFill>
            <a:srgbClr val="FFFFFF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54118"/>
                <a:invGamma/>
              </a:srgbClr>
            </a:gs>
          </a:gsLst>
          <a:path path="rect">
            <a:fillToRect l="50000" t="50000" r="50000" b="50000"/>
          </a:path>
        </a:gradFill>
        <a:ln w="12700">
          <a:solidFill>
            <a:srgbClr val="FFFFFF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43.379999999999903</c:v>
              </c:pt>
              <c:pt idx="1">
                <c:v>30</c:v>
              </c:pt>
              <c:pt idx="2">
                <c:v>37.18</c:v>
              </c:pt>
              <c:pt idx="3">
                <c:v>29.74</c:v>
              </c:pt>
              <c:pt idx="4">
                <c:v>27.06</c:v>
              </c:pt>
              <c:pt idx="5">
                <c:v>27.65</c:v>
              </c:pt>
              <c:pt idx="6">
                <c:v>24.83</c:v>
              </c:pt>
              <c:pt idx="7">
                <c:v>24.759999999999799</c:v>
              </c:pt>
              <c:pt idx="8">
                <c:v>23.52</c:v>
              </c:pt>
              <c:pt idx="9">
                <c:v>31.12</c:v>
              </c:pt>
              <c:pt idx="10">
                <c:v>27.08</c:v>
              </c:pt>
              <c:pt idx="11">
                <c:v>35.619999999999898</c:v>
              </c:pt>
            </c:numLit>
          </c:val>
          <c:extLst>
            <c:ext xmlns:c16="http://schemas.microsoft.com/office/drawing/2014/chart" uri="{C3380CC4-5D6E-409C-BE32-E72D297353CC}">
              <c16:uniqueId val="{00000000-806E-473C-921A-243B6E2763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5614464"/>
        <c:axId val="265616000"/>
        <c:axId val="0"/>
      </c:bar3DChart>
      <c:catAx>
        <c:axId val="26561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5616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561600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
l
o
n
e
s
 d
e
 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5614464"/>
        <c:crosses val="autoZero"/>
        <c:crossBetween val="between"/>
      </c:valAx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57255"/>
                <a:invGamma/>
              </a:srgbClr>
            </a:gs>
          </a:gsLst>
          <a:path path="rect">
            <a:fillToRect l="50000" t="50000" r="50000" b="50000"/>
          </a:path>
        </a:gradFill>
        <a:ln w="3175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/>
        </a:gs>
        <a:gs pos="100000">
          <a:srgbClr val="FFFFCC">
            <a:gamma/>
            <a:tint val="21569"/>
            <a:invGamma/>
          </a:srgbClr>
        </a:gs>
      </a:gsLst>
      <a:lin ang="5400000" scaled="1"/>
    </a:gradFill>
    <a:ln w="3175">
      <a:solidFill>
        <a:srgbClr val="FFFFFF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  MENSUAL   ADMINISTRACION LOCAL SAN  FRANCISCO  DE  MACORIS 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CC">
                <a:gamma/>
                <a:tint val="30588"/>
                <a:invGamma/>
              </a:srgbClr>
            </a:gs>
            <a:gs pos="100000">
              <a:srgbClr val="FFFFCC"/>
            </a:gs>
          </a:gsLst>
          <a:path path="rect">
            <a:fillToRect l="50000" t="50000" r="50000" b="50000"/>
          </a:path>
        </a:gradFill>
        <a:ln w="25400">
          <a:noFill/>
        </a:ln>
      </c:spPr>
    </c:sideWall>
    <c:backWall>
      <c:thickness val="0"/>
      <c:spPr>
        <a:gradFill rotWithShape="0">
          <a:gsLst>
            <a:gs pos="0">
              <a:srgbClr val="FFFFCC">
                <a:gamma/>
                <a:tint val="30588"/>
                <a:invGamma/>
              </a:srgbClr>
            </a:gs>
            <a:gs pos="100000">
              <a:srgbClr val="FFFFCC"/>
            </a:gs>
          </a:gsLst>
          <a:path path="rect">
            <a:fillToRect l="50000" t="50000" r="50000" b="50000"/>
          </a:path>
        </a:gradFill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Recaudación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17.54</c:v>
              </c:pt>
              <c:pt idx="1">
                <c:v>17.79</c:v>
              </c:pt>
              <c:pt idx="2">
                <c:v>23.05</c:v>
              </c:pt>
              <c:pt idx="3">
                <c:v>18.4899999999997</c:v>
              </c:pt>
              <c:pt idx="4">
                <c:v>17.12</c:v>
              </c:pt>
              <c:pt idx="5">
                <c:v>25.75</c:v>
              </c:pt>
              <c:pt idx="6">
                <c:v>19.71</c:v>
              </c:pt>
              <c:pt idx="7">
                <c:v>20.479999999999901</c:v>
              </c:pt>
              <c:pt idx="8">
                <c:v>18.61</c:v>
              </c:pt>
              <c:pt idx="9">
                <c:v>12.46</c:v>
              </c:pt>
              <c:pt idx="10">
                <c:v>11.52</c:v>
              </c:pt>
              <c:pt idx="11">
                <c:v>18.579999999999799</c:v>
              </c:pt>
            </c:numLit>
          </c:val>
          <c:extLst>
            <c:ext xmlns:c16="http://schemas.microsoft.com/office/drawing/2014/chart" uri="{C3380CC4-5D6E-409C-BE32-E72D297353CC}">
              <c16:uniqueId val="{00000000-8782-41DA-869F-7B74C5CFB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3783936"/>
        <c:axId val="263785472"/>
        <c:axId val="0"/>
      </c:bar3DChart>
      <c:catAx>
        <c:axId val="263783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378547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3785472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 algn="ctr"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 millones de RD$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_(* #,##0.0_);_(* \(#,##0.0\);_(* &quot;-&quot;??_);_(@_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3783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gradFill rotWithShape="0">
      <a:gsLst>
        <a:gs pos="0">
          <a:srgbClr val="FFFFCC"/>
        </a:gs>
        <a:gs pos="100000">
          <a:srgbClr val="FFFFCC">
            <a:gamma/>
            <a:tint val="3137"/>
            <a:invGamma/>
          </a:srgbClr>
        </a:gs>
      </a:gsLst>
      <a:lin ang="5400000" scaled="1"/>
    </a:gradFill>
    <a:ln w="9525">
      <a:noFill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ED5F-4566-A782-C4C701209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3815552"/>
        <c:axId val="263817088"/>
      </c:barChart>
      <c:catAx>
        <c:axId val="263815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381708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3817088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3815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3FBB-4147-8F58-E593E629A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4378624"/>
        <c:axId val="264384512"/>
      </c:barChart>
      <c:catAx>
        <c:axId val="264378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438451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4384512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4378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  MENSUAL   ADMINISTRACION LOCAL SAN  FRANCISCO  DE  MACORIS 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CC">
                <a:gamma/>
                <a:tint val="30588"/>
                <a:invGamma/>
              </a:srgbClr>
            </a:gs>
            <a:gs pos="100000">
              <a:srgbClr val="FFFFCC"/>
            </a:gs>
          </a:gsLst>
          <a:path path="rect">
            <a:fillToRect l="50000" t="50000" r="50000" b="50000"/>
          </a:path>
        </a:gradFill>
        <a:ln w="25400">
          <a:noFill/>
        </a:ln>
      </c:spPr>
    </c:sideWall>
    <c:backWall>
      <c:thickness val="0"/>
      <c:spPr>
        <a:gradFill rotWithShape="0">
          <a:gsLst>
            <a:gs pos="0">
              <a:srgbClr val="FFFFCC">
                <a:gamma/>
                <a:tint val="30588"/>
                <a:invGamma/>
              </a:srgbClr>
            </a:gs>
            <a:gs pos="100000">
              <a:srgbClr val="FFFFCC"/>
            </a:gs>
          </a:gsLst>
          <a:path path="rect">
            <a:fillToRect l="50000" t="50000" r="50000" b="50000"/>
          </a:path>
        </a:gradFill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Recaudación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17.54</c:v>
              </c:pt>
              <c:pt idx="1">
                <c:v>17.79</c:v>
              </c:pt>
              <c:pt idx="2">
                <c:v>23.05</c:v>
              </c:pt>
              <c:pt idx="3">
                <c:v>18.4899999999997</c:v>
              </c:pt>
              <c:pt idx="4">
                <c:v>17.12</c:v>
              </c:pt>
              <c:pt idx="5">
                <c:v>25.75</c:v>
              </c:pt>
              <c:pt idx="6">
                <c:v>19.71</c:v>
              </c:pt>
              <c:pt idx="7">
                <c:v>20.479999999999901</c:v>
              </c:pt>
              <c:pt idx="8">
                <c:v>18.61</c:v>
              </c:pt>
              <c:pt idx="9">
                <c:v>12.46</c:v>
              </c:pt>
              <c:pt idx="10">
                <c:v>11.52</c:v>
              </c:pt>
              <c:pt idx="11">
                <c:v>18.579999999999799</c:v>
              </c:pt>
            </c:numLit>
          </c:val>
          <c:extLst>
            <c:ext xmlns:c16="http://schemas.microsoft.com/office/drawing/2014/chart" uri="{C3380CC4-5D6E-409C-BE32-E72D297353CC}">
              <c16:uniqueId val="{00000000-0890-4892-B477-E1E084DAC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4430336"/>
        <c:axId val="264431872"/>
        <c:axId val="0"/>
      </c:bar3DChart>
      <c:catAx>
        <c:axId val="264430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443187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4431872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 algn="ctr"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 millones de RD$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_(* #,##0.0_);_(* \(#,##0.0\);_(* &quot;-&quot;??_);_(@_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4430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gradFill rotWithShape="0">
      <a:gsLst>
        <a:gs pos="0">
          <a:srgbClr val="FFFFCC"/>
        </a:gs>
        <a:gs pos="100000">
          <a:srgbClr val="FFFFCC">
            <a:gamma/>
            <a:tint val="3137"/>
            <a:invGamma/>
          </a:srgbClr>
        </a:gs>
      </a:gsLst>
      <a:lin ang="5400000" scaled="1"/>
    </a:gradFill>
    <a:ln w="9525">
      <a:noFill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C838-4FE6-BADB-F389BE2FE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4457600"/>
        <c:axId val="264475776"/>
      </c:barChart>
      <c:catAx>
        <c:axId val="264457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447577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4475776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4457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AE75-41C2-8E38-B3BFE0551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4517120"/>
        <c:axId val="264518656"/>
      </c:barChart>
      <c:catAx>
        <c:axId val="264517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451865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4518656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4517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chart" Target="../charts/chart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8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image" Target="../media/image4.png"/><Relationship Id="rId4" Type="http://schemas.openxmlformats.org/officeDocument/2006/relationships/chart" Target="../charts/chart7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5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7" Type="http://schemas.openxmlformats.org/officeDocument/2006/relationships/image" Target="../media/image4.png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5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7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.xml"/><Relationship Id="rId3" Type="http://schemas.openxmlformats.org/officeDocument/2006/relationships/chart" Target="../charts/chart20.xml"/><Relationship Id="rId7" Type="http://schemas.openxmlformats.org/officeDocument/2006/relationships/chart" Target="../charts/chart24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6" Type="http://schemas.openxmlformats.org/officeDocument/2006/relationships/chart" Target="../charts/chart23.xml"/><Relationship Id="rId11" Type="http://schemas.openxmlformats.org/officeDocument/2006/relationships/image" Target="../media/image4.png"/><Relationship Id="rId5" Type="http://schemas.openxmlformats.org/officeDocument/2006/relationships/chart" Target="../charts/chart22.xml"/><Relationship Id="rId10" Type="http://schemas.openxmlformats.org/officeDocument/2006/relationships/chart" Target="../charts/chart27.xml"/><Relationship Id="rId4" Type="http://schemas.openxmlformats.org/officeDocument/2006/relationships/chart" Target="../charts/chart21.xml"/><Relationship Id="rId9" Type="http://schemas.openxmlformats.org/officeDocument/2006/relationships/chart" Target="../charts/chart26.xml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7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7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7" Type="http://schemas.openxmlformats.org/officeDocument/2006/relationships/image" Target="../media/image10.png"/><Relationship Id="rId2" Type="http://schemas.openxmlformats.org/officeDocument/2006/relationships/chart" Target="../charts/chart31.xml"/><Relationship Id="rId1" Type="http://schemas.openxmlformats.org/officeDocument/2006/relationships/chart" Target="../charts/chart30.xml"/><Relationship Id="rId6" Type="http://schemas.openxmlformats.org/officeDocument/2006/relationships/chart" Target="../charts/chart35.xml"/><Relationship Id="rId5" Type="http://schemas.openxmlformats.org/officeDocument/2006/relationships/chart" Target="../charts/chart34.xml"/><Relationship Id="rId4" Type="http://schemas.openxmlformats.org/officeDocument/2006/relationships/chart" Target="../charts/chart33.xml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9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9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54429</xdr:colOff>
      <xdr:row>4</xdr:row>
      <xdr:rowOff>35993</xdr:rowOff>
    </xdr:from>
    <xdr:to>
      <xdr:col>17</xdr:col>
      <xdr:colOff>503464</xdr:colOff>
      <xdr:row>94</xdr:row>
      <xdr:rowOff>81642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9" y="689136"/>
          <a:ext cx="10899321" cy="1474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39</xdr:row>
      <xdr:rowOff>114300</xdr:rowOff>
    </xdr:from>
    <xdr:to>
      <xdr:col>8</xdr:col>
      <xdr:colOff>542925</xdr:colOff>
      <xdr:row>51</xdr:row>
      <xdr:rowOff>95250</xdr:rowOff>
    </xdr:to>
    <xdr:sp macro="" textlink="">
      <xdr:nvSpPr>
        <xdr:cNvPr id="332801" name="Text Box 1">
          <a:extLst>
            <a:ext uri="{FF2B5EF4-FFF2-40B4-BE49-F238E27FC236}">
              <a16:creationId xmlns:a16="http://schemas.microsoft.com/office/drawing/2014/main" id="{00000000-0008-0000-0200-000001140500}"/>
            </a:ext>
          </a:extLst>
        </xdr:cNvPr>
        <xdr:cNvSpPr txBox="1">
          <a:spLocks noChangeArrowheads="1"/>
        </xdr:cNvSpPr>
      </xdr:nvSpPr>
      <xdr:spPr bwMode="auto">
        <a:xfrm>
          <a:off x="57150" y="6429375"/>
          <a:ext cx="6229350" cy="19240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DIRECCIÓN GENERAL  DE IMPUESTOS  INTERNOS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BOLETÍN  ESTADÍSTICO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Enero - Diciembre 2009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Esta es una publicación de la Dirección General de Impuestos Internos.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 caso de reproducción debe citarse la fuente.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Elaborado por:   DEPARTAMENTO ESTUDIOS ECONÓMICOS Y TRIBUTARIOS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         SECCIÓN DE ESTADÍSTICAS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6</xdr:row>
      <xdr:rowOff>57150</xdr:rowOff>
    </xdr:to>
    <xdr:pic>
      <xdr:nvPicPr>
        <xdr:cNvPr id="2050" name="Picture 2" descr="untitled">
          <a:extLst>
            <a:ext uri="{FF2B5EF4-FFF2-40B4-BE49-F238E27FC236}">
              <a16:creationId xmlns:a16="http://schemas.microsoft.com/office/drawing/2014/main" id="{00000000-0008-0000-02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955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39</xdr:row>
      <xdr:rowOff>114300</xdr:rowOff>
    </xdr:from>
    <xdr:to>
      <xdr:col>8</xdr:col>
      <xdr:colOff>542925</xdr:colOff>
      <xdr:row>51</xdr:row>
      <xdr:rowOff>95250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57150" y="6429375"/>
          <a:ext cx="6229350" cy="19240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DIRECCIÓN GENERAL  DE IMPUESTOS  INTERNOS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BOLETÍN  ESTADÍSTICO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Enero - Diciembre 2009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Esta es una publicación de la Dirección General de Impuestos Internos.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 caso de reproducción debe citarse la fuente.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Elaborado por:   DEPARTAMENTO ESTUDIOS ECONÓMICOS Y TRIBUTARIOS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         SECCIÓN DE ESTADÍSTICAS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6</xdr:row>
      <xdr:rowOff>57150</xdr:rowOff>
    </xdr:to>
    <xdr:pic>
      <xdr:nvPicPr>
        <xdr:cNvPr id="2052" name="Picture 2" descr="untitled">
          <a:extLst>
            <a:ext uri="{FF2B5EF4-FFF2-40B4-BE49-F238E27FC236}">
              <a16:creationId xmlns:a16="http://schemas.microsoft.com/office/drawing/2014/main" id="{00000000-0008-0000-02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955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4</xdr:row>
      <xdr:rowOff>123825</xdr:rowOff>
    </xdr:from>
    <xdr:to>
      <xdr:col>8</xdr:col>
      <xdr:colOff>419100</xdr:colOff>
      <xdr:row>9</xdr:row>
      <xdr:rowOff>76200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771525"/>
          <a:ext cx="1619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5219700</xdr:colOff>
      <xdr:row>3</xdr:row>
      <xdr:rowOff>85725</xdr:rowOff>
    </xdr:from>
    <xdr:to>
      <xdr:col>2</xdr:col>
      <xdr:colOff>333375</xdr:colOff>
      <xdr:row>8</xdr:row>
      <xdr:rowOff>0</xdr:rowOff>
    </xdr:to>
    <xdr:pic>
      <xdr:nvPicPr>
        <xdr:cNvPr id="4097" name="Picture 2">
          <a:extLst>
            <a:ext uri="{FF2B5EF4-FFF2-40B4-BE49-F238E27FC236}">
              <a16:creationId xmlns:a16="http://schemas.microsoft.com/office/drawing/2014/main" id="{00000000-0008-0000-0500-00000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571500"/>
          <a:ext cx="1695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4629150</xdr:colOff>
      <xdr:row>2</xdr:row>
      <xdr:rowOff>28576</xdr:rowOff>
    </xdr:from>
    <xdr:to>
      <xdr:col>0</xdr:col>
      <xdr:colOff>6143625</xdr:colOff>
      <xdr:row>3</xdr:row>
      <xdr:rowOff>323851</xdr:rowOff>
    </xdr:to>
    <xdr:pic>
      <xdr:nvPicPr>
        <xdr:cNvPr id="5121" name="Picture 2">
          <a:extLst>
            <a:ext uri="{FF2B5EF4-FFF2-40B4-BE49-F238E27FC236}">
              <a16:creationId xmlns:a16="http://schemas.microsoft.com/office/drawing/2014/main" id="{00000000-0008-0000-0600-00000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523876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5505450</xdr:colOff>
      <xdr:row>0</xdr:row>
      <xdr:rowOff>190499</xdr:rowOff>
    </xdr:from>
    <xdr:to>
      <xdr:col>0</xdr:col>
      <xdr:colOff>6943725</xdr:colOff>
      <xdr:row>5</xdr:row>
      <xdr:rowOff>39205</xdr:rowOff>
    </xdr:to>
    <xdr:pic>
      <xdr:nvPicPr>
        <xdr:cNvPr id="6145" name="Picture 2">
          <a:extLst>
            <a:ext uri="{FF2B5EF4-FFF2-40B4-BE49-F238E27FC236}">
              <a16:creationId xmlns:a16="http://schemas.microsoft.com/office/drawing/2014/main" id="{00000000-0008-0000-0700-00000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190499"/>
          <a:ext cx="1438275" cy="677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38100</xdr:rowOff>
    </xdr:from>
    <xdr:to>
      <xdr:col>1</xdr:col>
      <xdr:colOff>495300</xdr:colOff>
      <xdr:row>54</xdr:row>
      <xdr:rowOff>95250</xdr:rowOff>
    </xdr:to>
    <xdr:sp macro="" textlink="">
      <xdr:nvSpPr>
        <xdr:cNvPr id="333825" name="Text Box 1">
          <a:extLst>
            <a:ext uri="{FF2B5EF4-FFF2-40B4-BE49-F238E27FC236}">
              <a16:creationId xmlns:a16="http://schemas.microsoft.com/office/drawing/2014/main" id="{00000000-0008-0000-0800-000001180500}"/>
            </a:ext>
          </a:extLst>
        </xdr:cNvPr>
        <xdr:cNvSpPr txBox="1">
          <a:spLocks noChangeArrowheads="1"/>
        </xdr:cNvSpPr>
      </xdr:nvSpPr>
      <xdr:spPr bwMode="auto">
        <a:xfrm>
          <a:off x="190500" y="38100"/>
          <a:ext cx="914400" cy="8801100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485775</xdr:colOff>
      <xdr:row>41</xdr:row>
      <xdr:rowOff>152400</xdr:rowOff>
    </xdr:from>
    <xdr:to>
      <xdr:col>9</xdr:col>
      <xdr:colOff>409575</xdr:colOff>
      <xdr:row>42</xdr:row>
      <xdr:rowOff>104775</xdr:rowOff>
    </xdr:to>
    <xdr:sp macro="" textlink="">
      <xdr:nvSpPr>
        <xdr:cNvPr id="333826" name="Text Box 2">
          <a:extLst>
            <a:ext uri="{FF2B5EF4-FFF2-40B4-BE49-F238E27FC236}">
              <a16:creationId xmlns:a16="http://schemas.microsoft.com/office/drawing/2014/main" id="{00000000-0008-0000-0800-000002180500}"/>
            </a:ext>
          </a:extLst>
        </xdr:cNvPr>
        <xdr:cNvSpPr txBox="1">
          <a:spLocks noChangeArrowheads="1"/>
        </xdr:cNvSpPr>
      </xdr:nvSpPr>
      <xdr:spPr bwMode="auto">
        <a:xfrm>
          <a:off x="1095375" y="6791325"/>
          <a:ext cx="4800600" cy="1143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3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190500</xdr:colOff>
      <xdr:row>0</xdr:row>
      <xdr:rowOff>38100</xdr:rowOff>
    </xdr:from>
    <xdr:to>
      <xdr:col>1</xdr:col>
      <xdr:colOff>495300</xdr:colOff>
      <xdr:row>54</xdr:row>
      <xdr:rowOff>95250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190500" y="38100"/>
          <a:ext cx="914400" cy="10344150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585109</xdr:colOff>
      <xdr:row>39</xdr:row>
      <xdr:rowOff>122463</xdr:rowOff>
    </xdr:from>
    <xdr:to>
      <xdr:col>9</xdr:col>
      <xdr:colOff>432709</xdr:colOff>
      <xdr:row>42</xdr:row>
      <xdr:rowOff>74838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1197430" y="7551963"/>
          <a:ext cx="4746172" cy="523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1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PRIMERA PARTE</a:t>
          </a:r>
        </a:p>
      </xdr:txBody>
    </xdr:sp>
    <xdr:clientData/>
  </xdr:twoCellAnchor>
  <xdr:twoCellAnchor>
    <xdr:from>
      <xdr:col>1</xdr:col>
      <xdr:colOff>571502</xdr:colOff>
      <xdr:row>43</xdr:row>
      <xdr:rowOff>0</xdr:rowOff>
    </xdr:from>
    <xdr:to>
      <xdr:col>9</xdr:col>
      <xdr:colOff>438152</xdr:colOff>
      <xdr:row>47</xdr:row>
      <xdr:rowOff>19050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1183823" y="8191500"/>
          <a:ext cx="4765222" cy="7810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1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ESTRUCTURA Y EVOLUCIÓN</a:t>
          </a:r>
        </a:p>
        <a:p>
          <a:pPr algn="r" rtl="1">
            <a:defRPr sz="1000"/>
          </a:pPr>
          <a:r>
            <a:rPr lang="en-US" sz="21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DE LA RECAUDACIÓN</a:t>
          </a:r>
          <a:endParaRPr lang="en-US" sz="2100" b="1" i="0" strike="noStrike">
            <a:solidFill>
              <a:srgbClr val="000000"/>
            </a:solidFill>
            <a:latin typeface="Trebuchet MS" panose="020B0603020202020204" pitchFamily="34" charset="0"/>
            <a:cs typeface="Arial"/>
          </a:endParaRPr>
        </a:p>
        <a:p>
          <a:pPr algn="r" rtl="1">
            <a:defRPr sz="1000"/>
          </a:pPr>
          <a:endParaRPr lang="en-US" sz="2100" b="1" i="0" strike="noStrike">
            <a:solidFill>
              <a:srgbClr val="000000"/>
            </a:solidFill>
            <a:latin typeface="Trebuchet MS" panose="020B0603020202020204" pitchFamily="34" charset="0"/>
            <a:cs typeface="Arial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5495926</xdr:colOff>
      <xdr:row>5</xdr:row>
      <xdr:rowOff>47624</xdr:rowOff>
    </xdr:from>
    <xdr:to>
      <xdr:col>2</xdr:col>
      <xdr:colOff>609601</xdr:colOff>
      <xdr:row>10</xdr:row>
      <xdr:rowOff>76199</xdr:rowOff>
    </xdr:to>
    <xdr:pic>
      <xdr:nvPicPr>
        <xdr:cNvPr id="8193" name="Picture 1">
          <a:extLst>
            <a:ext uri="{FF2B5EF4-FFF2-40B4-BE49-F238E27FC236}">
              <a16:creationId xmlns:a16="http://schemas.microsoft.com/office/drawing/2014/main" id="{00000000-0008-0000-0900-00000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6" y="857249"/>
          <a:ext cx="17145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33</xdr:row>
      <xdr:rowOff>114300</xdr:rowOff>
    </xdr:from>
    <xdr:to>
      <xdr:col>6</xdr:col>
      <xdr:colOff>95250</xdr:colOff>
      <xdr:row>46</xdr:row>
      <xdr:rowOff>0</xdr:rowOff>
    </xdr:to>
    <xdr:graphicFrame macro="">
      <xdr:nvGraphicFramePr>
        <xdr:cNvPr id="9217" name="Chart 2">
          <a:extLst>
            <a:ext uri="{FF2B5EF4-FFF2-40B4-BE49-F238E27FC236}">
              <a16:creationId xmlns:a16="http://schemas.microsoft.com/office/drawing/2014/main" id="{00000000-0008-0000-0A00-0000012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628650</xdr:colOff>
      <xdr:row>5</xdr:row>
      <xdr:rowOff>57150</xdr:rowOff>
    </xdr:from>
    <xdr:to>
      <xdr:col>8</xdr:col>
      <xdr:colOff>1349677</xdr:colOff>
      <xdr:row>9</xdr:row>
      <xdr:rowOff>133350</xdr:rowOff>
    </xdr:to>
    <xdr:pic>
      <xdr:nvPicPr>
        <xdr:cNvPr id="9218" name="Picture 1">
          <a:extLst>
            <a:ext uri="{FF2B5EF4-FFF2-40B4-BE49-F238E27FC236}">
              <a16:creationId xmlns:a16="http://schemas.microsoft.com/office/drawing/2014/main" id="{00000000-0008-0000-0A00-000002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1066800"/>
          <a:ext cx="2102152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295276</xdr:colOff>
      <xdr:row>51</xdr:row>
      <xdr:rowOff>9525</xdr:rowOff>
    </xdr:from>
    <xdr:to>
      <xdr:col>5</xdr:col>
      <xdr:colOff>106695</xdr:colOff>
      <xdr:row>67</xdr:row>
      <xdr:rowOff>47625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A2D2242B-C6DF-49FE-B7E2-2BE2922AA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2476" y="9906000"/>
          <a:ext cx="4107194" cy="30861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762001</xdr:colOff>
      <xdr:row>4</xdr:row>
      <xdr:rowOff>76199</xdr:rowOff>
    </xdr:from>
    <xdr:to>
      <xdr:col>6</xdr:col>
      <xdr:colOff>571501</xdr:colOff>
      <xdr:row>8</xdr:row>
      <xdr:rowOff>113615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3976" y="838199"/>
          <a:ext cx="1828800" cy="799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194733</xdr:colOff>
      <xdr:row>3</xdr:row>
      <xdr:rowOff>133350</xdr:rowOff>
    </xdr:from>
    <xdr:to>
      <xdr:col>5</xdr:col>
      <xdr:colOff>718001</xdr:colOff>
      <xdr:row>7</xdr:row>
      <xdr:rowOff>47625</xdr:rowOff>
    </xdr:to>
    <xdr:pic>
      <xdr:nvPicPr>
        <xdr:cNvPr id="11265" name="Picture 2">
          <a:extLst>
            <a:ext uri="{FF2B5EF4-FFF2-40B4-BE49-F238E27FC236}">
              <a16:creationId xmlns:a16="http://schemas.microsoft.com/office/drawing/2014/main" id="{00000000-0008-0000-0C00-0000012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1533" y="714375"/>
          <a:ext cx="1685318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523875</xdr:colOff>
      <xdr:row>3</xdr:row>
      <xdr:rowOff>104775</xdr:rowOff>
    </xdr:from>
    <xdr:to>
      <xdr:col>5</xdr:col>
      <xdr:colOff>678773</xdr:colOff>
      <xdr:row>7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525" y="685800"/>
          <a:ext cx="1897973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89958</xdr:colOff>
      <xdr:row>3</xdr:row>
      <xdr:rowOff>161926</xdr:rowOff>
    </xdr:from>
    <xdr:to>
      <xdr:col>7</xdr:col>
      <xdr:colOff>267151</xdr:colOff>
      <xdr:row>8</xdr:row>
      <xdr:rowOff>19050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9133" y="742951"/>
          <a:ext cx="1920268" cy="809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381001</xdr:colOff>
      <xdr:row>4</xdr:row>
      <xdr:rowOff>200025</xdr:rowOff>
    </xdr:from>
    <xdr:to>
      <xdr:col>13</xdr:col>
      <xdr:colOff>282316</xdr:colOff>
      <xdr:row>8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82151" y="1152525"/>
          <a:ext cx="198729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128509</xdr:colOff>
      <xdr:row>5</xdr:row>
      <xdr:rowOff>133350</xdr:rowOff>
    </xdr:from>
    <xdr:to>
      <xdr:col>4</xdr:col>
      <xdr:colOff>38725</xdr:colOff>
      <xdr:row>9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2984" y="1076325"/>
          <a:ext cx="1853316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904875</xdr:colOff>
      <xdr:row>23</xdr:row>
      <xdr:rowOff>104775</xdr:rowOff>
    </xdr:from>
    <xdr:to>
      <xdr:col>3</xdr:col>
      <xdr:colOff>38100</xdr:colOff>
      <xdr:row>24</xdr:row>
      <xdr:rowOff>142875</xdr:rowOff>
    </xdr:to>
    <xdr:sp macro="" textlink="">
      <xdr:nvSpPr>
        <xdr:cNvPr id="21" name="Text Box 14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 txBox="1">
          <a:spLocks noChangeArrowheads="1"/>
        </xdr:cNvSpPr>
      </xdr:nvSpPr>
      <xdr:spPr bwMode="auto">
        <a:xfrm>
          <a:off x="6229350" y="25146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24</xdr:row>
      <xdr:rowOff>0</xdr:rowOff>
    </xdr:from>
    <xdr:to>
      <xdr:col>0</xdr:col>
      <xdr:colOff>457200</xdr:colOff>
      <xdr:row>25</xdr:row>
      <xdr:rowOff>19050</xdr:rowOff>
    </xdr:to>
    <xdr:sp macro="" textlink="">
      <xdr:nvSpPr>
        <xdr:cNvPr id="22" name="Text Box 15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 txBox="1">
          <a:spLocks noChangeArrowheads="1"/>
        </xdr:cNvSpPr>
      </xdr:nvSpPr>
      <xdr:spPr bwMode="auto">
        <a:xfrm>
          <a:off x="352425" y="16192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790575</xdr:colOff>
      <xdr:row>6</xdr:row>
      <xdr:rowOff>1</xdr:rowOff>
    </xdr:from>
    <xdr:to>
      <xdr:col>11</xdr:col>
      <xdr:colOff>228601</xdr:colOff>
      <xdr:row>10</xdr:row>
      <xdr:rowOff>18519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1009651"/>
          <a:ext cx="1628776" cy="694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10</xdr:row>
      <xdr:rowOff>0</xdr:rowOff>
    </xdr:from>
    <xdr:to>
      <xdr:col>0</xdr:col>
      <xdr:colOff>581025</xdr:colOff>
      <xdr:row>10</xdr:row>
      <xdr:rowOff>28575</xdr:rowOff>
    </xdr:to>
    <xdr:sp macro="" textlink="">
      <xdr:nvSpPr>
        <xdr:cNvPr id="12289" name="Text Box 1">
          <a:extLst>
            <a:ext uri="{FF2B5EF4-FFF2-40B4-BE49-F238E27FC236}">
              <a16:creationId xmlns:a16="http://schemas.microsoft.com/office/drawing/2014/main" id="{00000000-0008-0000-1200-000001300000}"/>
            </a:ext>
          </a:extLst>
        </xdr:cNvPr>
        <xdr:cNvSpPr txBox="1">
          <a:spLocks noChangeArrowheads="1"/>
        </xdr:cNvSpPr>
      </xdr:nvSpPr>
      <xdr:spPr bwMode="auto">
        <a:xfrm>
          <a:off x="352425" y="171450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10</xdr:row>
      <xdr:rowOff>0</xdr:rowOff>
    </xdr:from>
    <xdr:to>
      <xdr:col>0</xdr:col>
      <xdr:colOff>581025</xdr:colOff>
      <xdr:row>10</xdr:row>
      <xdr:rowOff>28575</xdr:rowOff>
    </xdr:to>
    <xdr:sp macro="" textlink="">
      <xdr:nvSpPr>
        <xdr:cNvPr id="12290" name="Text Box 1">
          <a:extLst>
            <a:ext uri="{FF2B5EF4-FFF2-40B4-BE49-F238E27FC236}">
              <a16:creationId xmlns:a16="http://schemas.microsoft.com/office/drawing/2014/main" id="{00000000-0008-0000-1200-000002300000}"/>
            </a:ext>
          </a:extLst>
        </xdr:cNvPr>
        <xdr:cNvSpPr txBox="1">
          <a:spLocks noChangeArrowheads="1"/>
        </xdr:cNvSpPr>
      </xdr:nvSpPr>
      <xdr:spPr bwMode="auto">
        <a:xfrm>
          <a:off x="352425" y="171450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1005838</xdr:colOff>
      <xdr:row>3</xdr:row>
      <xdr:rowOff>28574</xdr:rowOff>
    </xdr:from>
    <xdr:to>
      <xdr:col>5</xdr:col>
      <xdr:colOff>433068</xdr:colOff>
      <xdr:row>6</xdr:row>
      <xdr:rowOff>95249</xdr:rowOff>
    </xdr:to>
    <xdr:pic>
      <xdr:nvPicPr>
        <xdr:cNvPr id="12291" name="Picture 1">
          <a:extLst>
            <a:ext uri="{FF2B5EF4-FFF2-40B4-BE49-F238E27FC236}">
              <a16:creationId xmlns:a16="http://schemas.microsoft.com/office/drawing/2014/main" id="{00000000-0008-0000-1200-0000033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3413" y="628649"/>
          <a:ext cx="144653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1612655</xdr:colOff>
      <xdr:row>6</xdr:row>
      <xdr:rowOff>28575</xdr:rowOff>
    </xdr:from>
    <xdr:to>
      <xdr:col>5</xdr:col>
      <xdr:colOff>192697</xdr:colOff>
      <xdr:row>11</xdr:row>
      <xdr:rowOff>114300</xdr:rowOff>
    </xdr:to>
    <xdr:pic>
      <xdr:nvPicPr>
        <xdr:cNvPr id="13313" name="Picture 2">
          <a:extLst>
            <a:ext uri="{FF2B5EF4-FFF2-40B4-BE49-F238E27FC236}">
              <a16:creationId xmlns:a16="http://schemas.microsoft.com/office/drawing/2014/main" id="{00000000-0008-0000-1300-0000013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6280" y="714375"/>
          <a:ext cx="1723292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106</xdr:row>
      <xdr:rowOff>0</xdr:rowOff>
    </xdr:from>
    <xdr:to>
      <xdr:col>0</xdr:col>
      <xdr:colOff>457200</xdr:colOff>
      <xdr:row>107</xdr:row>
      <xdr:rowOff>47625</xdr:rowOff>
    </xdr:to>
    <xdr:sp macro="" textlink="">
      <xdr:nvSpPr>
        <xdr:cNvPr id="14338" name="Text Box 2">
          <a:extLst>
            <a:ext uri="{FF2B5EF4-FFF2-40B4-BE49-F238E27FC236}">
              <a16:creationId xmlns:a16="http://schemas.microsoft.com/office/drawing/2014/main" id="{00000000-0008-0000-1400-000002380000}"/>
            </a:ext>
          </a:extLst>
        </xdr:cNvPr>
        <xdr:cNvSpPr txBox="1">
          <a:spLocks noChangeArrowheads="1"/>
        </xdr:cNvSpPr>
      </xdr:nvSpPr>
      <xdr:spPr bwMode="auto">
        <a:xfrm>
          <a:off x="352425" y="18192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106</xdr:row>
      <xdr:rowOff>0</xdr:rowOff>
    </xdr:from>
    <xdr:to>
      <xdr:col>0</xdr:col>
      <xdr:colOff>457200</xdr:colOff>
      <xdr:row>107</xdr:row>
      <xdr:rowOff>47625</xdr:rowOff>
    </xdr:to>
    <xdr:sp macro="" textlink="">
      <xdr:nvSpPr>
        <xdr:cNvPr id="14339" name="Text Box 12">
          <a:extLst>
            <a:ext uri="{FF2B5EF4-FFF2-40B4-BE49-F238E27FC236}">
              <a16:creationId xmlns:a16="http://schemas.microsoft.com/office/drawing/2014/main" id="{00000000-0008-0000-1400-000003380000}"/>
            </a:ext>
          </a:extLst>
        </xdr:cNvPr>
        <xdr:cNvSpPr txBox="1">
          <a:spLocks noChangeArrowheads="1"/>
        </xdr:cNvSpPr>
      </xdr:nvSpPr>
      <xdr:spPr bwMode="auto">
        <a:xfrm>
          <a:off x="352425" y="18192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106</xdr:row>
      <xdr:rowOff>0</xdr:rowOff>
    </xdr:from>
    <xdr:to>
      <xdr:col>0</xdr:col>
      <xdr:colOff>457200</xdr:colOff>
      <xdr:row>107</xdr:row>
      <xdr:rowOff>47625</xdr:rowOff>
    </xdr:to>
    <xdr:sp macro="" textlink="">
      <xdr:nvSpPr>
        <xdr:cNvPr id="14342" name="Text Box 2">
          <a:extLst>
            <a:ext uri="{FF2B5EF4-FFF2-40B4-BE49-F238E27FC236}">
              <a16:creationId xmlns:a16="http://schemas.microsoft.com/office/drawing/2014/main" id="{00000000-0008-0000-1400-000006380000}"/>
            </a:ext>
          </a:extLst>
        </xdr:cNvPr>
        <xdr:cNvSpPr txBox="1">
          <a:spLocks noChangeArrowheads="1"/>
        </xdr:cNvSpPr>
      </xdr:nvSpPr>
      <xdr:spPr bwMode="auto">
        <a:xfrm>
          <a:off x="352425" y="18192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106</xdr:row>
      <xdr:rowOff>0</xdr:rowOff>
    </xdr:from>
    <xdr:to>
      <xdr:col>0</xdr:col>
      <xdr:colOff>457200</xdr:colOff>
      <xdr:row>107</xdr:row>
      <xdr:rowOff>47625</xdr:rowOff>
    </xdr:to>
    <xdr:sp macro="" textlink="">
      <xdr:nvSpPr>
        <xdr:cNvPr id="14343" name="Text Box 12">
          <a:extLst>
            <a:ext uri="{FF2B5EF4-FFF2-40B4-BE49-F238E27FC236}">
              <a16:creationId xmlns:a16="http://schemas.microsoft.com/office/drawing/2014/main" id="{00000000-0008-0000-1400-000007380000}"/>
            </a:ext>
          </a:extLst>
        </xdr:cNvPr>
        <xdr:cNvSpPr txBox="1">
          <a:spLocks noChangeArrowheads="1"/>
        </xdr:cNvSpPr>
      </xdr:nvSpPr>
      <xdr:spPr bwMode="auto">
        <a:xfrm>
          <a:off x="352425" y="18192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9</xdr:row>
      <xdr:rowOff>0</xdr:rowOff>
    </xdr:from>
    <xdr:to>
      <xdr:col>0</xdr:col>
      <xdr:colOff>457200</xdr:colOff>
      <xdr:row>10</xdr:row>
      <xdr:rowOff>38100</xdr:rowOff>
    </xdr:to>
    <xdr:sp macro="" textlink="">
      <xdr:nvSpPr>
        <xdr:cNvPr id="14344" name="Text Box 14">
          <a:extLst>
            <a:ext uri="{FF2B5EF4-FFF2-40B4-BE49-F238E27FC236}">
              <a16:creationId xmlns:a16="http://schemas.microsoft.com/office/drawing/2014/main" id="{00000000-0008-0000-1400-000008380000}"/>
            </a:ext>
          </a:extLst>
        </xdr:cNvPr>
        <xdr:cNvSpPr txBox="1">
          <a:spLocks noChangeArrowheads="1"/>
        </xdr:cNvSpPr>
      </xdr:nvSpPr>
      <xdr:spPr bwMode="auto">
        <a:xfrm>
          <a:off x="352425" y="17145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457200</xdr:colOff>
      <xdr:row>31</xdr:row>
      <xdr:rowOff>38100</xdr:rowOff>
    </xdr:from>
    <xdr:to>
      <xdr:col>0</xdr:col>
      <xdr:colOff>561975</xdr:colOff>
      <xdr:row>32</xdr:row>
      <xdr:rowOff>76200</xdr:rowOff>
    </xdr:to>
    <xdr:sp macro="" textlink="">
      <xdr:nvSpPr>
        <xdr:cNvPr id="14345" name="Text Box 15">
          <a:extLst>
            <a:ext uri="{FF2B5EF4-FFF2-40B4-BE49-F238E27FC236}">
              <a16:creationId xmlns:a16="http://schemas.microsoft.com/office/drawing/2014/main" id="{00000000-0008-0000-1400-000009380000}"/>
            </a:ext>
          </a:extLst>
        </xdr:cNvPr>
        <xdr:cNvSpPr txBox="1">
          <a:spLocks noChangeArrowheads="1"/>
        </xdr:cNvSpPr>
      </xdr:nvSpPr>
      <xdr:spPr bwMode="auto">
        <a:xfrm>
          <a:off x="457200" y="6096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171450</xdr:colOff>
      <xdr:row>2</xdr:row>
      <xdr:rowOff>171449</xdr:rowOff>
    </xdr:from>
    <xdr:to>
      <xdr:col>12</xdr:col>
      <xdr:colOff>661066</xdr:colOff>
      <xdr:row>6</xdr:row>
      <xdr:rowOff>123824</xdr:rowOff>
    </xdr:to>
    <xdr:pic>
      <xdr:nvPicPr>
        <xdr:cNvPr id="14346" name="Picture 1">
          <a:extLst>
            <a:ext uri="{FF2B5EF4-FFF2-40B4-BE49-F238E27FC236}">
              <a16:creationId xmlns:a16="http://schemas.microsoft.com/office/drawing/2014/main" id="{00000000-0008-0000-1400-00000A3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3825" y="552449"/>
          <a:ext cx="1670716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49</xdr:row>
      <xdr:rowOff>0</xdr:rowOff>
    </xdr:from>
    <xdr:to>
      <xdr:col>0</xdr:col>
      <xdr:colOff>733425</xdr:colOff>
      <xdr:row>49</xdr:row>
      <xdr:rowOff>28575</xdr:rowOff>
    </xdr:to>
    <xdr:sp macro="" textlink="">
      <xdr:nvSpPr>
        <xdr:cNvPr id="15362" name="Text Box 2">
          <a:extLst>
            <a:ext uri="{FF2B5EF4-FFF2-40B4-BE49-F238E27FC236}">
              <a16:creationId xmlns:a16="http://schemas.microsoft.com/office/drawing/2014/main" id="{00000000-0008-0000-1500-0000023C0000}"/>
            </a:ext>
          </a:extLst>
        </xdr:cNvPr>
        <xdr:cNvSpPr txBox="1">
          <a:spLocks noChangeArrowheads="1"/>
        </xdr:cNvSpPr>
      </xdr:nvSpPr>
      <xdr:spPr bwMode="auto">
        <a:xfrm>
          <a:off x="352425" y="8648700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10</xdr:row>
      <xdr:rowOff>0</xdr:rowOff>
    </xdr:from>
    <xdr:to>
      <xdr:col>0</xdr:col>
      <xdr:colOff>733425</xdr:colOff>
      <xdr:row>10</xdr:row>
      <xdr:rowOff>28575</xdr:rowOff>
    </xdr:to>
    <xdr:sp macro="" textlink="">
      <xdr:nvSpPr>
        <xdr:cNvPr id="15363" name="Text Box 1">
          <a:extLst>
            <a:ext uri="{FF2B5EF4-FFF2-40B4-BE49-F238E27FC236}">
              <a16:creationId xmlns:a16="http://schemas.microsoft.com/office/drawing/2014/main" id="{00000000-0008-0000-1500-0000033C0000}"/>
            </a:ext>
          </a:extLst>
        </xdr:cNvPr>
        <xdr:cNvSpPr txBox="1">
          <a:spLocks noChangeArrowheads="1"/>
        </xdr:cNvSpPr>
      </xdr:nvSpPr>
      <xdr:spPr bwMode="auto">
        <a:xfrm>
          <a:off x="352425" y="1600200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49</xdr:row>
      <xdr:rowOff>0</xdr:rowOff>
    </xdr:from>
    <xdr:to>
      <xdr:col>0</xdr:col>
      <xdr:colOff>733425</xdr:colOff>
      <xdr:row>49</xdr:row>
      <xdr:rowOff>28575</xdr:rowOff>
    </xdr:to>
    <xdr:sp macro="" textlink="">
      <xdr:nvSpPr>
        <xdr:cNvPr id="15364" name="Text Box 2">
          <a:extLst>
            <a:ext uri="{FF2B5EF4-FFF2-40B4-BE49-F238E27FC236}">
              <a16:creationId xmlns:a16="http://schemas.microsoft.com/office/drawing/2014/main" id="{00000000-0008-0000-1500-0000043C0000}"/>
            </a:ext>
          </a:extLst>
        </xdr:cNvPr>
        <xdr:cNvSpPr txBox="1">
          <a:spLocks noChangeArrowheads="1"/>
        </xdr:cNvSpPr>
      </xdr:nvSpPr>
      <xdr:spPr bwMode="auto">
        <a:xfrm>
          <a:off x="352425" y="8648700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695326</xdr:colOff>
      <xdr:row>2</xdr:row>
      <xdr:rowOff>171838</xdr:rowOff>
    </xdr:from>
    <xdr:to>
      <xdr:col>13</xdr:col>
      <xdr:colOff>342902</xdr:colOff>
      <xdr:row>6</xdr:row>
      <xdr:rowOff>190499</xdr:rowOff>
    </xdr:to>
    <xdr:pic>
      <xdr:nvPicPr>
        <xdr:cNvPr id="15365" name="Picture 2">
          <a:extLst>
            <a:ext uri="{FF2B5EF4-FFF2-40B4-BE49-F238E27FC236}">
              <a16:creationId xmlns:a16="http://schemas.microsoft.com/office/drawing/2014/main" id="{00000000-0008-0000-1500-0000053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72976" y="552838"/>
          <a:ext cx="1314450" cy="590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49</xdr:row>
      <xdr:rowOff>0</xdr:rowOff>
    </xdr:from>
    <xdr:to>
      <xdr:col>0</xdr:col>
      <xdr:colOff>457200</xdr:colOff>
      <xdr:row>50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SpPr txBox="1">
          <a:spLocks noChangeArrowheads="1"/>
        </xdr:cNvSpPr>
      </xdr:nvSpPr>
      <xdr:spPr bwMode="auto">
        <a:xfrm>
          <a:off x="352425" y="96202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9</xdr:row>
      <xdr:rowOff>0</xdr:rowOff>
    </xdr:from>
    <xdr:to>
      <xdr:col>0</xdr:col>
      <xdr:colOff>457200</xdr:colOff>
      <xdr:row>10</xdr:row>
      <xdr:rowOff>19050</xdr:rowOff>
    </xdr:to>
    <xdr:sp macro="" textlink="">
      <xdr:nvSpPr>
        <xdr:cNvPr id="8" name="Text Box 14"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SpPr txBox="1">
          <a:spLocks noChangeArrowheads="1"/>
        </xdr:cNvSpPr>
      </xdr:nvSpPr>
      <xdr:spPr bwMode="auto">
        <a:xfrm>
          <a:off x="352425" y="14192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9</xdr:row>
      <xdr:rowOff>0</xdr:rowOff>
    </xdr:from>
    <xdr:to>
      <xdr:col>0</xdr:col>
      <xdr:colOff>457200</xdr:colOff>
      <xdr:row>10</xdr:row>
      <xdr:rowOff>19050</xdr:rowOff>
    </xdr:to>
    <xdr:sp macro="" textlink="">
      <xdr:nvSpPr>
        <xdr:cNvPr id="10" name="Text Box 14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SpPr txBox="1">
          <a:spLocks noChangeArrowheads="1"/>
        </xdr:cNvSpPr>
      </xdr:nvSpPr>
      <xdr:spPr bwMode="auto">
        <a:xfrm>
          <a:off x="352425" y="14192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94</xdr:row>
      <xdr:rowOff>57150</xdr:rowOff>
    </xdr:from>
    <xdr:to>
      <xdr:col>0</xdr:col>
      <xdr:colOff>2647950</xdr:colOff>
      <xdr:row>96</xdr:row>
      <xdr:rowOff>66675</xdr:rowOff>
    </xdr:to>
    <xdr:pic>
      <xdr:nvPicPr>
        <xdr:cNvPr id="16385" name="Picture 9">
          <a:extLst>
            <a:ext uri="{FF2B5EF4-FFF2-40B4-BE49-F238E27FC236}">
              <a16:creationId xmlns:a16="http://schemas.microsoft.com/office/drawing/2014/main" id="{00000000-0008-0000-1600-0000014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9059525"/>
          <a:ext cx="2219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1067769</xdr:colOff>
      <xdr:row>4</xdr:row>
      <xdr:rowOff>156023</xdr:rowOff>
    </xdr:from>
    <xdr:to>
      <xdr:col>6</xdr:col>
      <xdr:colOff>123825</xdr:colOff>
      <xdr:row>9</xdr:row>
      <xdr:rowOff>9524</xdr:rowOff>
    </xdr:to>
    <xdr:pic>
      <xdr:nvPicPr>
        <xdr:cNvPr id="16386" name="Picture 2">
          <a:extLst>
            <a:ext uri="{FF2B5EF4-FFF2-40B4-BE49-F238E27FC236}">
              <a16:creationId xmlns:a16="http://schemas.microsoft.com/office/drawing/2014/main" id="{00000000-0008-0000-1600-0000024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9744" y="918023"/>
          <a:ext cx="1904031" cy="806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57</xdr:row>
      <xdr:rowOff>0</xdr:rowOff>
    </xdr:from>
    <xdr:to>
      <xdr:col>0</xdr:col>
      <xdr:colOff>733425</xdr:colOff>
      <xdr:row>57</xdr:row>
      <xdr:rowOff>28575</xdr:rowOff>
    </xdr:to>
    <xdr:sp macro="" textlink="">
      <xdr:nvSpPr>
        <xdr:cNvPr id="16388" name="Text Box 2">
          <a:extLst>
            <a:ext uri="{FF2B5EF4-FFF2-40B4-BE49-F238E27FC236}">
              <a16:creationId xmlns:a16="http://schemas.microsoft.com/office/drawing/2014/main" id="{00000000-0008-0000-1600-000004400000}"/>
            </a:ext>
          </a:extLst>
        </xdr:cNvPr>
        <xdr:cNvSpPr txBox="1">
          <a:spLocks noChangeArrowheads="1"/>
        </xdr:cNvSpPr>
      </xdr:nvSpPr>
      <xdr:spPr bwMode="auto">
        <a:xfrm>
          <a:off x="352425" y="10144125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16</xdr:row>
      <xdr:rowOff>0</xdr:rowOff>
    </xdr:from>
    <xdr:to>
      <xdr:col>0</xdr:col>
      <xdr:colOff>733425</xdr:colOff>
      <xdr:row>16</xdr:row>
      <xdr:rowOff>28575</xdr:rowOff>
    </xdr:to>
    <xdr:sp macro="" textlink="">
      <xdr:nvSpPr>
        <xdr:cNvPr id="16389" name="Text Box 1">
          <a:extLst>
            <a:ext uri="{FF2B5EF4-FFF2-40B4-BE49-F238E27FC236}">
              <a16:creationId xmlns:a16="http://schemas.microsoft.com/office/drawing/2014/main" id="{00000000-0008-0000-1600-000005400000}"/>
            </a:ext>
          </a:extLst>
        </xdr:cNvPr>
        <xdr:cNvSpPr txBox="1">
          <a:spLocks noChangeArrowheads="1"/>
        </xdr:cNvSpPr>
      </xdr:nvSpPr>
      <xdr:spPr bwMode="auto">
        <a:xfrm>
          <a:off x="352425" y="3086100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57</xdr:row>
      <xdr:rowOff>0</xdr:rowOff>
    </xdr:from>
    <xdr:to>
      <xdr:col>0</xdr:col>
      <xdr:colOff>733425</xdr:colOff>
      <xdr:row>57</xdr:row>
      <xdr:rowOff>28575</xdr:rowOff>
    </xdr:to>
    <xdr:sp macro="" textlink="">
      <xdr:nvSpPr>
        <xdr:cNvPr id="16390" name="Text Box 2">
          <a:extLst>
            <a:ext uri="{FF2B5EF4-FFF2-40B4-BE49-F238E27FC236}">
              <a16:creationId xmlns:a16="http://schemas.microsoft.com/office/drawing/2014/main" id="{00000000-0008-0000-1600-000006400000}"/>
            </a:ext>
          </a:extLst>
        </xdr:cNvPr>
        <xdr:cNvSpPr txBox="1">
          <a:spLocks noChangeArrowheads="1"/>
        </xdr:cNvSpPr>
      </xdr:nvSpPr>
      <xdr:spPr bwMode="auto">
        <a:xfrm>
          <a:off x="352425" y="10144125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56</xdr:row>
      <xdr:rowOff>0</xdr:rowOff>
    </xdr:from>
    <xdr:to>
      <xdr:col>0</xdr:col>
      <xdr:colOff>457200</xdr:colOff>
      <xdr:row>57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SpPr txBox="1">
          <a:spLocks noChangeArrowheads="1"/>
        </xdr:cNvSpPr>
      </xdr:nvSpPr>
      <xdr:spPr bwMode="auto">
        <a:xfrm>
          <a:off x="352425" y="96202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15</xdr:row>
      <xdr:rowOff>0</xdr:rowOff>
    </xdr:from>
    <xdr:to>
      <xdr:col>0</xdr:col>
      <xdr:colOff>457200</xdr:colOff>
      <xdr:row>16</xdr:row>
      <xdr:rowOff>0</xdr:rowOff>
    </xdr:to>
    <xdr:sp macro="" textlink="">
      <xdr:nvSpPr>
        <xdr:cNvPr id="9" name="Text Box 14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SpPr txBox="1">
          <a:spLocks noChangeArrowheads="1"/>
        </xdr:cNvSpPr>
      </xdr:nvSpPr>
      <xdr:spPr bwMode="auto">
        <a:xfrm>
          <a:off x="352425" y="14192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15</xdr:row>
      <xdr:rowOff>0</xdr:rowOff>
    </xdr:from>
    <xdr:to>
      <xdr:col>0</xdr:col>
      <xdr:colOff>457200</xdr:colOff>
      <xdr:row>16</xdr:row>
      <xdr:rowOff>0</xdr:rowOff>
    </xdr:to>
    <xdr:sp macro="" textlink="">
      <xdr:nvSpPr>
        <xdr:cNvPr id="11" name="Text Box 14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SpPr txBox="1">
          <a:spLocks noChangeArrowheads="1"/>
        </xdr:cNvSpPr>
      </xdr:nvSpPr>
      <xdr:spPr bwMode="auto">
        <a:xfrm>
          <a:off x="352425" y="14192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16</xdr:row>
      <xdr:rowOff>0</xdr:rowOff>
    </xdr:from>
    <xdr:to>
      <xdr:col>0</xdr:col>
      <xdr:colOff>733425</xdr:colOff>
      <xdr:row>16</xdr:row>
      <xdr:rowOff>28575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SpPr txBox="1">
          <a:spLocks noChangeArrowheads="1"/>
        </xdr:cNvSpPr>
      </xdr:nvSpPr>
      <xdr:spPr bwMode="auto">
        <a:xfrm>
          <a:off x="352425" y="1600200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56</xdr:row>
      <xdr:rowOff>0</xdr:rowOff>
    </xdr:from>
    <xdr:to>
      <xdr:col>0</xdr:col>
      <xdr:colOff>733425</xdr:colOff>
      <xdr:row>56</xdr:row>
      <xdr:rowOff>28575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SpPr txBox="1">
          <a:spLocks noChangeArrowheads="1"/>
        </xdr:cNvSpPr>
      </xdr:nvSpPr>
      <xdr:spPr bwMode="auto">
        <a:xfrm>
          <a:off x="352425" y="9744075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16</xdr:row>
      <xdr:rowOff>0</xdr:rowOff>
    </xdr:from>
    <xdr:to>
      <xdr:col>0</xdr:col>
      <xdr:colOff>733425</xdr:colOff>
      <xdr:row>16</xdr:row>
      <xdr:rowOff>28575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SpPr txBox="1">
          <a:spLocks noChangeArrowheads="1"/>
        </xdr:cNvSpPr>
      </xdr:nvSpPr>
      <xdr:spPr bwMode="auto">
        <a:xfrm>
          <a:off x="352425" y="1600200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56</xdr:row>
      <xdr:rowOff>0</xdr:rowOff>
    </xdr:from>
    <xdr:to>
      <xdr:col>0</xdr:col>
      <xdr:colOff>733425</xdr:colOff>
      <xdr:row>56</xdr:row>
      <xdr:rowOff>28575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SpPr txBox="1">
          <a:spLocks noChangeArrowheads="1"/>
        </xdr:cNvSpPr>
      </xdr:nvSpPr>
      <xdr:spPr bwMode="auto">
        <a:xfrm>
          <a:off x="352425" y="9744075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56</xdr:row>
      <xdr:rowOff>0</xdr:rowOff>
    </xdr:from>
    <xdr:to>
      <xdr:col>0</xdr:col>
      <xdr:colOff>457200</xdr:colOff>
      <xdr:row>57</xdr:row>
      <xdr:rowOff>38100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SpPr txBox="1">
          <a:spLocks noChangeArrowheads="1"/>
        </xdr:cNvSpPr>
      </xdr:nvSpPr>
      <xdr:spPr bwMode="auto">
        <a:xfrm>
          <a:off x="352425" y="9744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15</xdr:row>
      <xdr:rowOff>0</xdr:rowOff>
    </xdr:from>
    <xdr:to>
      <xdr:col>0</xdr:col>
      <xdr:colOff>457200</xdr:colOff>
      <xdr:row>15</xdr:row>
      <xdr:rowOff>209550</xdr:rowOff>
    </xdr:to>
    <xdr:sp macro="" textlink="">
      <xdr:nvSpPr>
        <xdr:cNvPr id="21" name="Text Box 14"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SpPr txBox="1">
          <a:spLocks noChangeArrowheads="1"/>
        </xdr:cNvSpPr>
      </xdr:nvSpPr>
      <xdr:spPr bwMode="auto">
        <a:xfrm>
          <a:off x="352425" y="1390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16</xdr:row>
      <xdr:rowOff>0</xdr:rowOff>
    </xdr:from>
    <xdr:to>
      <xdr:col>0</xdr:col>
      <xdr:colOff>457200</xdr:colOff>
      <xdr:row>17</xdr:row>
      <xdr:rowOff>57150</xdr:rowOff>
    </xdr:to>
    <xdr:sp macro="" textlink="">
      <xdr:nvSpPr>
        <xdr:cNvPr id="22" name="Text Box 15">
          <a:extLst>
            <a:ext uri="{FF2B5EF4-FFF2-40B4-BE49-F238E27FC236}">
              <a16:creationId xmlns:a16="http://schemas.microsoft.com/office/drawing/2014/main" id="{00000000-0008-0000-1600-000016000000}"/>
            </a:ext>
          </a:extLst>
        </xdr:cNvPr>
        <xdr:cNvSpPr txBox="1">
          <a:spLocks noChangeArrowheads="1"/>
        </xdr:cNvSpPr>
      </xdr:nvSpPr>
      <xdr:spPr bwMode="auto">
        <a:xfrm>
          <a:off x="352425" y="16002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15</xdr:row>
      <xdr:rowOff>0</xdr:rowOff>
    </xdr:from>
    <xdr:to>
      <xdr:col>0</xdr:col>
      <xdr:colOff>457200</xdr:colOff>
      <xdr:row>15</xdr:row>
      <xdr:rowOff>209550</xdr:rowOff>
    </xdr:to>
    <xdr:sp macro="" textlink="">
      <xdr:nvSpPr>
        <xdr:cNvPr id="23" name="Text Box 14">
          <a:extLst>
            <a:ext uri="{FF2B5EF4-FFF2-40B4-BE49-F238E27FC236}">
              <a16:creationId xmlns:a16="http://schemas.microsoft.com/office/drawing/2014/main" id="{00000000-0008-0000-1600-000017000000}"/>
            </a:ext>
          </a:extLst>
        </xdr:cNvPr>
        <xdr:cNvSpPr txBox="1">
          <a:spLocks noChangeArrowheads="1"/>
        </xdr:cNvSpPr>
      </xdr:nvSpPr>
      <xdr:spPr bwMode="auto">
        <a:xfrm>
          <a:off x="352425" y="1390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17770</xdr:colOff>
      <xdr:row>5</xdr:row>
      <xdr:rowOff>85725</xdr:rowOff>
    </xdr:from>
    <xdr:to>
      <xdr:col>6</xdr:col>
      <xdr:colOff>262007</xdr:colOff>
      <xdr:row>9</xdr:row>
      <xdr:rowOff>133350</xdr:rowOff>
    </xdr:to>
    <xdr:pic>
      <xdr:nvPicPr>
        <xdr:cNvPr id="17409" name="Picture 2">
          <a:extLst>
            <a:ext uri="{FF2B5EF4-FFF2-40B4-BE49-F238E27FC236}">
              <a16:creationId xmlns:a16="http://schemas.microsoft.com/office/drawing/2014/main" id="{00000000-0008-0000-1700-000001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4995" y="1038225"/>
          <a:ext cx="1873012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110376</xdr:colOff>
      <xdr:row>4</xdr:row>
      <xdr:rowOff>24911</xdr:rowOff>
    </xdr:from>
    <xdr:to>
      <xdr:col>12</xdr:col>
      <xdr:colOff>533400</xdr:colOff>
      <xdr:row>8</xdr:row>
      <xdr:rowOff>57150</xdr:rowOff>
    </xdr:to>
    <xdr:pic>
      <xdr:nvPicPr>
        <xdr:cNvPr id="18433" name="Picture 2">
          <a:extLst>
            <a:ext uri="{FF2B5EF4-FFF2-40B4-BE49-F238E27FC236}">
              <a16:creationId xmlns:a16="http://schemas.microsoft.com/office/drawing/2014/main" id="{00000000-0008-0000-1900-0000014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6526" y="786911"/>
          <a:ext cx="1756524" cy="765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38100</xdr:rowOff>
    </xdr:from>
    <xdr:to>
      <xdr:col>1</xdr:col>
      <xdr:colOff>495300</xdr:colOff>
      <xdr:row>58</xdr:row>
      <xdr:rowOff>95250</xdr:rowOff>
    </xdr:to>
    <xdr:sp macro="" textlink="">
      <xdr:nvSpPr>
        <xdr:cNvPr id="337921" name="Text Box 1">
          <a:extLst>
            <a:ext uri="{FF2B5EF4-FFF2-40B4-BE49-F238E27FC236}">
              <a16:creationId xmlns:a16="http://schemas.microsoft.com/office/drawing/2014/main" id="{00000000-0008-0000-1A00-000001280500}"/>
            </a:ext>
          </a:extLst>
        </xdr:cNvPr>
        <xdr:cNvSpPr txBox="1">
          <a:spLocks noChangeArrowheads="1"/>
        </xdr:cNvSpPr>
      </xdr:nvSpPr>
      <xdr:spPr bwMode="auto">
        <a:xfrm>
          <a:off x="190500" y="38100"/>
          <a:ext cx="914400" cy="8801100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485775</xdr:colOff>
      <xdr:row>45</xdr:row>
      <xdr:rowOff>152400</xdr:rowOff>
    </xdr:from>
    <xdr:to>
      <xdr:col>10</xdr:col>
      <xdr:colOff>66675</xdr:colOff>
      <xdr:row>46</xdr:row>
      <xdr:rowOff>101650</xdr:rowOff>
    </xdr:to>
    <xdr:sp macro="" textlink="">
      <xdr:nvSpPr>
        <xdr:cNvPr id="337922" name="Text Box 2">
          <a:extLst>
            <a:ext uri="{FF2B5EF4-FFF2-40B4-BE49-F238E27FC236}">
              <a16:creationId xmlns:a16="http://schemas.microsoft.com/office/drawing/2014/main" id="{00000000-0008-0000-1A00-000002280500}"/>
            </a:ext>
          </a:extLst>
        </xdr:cNvPr>
        <xdr:cNvSpPr txBox="1">
          <a:spLocks noChangeArrowheads="1"/>
        </xdr:cNvSpPr>
      </xdr:nvSpPr>
      <xdr:spPr bwMode="auto">
        <a:xfrm>
          <a:off x="1099608" y="7296150"/>
          <a:ext cx="5105400" cy="1080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3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3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228600</xdr:colOff>
      <xdr:row>43</xdr:row>
      <xdr:rowOff>95250</xdr:rowOff>
    </xdr:from>
    <xdr:to>
      <xdr:col>10</xdr:col>
      <xdr:colOff>76200</xdr:colOff>
      <xdr:row>46</xdr:row>
      <xdr:rowOff>47625</xdr:rowOff>
    </xdr:to>
    <xdr:sp macro="" textlink="">
      <xdr:nvSpPr>
        <xdr:cNvPr id="337923" name="Text Box 3">
          <a:extLst>
            <a:ext uri="{FF2B5EF4-FFF2-40B4-BE49-F238E27FC236}">
              <a16:creationId xmlns:a16="http://schemas.microsoft.com/office/drawing/2014/main" id="{00000000-0008-0000-1A00-000003280500}"/>
            </a:ext>
          </a:extLst>
        </xdr:cNvPr>
        <xdr:cNvSpPr txBox="1">
          <a:spLocks noChangeArrowheads="1"/>
        </xdr:cNvSpPr>
      </xdr:nvSpPr>
      <xdr:spPr bwMode="auto">
        <a:xfrm>
          <a:off x="1447800" y="7058025"/>
          <a:ext cx="47244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SEGUNDA PARTE</a:t>
          </a:r>
        </a:p>
      </xdr:txBody>
    </xdr:sp>
    <xdr:clientData/>
  </xdr:twoCellAnchor>
  <xdr:twoCellAnchor>
    <xdr:from>
      <xdr:col>0</xdr:col>
      <xdr:colOff>190500</xdr:colOff>
      <xdr:row>0</xdr:row>
      <xdr:rowOff>38100</xdr:rowOff>
    </xdr:from>
    <xdr:to>
      <xdr:col>1</xdr:col>
      <xdr:colOff>495300</xdr:colOff>
      <xdr:row>58</xdr:row>
      <xdr:rowOff>95250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>
          <a:spLocks noChangeArrowheads="1"/>
        </xdr:cNvSpPr>
      </xdr:nvSpPr>
      <xdr:spPr bwMode="auto">
        <a:xfrm>
          <a:off x="190500" y="38100"/>
          <a:ext cx="914400" cy="8801100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42333</xdr:colOff>
      <xdr:row>46</xdr:row>
      <xdr:rowOff>142874</xdr:rowOff>
    </xdr:from>
    <xdr:to>
      <xdr:col>10</xdr:col>
      <xdr:colOff>104139</xdr:colOff>
      <xdr:row>53</xdr:row>
      <xdr:rowOff>38099</xdr:rowOff>
    </xdr:to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00000000-0008-0000-1A00-00000A000000}"/>
            </a:ext>
          </a:extLst>
        </xdr:cNvPr>
        <xdr:cNvSpPr txBox="1">
          <a:spLocks noChangeArrowheads="1"/>
        </xdr:cNvSpPr>
      </xdr:nvSpPr>
      <xdr:spPr bwMode="auto">
        <a:xfrm>
          <a:off x="1270000" y="7445374"/>
          <a:ext cx="4972472" cy="10064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 lIns="0" tIns="36576" rIns="45720" bIns="0" anchor="t" upright="1"/>
        <a:lstStyle/>
        <a:p>
          <a:pPr algn="r" rtl="1">
            <a:spcAft>
              <a:spcPts val="0"/>
            </a:spcAft>
          </a:pPr>
          <a:r>
            <a:rPr lang="es-DO" sz="2000" b="1">
              <a:solidFill>
                <a:srgbClr val="000000"/>
              </a:solidFill>
              <a:effectLst/>
              <a:latin typeface="Trebuchet MS" panose="020B0603020202020204" pitchFamily="34" charset="0"/>
              <a:ea typeface="Times New Roman"/>
            </a:rPr>
            <a:t>RECAUDACIÓN POR ADMINISTRACIÓN LOCAL Y DOMICILIO FISCAL</a:t>
          </a:r>
          <a:endParaRPr lang="en-US" sz="1200">
            <a:effectLst/>
            <a:latin typeface="Trebuchet MS" panose="020B0603020202020204" pitchFamily="34" charset="0"/>
            <a:ea typeface="Times New Roman"/>
          </a:endParaRPr>
        </a:p>
        <a:p>
          <a:pPr algn="just" rtl="1">
            <a:spcAft>
              <a:spcPts val="0"/>
            </a:spcAft>
          </a:pPr>
          <a:r>
            <a:rPr lang="en-US" sz="2000" b="1">
              <a:solidFill>
                <a:srgbClr val="000000"/>
              </a:solidFill>
              <a:effectLst/>
              <a:latin typeface="Trebuchet MS" panose="020B0603020202020204" pitchFamily="34" charset="0"/>
              <a:ea typeface="Times New Roman"/>
            </a:rPr>
            <a:t>DEL CONTRIBUYENTE</a:t>
          </a:r>
          <a:endParaRPr lang="en-US" sz="1200">
            <a:effectLst/>
            <a:latin typeface="Trebuchet MS" panose="020B0603020202020204" pitchFamily="34" charset="0"/>
            <a:ea typeface="Times New Roman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Administraciones Locales, 2007-2006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Tipo de Impuestos, Gerencia de Grandes Contribuyentes (GGC), 2007-2006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Gerencia de Grandes Contribuyentes,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Gerencia de Grandes Contribuyentes,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Central,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Central,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Feria,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Feria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Herrera,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Herrera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Oriental,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Oriental,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Villa Mella,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Villa Mella,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Boca Chica,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Boca Chica,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Los Minas,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Los Minas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Santiago,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Santiago,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Puerto Plata,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Puerto Plata,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Francisco,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Francisco,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 , Administración Local La Vega,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Vega,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Bonao,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Bonao,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Moca,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Salcedo,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Salcedo,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Valverde Mao,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Valverde Mao,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Nagua,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Nagua,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Montecristi,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Montecristi,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Pedro de Macorís,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Pedro de Macorís,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Romana,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Romana,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Higuey,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Higuey,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El Seybo,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El Seybo,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Cristóbal,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Cristóbal,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Baní,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Baní,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Azua,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Azua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Barahona,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Barahona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Juan de la Maguana,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Juan de la Maguana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Provincias, enero-diciembre 2007- 2006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Regiones y Tipo de Impuestos, 2007-2006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TERCERA PARTE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RECAUDACION MENSUAL Y ANUAL POR TIPO DE IMPUESTOS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los Ingresos Tributarios, 1998-2007 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el Producto Interno Bruto, 1998-2007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Reembolsos y Compensaciones Otorgadas, 2006-2007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por años de Personas Físicas,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Sociedades,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Retenciones,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Casinos de Juegos,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Operaciones Inmobiliaras,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Impuesto a las Viviendas Suntuarias,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Sucesiones y Donaciones,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ITBIS,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Alcoholes y Cervezas,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Tabaco Manufacturado,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 Vehículos de Motor,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Dólares  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104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CALENDARIO DE VENCIMIENTOS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GLOSARIO TRIBUTARIO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9525</xdr:rowOff>
    </xdr:from>
    <xdr:to>
      <xdr:col>0</xdr:col>
      <xdr:colOff>0</xdr:colOff>
      <xdr:row>112</xdr:row>
      <xdr:rowOff>152400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SpPr txBox="1">
          <a:spLocks noChangeArrowheads="1"/>
        </xdr:cNvSpPr>
      </xdr:nvSpPr>
      <xdr:spPr bwMode="auto">
        <a:xfrm>
          <a:off x="0" y="838200"/>
          <a:ext cx="0" cy="35375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</a:t>
          </a: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CONTENIDO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PRESENTACION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ANALISIS DE LA RECAUDACION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CUADROS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PRIMERA PARTE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ESTRUCTURA Y EVOLUCION DE LA RECAUDACION                                              Pag                                                                     </a:t>
          </a: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    Comparativo Recaudación por Tipo de Impuestos, 2007-2006                                                 15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    Estructura y Participación Porcentual de las Recaudaciones, 2007                                             16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    Recaudación Mensual por Tipo de Impuestos, 2007                                                                  17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RD$).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4   Recaudación Mensual por Tipo de Impuestos, 2007                                                                   18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porcentajes).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5   Elasticidad Ingreso por Tributos                                                                                                 19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6   Comparativo Recaudación de Fondos Especiales y Terceros, 2007-2006                                   20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7  Comparativo Recaudación en Moneda Extranjera, 2007-2006                                                    21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8   Recaudación Mensual en Moneda Extranjera, 2007                                                                    22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9  Estructura Imposición sobre los Ingresos: Evolución  Trimestral, 2003-2007                                 23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10  Estructura Imposición Sobre la Propiedad: Evolución  Anual y Trimestral, 2003-2007                24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11 Estructura Imposición Sobre Mercancías y Servicios: Evolución Trimestral, 2007-2006               25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14  Comparativo Recaudación por Administraciones Locales, 2007-2006                                                29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15  Comparativo Recaudación por Tipo de Impuestos, Gerencia de Grandes Contribuyentes (GGC),       30  2007-2006 (en millones de RD$)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16  Recaudación Mensual por Tipo de Impuestos, Gerencia de Grandes Contribuyentes, 2007                 31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                   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17  Recaudación por Tipo de Impuestos y por Años, Gerencia de Grandes Contribuyentes, 2005-2007    32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18  Recaudación Mensual por Tipo de Impuestos, Administración Local Central, 2007                               33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19  Recaudación por Tipo de Impuestos y por Años, Administración Local Central, 2005-2007                 34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  Recaudación Mensual por Tipo de Impuestos, Administración Local la Feria, 2007                              35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21  Recaudación por Tipo de Impuestos y por Años, Administración Local la Feria , 2005-2007                36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22  Recaudación Mensual por Tipo de Impuestos, Administración Local Herrera, 2007                              37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23   Recaudación por Tipo de Impuestos y por Años, Administración Local Herrera , 2005-2007              38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24  Recaudación Mensual por Tipo de Impuestos, Administración Local Oriental, 2007                              39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25  Recaudación por Tipo de Impuestos y por Años, Administración Local Oriental, 2005-2007                40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26  Recaudación Mensual por Tipo de Impuestos, Administración Local Villa Mella, 2007                         41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27  Recaudación por Tipo de Impuestos y por Años, Administración Local Villa Mella, 2005-2007            42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28  Recaudación Mensual por Tipo de Impuestos, Administración Local Boca Chica, 2007                        43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29  Recaudación por Tipo de Impuestos y por Años, Administración Local Boca Chica, 2005-2007          44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30  Recaudación Mensual por Tipo de Impuestos, Administración Local Los Minas, 2007                          45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31  Recaudación por Tipo de Impuestos y por Años, Administración Local Los Minas , 2005-2007           46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Administraciones Locales, 2007-2006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Tipo de Impuestos, Gerencia de Grandes Contribuyentes (GGC), 2007-2006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Gerencia de Grandes Contribuyentes,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Gerencia de Grandes Contribuyentes,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Central,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Central,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Feria,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Feria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Herrera,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Herrera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Oriental,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Oriental,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Villa Mella,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Villa Mella,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Boca Chica,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Boca Chica,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Los Minas,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Los Minas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Santiago,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Santiago,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Puerto Plata,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Puerto Plata,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Francisco,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Francisco,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 , Administración Local La Vega,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Vega,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Bonao,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Bonao,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Moca,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Salcedo,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Salcedo,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Valverde Mao,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Valverde Mao,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Nagua,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Nagua,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Montecristi,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Montecristi,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Pedro de Macorís,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Pedro de Macorís,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Romana,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Romana,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Higuey,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Higuey,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El Seybo,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El Seybo,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Cristóbal,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Cristóbal,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Baní,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Baní,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Azua,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Azua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Barahona,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Barahona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Juan de la Maguana,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Juan de la Maguana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Provincias, enero-diciembre 2007- 2006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Regiones y Tipo de Impuestos, 2007-2006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TERCERA PARTE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RECAUDACION MENSUAL Y ANUAL POR TIPO DE IMPUESTOS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los Ingresos Tributarios, 1998-2007 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el Producto Interno Bruto, 1998-2007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Reembolsos y Compensaciones Otorgadas, 2006-2007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por años de Personas Físicas,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Sociedades,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Retenciones,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Casinos de Juegos,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Operaciones Inmobiliaras,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Impuesto a las Viviendas Suntuarias,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Sucesiones y Donaciones,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ITBIS,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Alcoholes y Cervezas,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Tabaco Manufacturado,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 Vehículos de Motor,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Dólares  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104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CALENDARIO DE VENCIMIENTOS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GLOSARIO TRIBUTARIO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9525</xdr:rowOff>
    </xdr:from>
    <xdr:to>
      <xdr:col>0</xdr:col>
      <xdr:colOff>0</xdr:colOff>
      <xdr:row>112</xdr:row>
      <xdr:rowOff>152400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SpPr txBox="1">
          <a:spLocks noChangeArrowheads="1"/>
        </xdr:cNvSpPr>
      </xdr:nvSpPr>
      <xdr:spPr bwMode="auto">
        <a:xfrm>
          <a:off x="0" y="838200"/>
          <a:ext cx="0" cy="35375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</a:t>
          </a: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CONTENIDO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PRESENTACION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ANALISIS DE LA RECAUDACION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CUADROS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PRIMERA PARTE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ESTRUCTURA Y EVOLUCION DE LA RECAUDACION                                              Pag                                                                     </a:t>
          </a: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    Comparativo Recaudación por Tipo de Impuestos, 2007-2006                                                 15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    Estructura y Participación Porcentual de las Recaudaciones, 2007                                             16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    Recaudación Mensual por Tipo de Impuestos, 2007                                                                  17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RD$).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4   Recaudación Mensual por Tipo de Impuestos, 2007                                                                   18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porcentajes).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5   Elasticidad Ingreso por Tributos                                                                                                 19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6   Comparativo Recaudación de Fondos Especiales y Terceros, 2007-2006                                   20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7  Comparativo Recaudación en Moneda Extranjera, 2007-2006                                                    21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8   Recaudación Mensual en Moneda Extranjera, 2007                                                                    22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9  Estructura Imposición sobre los Ingresos: Evolución  Trimestral, 2003-2007                                 23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10  Estructura Imposición Sobre la Propiedad: Evolución  Anual y Trimestral, 2003-2007                24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11 Estructura Imposición Sobre Mercancías y Servicios: Evolución Trimestral, 2007-2006               25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14  Comparativo Recaudación por Administraciones Locales, 2007-2006                                                29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15  Comparativo Recaudación por Tipo de Impuestos, Gerencia de Grandes Contribuyentes (GGC),       30  2007-2006 (en millones de RD$)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16  Recaudación Mensual por Tipo de Impuestos, Gerencia de Grandes Contribuyentes, 2007                 31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                   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17  Recaudación por Tipo de Impuestos y por Años, Gerencia de Grandes Contribuyentes, 2005-2007    32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18  Recaudación Mensual por Tipo de Impuestos, Administración Local Central, 2007                               33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19  Recaudación por Tipo de Impuestos y por Años, Administración Local Central, 2005-2007                 34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  Recaudación Mensual por Tipo de Impuestos, Administración Local la Feria, 2007                              35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21  Recaudación por Tipo de Impuestos y por Años, Administración Local la Feria , 2005-2007                36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22  Recaudación Mensual por Tipo de Impuestos, Administración Local Herrera, 2007                              37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23   Recaudación por Tipo de Impuestos y por Años, Administración Local Herrera , 2005-2007              38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24  Recaudación Mensual por Tipo de Impuestos, Administración Local Oriental, 2007                              39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25  Recaudación por Tipo de Impuestos y por Años, Administración Local Oriental, 2005-2007                40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26  Recaudación Mensual por Tipo de Impuestos, Administración Local Villa Mella, 2007                         41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27  Recaudación por Tipo de Impuestos y por Años, Administración Local Villa Mella, 2005-2007            42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28  Recaudación Mensual por Tipo de Impuestos, Administración Local Boca Chica, 2007                        43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29  Recaudación por Tipo de Impuestos y por Años, Administración Local Boca Chica, 2005-2007          44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30  Recaudación Mensual por Tipo de Impuestos, Administración Local Los Minas, 2007                          45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31  Recaudación por Tipo de Impuestos y por Años, Administración Local Los Minas , 2005-2007           46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7846220</xdr:colOff>
      <xdr:row>1</xdr:row>
      <xdr:rowOff>42096</xdr:rowOff>
    </xdr:from>
    <xdr:to>
      <xdr:col>2</xdr:col>
      <xdr:colOff>833437</xdr:colOff>
      <xdr:row>2</xdr:row>
      <xdr:rowOff>279452</xdr:rowOff>
    </xdr:to>
    <xdr:pic>
      <xdr:nvPicPr>
        <xdr:cNvPr id="21509" name="Picture 5">
          <a:extLst>
            <a:ext uri="{FF2B5EF4-FFF2-40B4-BE49-F238E27FC236}">
              <a16:creationId xmlns:a16="http://schemas.microsoft.com/office/drawing/2014/main" id="{00000000-0008-0000-1B00-0000055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70220" y="339752"/>
          <a:ext cx="1726405" cy="70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885825</xdr:colOff>
      <xdr:row>3</xdr:row>
      <xdr:rowOff>171450</xdr:rowOff>
    </xdr:from>
    <xdr:to>
      <xdr:col>4</xdr:col>
      <xdr:colOff>1095375</xdr:colOff>
      <xdr:row>7</xdr:row>
      <xdr:rowOff>19050</xdr:rowOff>
    </xdr:to>
    <xdr:pic>
      <xdr:nvPicPr>
        <xdr:cNvPr id="22529" name="Picture 2">
          <a:extLst>
            <a:ext uri="{FF2B5EF4-FFF2-40B4-BE49-F238E27FC236}">
              <a16:creationId xmlns:a16="http://schemas.microsoft.com/office/drawing/2014/main" id="{00000000-0008-0000-1C00-000001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742950"/>
          <a:ext cx="14382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390524</xdr:colOff>
      <xdr:row>4</xdr:row>
      <xdr:rowOff>1628</xdr:rowOff>
    </xdr:from>
    <xdr:to>
      <xdr:col>10</xdr:col>
      <xdr:colOff>562706</xdr:colOff>
      <xdr:row>8</xdr:row>
      <xdr:rowOff>133350</xdr:rowOff>
    </xdr:to>
    <xdr:pic>
      <xdr:nvPicPr>
        <xdr:cNvPr id="23553" name="Picture 2">
          <a:extLst>
            <a:ext uri="{FF2B5EF4-FFF2-40B4-BE49-F238E27FC236}">
              <a16:creationId xmlns:a16="http://schemas.microsoft.com/office/drawing/2014/main" id="{00000000-0008-0000-1D00-0000015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099" y="763628"/>
          <a:ext cx="2172432" cy="893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559821</xdr:colOff>
      <xdr:row>3</xdr:row>
      <xdr:rowOff>28574</xdr:rowOff>
    </xdr:from>
    <xdr:to>
      <xdr:col>3</xdr:col>
      <xdr:colOff>642783</xdr:colOff>
      <xdr:row>6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7471" y="600074"/>
          <a:ext cx="1435512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266700</xdr:colOff>
      <xdr:row>2</xdr:row>
      <xdr:rowOff>152400</xdr:rowOff>
    </xdr:from>
    <xdr:to>
      <xdr:col>13</xdr:col>
      <xdr:colOff>285750</xdr:colOff>
      <xdr:row>6</xdr:row>
      <xdr:rowOff>28575</xdr:rowOff>
    </xdr:to>
    <xdr:pic>
      <xdr:nvPicPr>
        <xdr:cNvPr id="76801" name="Picture 2">
          <a:extLst>
            <a:ext uri="{FF2B5EF4-FFF2-40B4-BE49-F238E27FC236}">
              <a16:creationId xmlns:a16="http://schemas.microsoft.com/office/drawing/2014/main" id="{00000000-0008-0000-1F00-0000012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2175" y="533400"/>
          <a:ext cx="1447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24</xdr:row>
      <xdr:rowOff>38100</xdr:rowOff>
    </xdr:from>
    <xdr:to>
      <xdr:col>0</xdr:col>
      <xdr:colOff>561975</xdr:colOff>
      <xdr:row>25</xdr:row>
      <xdr:rowOff>85725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66A032EF-9570-4020-AF2B-39195D8A23DB}"/>
            </a:ext>
          </a:extLst>
        </xdr:cNvPr>
        <xdr:cNvSpPr txBox="1">
          <a:spLocks noChangeArrowheads="1"/>
        </xdr:cNvSpPr>
      </xdr:nvSpPr>
      <xdr:spPr bwMode="auto">
        <a:xfrm>
          <a:off x="457200" y="6172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266700</xdr:colOff>
      <xdr:row>2</xdr:row>
      <xdr:rowOff>152400</xdr:rowOff>
    </xdr:from>
    <xdr:to>
      <xdr:col>13</xdr:col>
      <xdr:colOff>285750</xdr:colOff>
      <xdr:row>6</xdr:row>
      <xdr:rowOff>28575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BDFF0A4C-4BE4-4F01-B69B-ADCDBBC5B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4575" y="533400"/>
          <a:ext cx="1447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24</xdr:row>
      <xdr:rowOff>38100</xdr:rowOff>
    </xdr:from>
    <xdr:to>
      <xdr:col>0</xdr:col>
      <xdr:colOff>561975</xdr:colOff>
      <xdr:row>25</xdr:row>
      <xdr:rowOff>85725</xdr:rowOff>
    </xdr:to>
    <xdr:sp macro="" textlink="">
      <xdr:nvSpPr>
        <xdr:cNvPr id="6" name="Text Box 15">
          <a:extLst>
            <a:ext uri="{FF2B5EF4-FFF2-40B4-BE49-F238E27FC236}">
              <a16:creationId xmlns:a16="http://schemas.microsoft.com/office/drawing/2014/main" id="{06A0DF03-BDD4-42DA-B7A9-551432C2EDD2}"/>
            </a:ext>
          </a:extLst>
        </xdr:cNvPr>
        <xdr:cNvSpPr txBox="1">
          <a:spLocks noChangeArrowheads="1"/>
        </xdr:cNvSpPr>
      </xdr:nvSpPr>
      <xdr:spPr bwMode="auto">
        <a:xfrm>
          <a:off x="457200" y="46196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4</xdr:row>
      <xdr:rowOff>19050</xdr:rowOff>
    </xdr:from>
    <xdr:to>
      <xdr:col>4</xdr:col>
      <xdr:colOff>85725</xdr:colOff>
      <xdr:row>8</xdr:row>
      <xdr:rowOff>154452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7775" y="781050"/>
          <a:ext cx="1733550" cy="897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457200</xdr:colOff>
      <xdr:row>32</xdr:row>
      <xdr:rowOff>38100</xdr:rowOff>
    </xdr:from>
    <xdr:to>
      <xdr:col>4</xdr:col>
      <xdr:colOff>561975</xdr:colOff>
      <xdr:row>33</xdr:row>
      <xdr:rowOff>85725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68AE591D-6B71-4982-87B9-AED564473F3F}"/>
            </a:ext>
          </a:extLst>
        </xdr:cNvPr>
        <xdr:cNvSpPr txBox="1">
          <a:spLocks noChangeArrowheads="1"/>
        </xdr:cNvSpPr>
      </xdr:nvSpPr>
      <xdr:spPr bwMode="auto">
        <a:xfrm>
          <a:off x="457200" y="46196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161925</xdr:colOff>
      <xdr:row>2</xdr:row>
      <xdr:rowOff>114300</xdr:rowOff>
    </xdr:from>
    <xdr:to>
      <xdr:col>13</xdr:col>
      <xdr:colOff>170739</xdr:colOff>
      <xdr:row>5</xdr:row>
      <xdr:rowOff>171450</xdr:rowOff>
    </xdr:to>
    <xdr:pic>
      <xdr:nvPicPr>
        <xdr:cNvPr id="74753" name="Picture 2">
          <a:extLst>
            <a:ext uri="{FF2B5EF4-FFF2-40B4-BE49-F238E27FC236}">
              <a16:creationId xmlns:a16="http://schemas.microsoft.com/office/drawing/2014/main" id="{00000000-0008-0000-2100-0000012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0" y="476250"/>
          <a:ext cx="1361364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676275</xdr:colOff>
      <xdr:row>3</xdr:row>
      <xdr:rowOff>38100</xdr:rowOff>
    </xdr:from>
    <xdr:to>
      <xdr:col>3</xdr:col>
      <xdr:colOff>314326</xdr:colOff>
      <xdr:row>7</xdr:row>
      <xdr:rowOff>99949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609600"/>
          <a:ext cx="1609726" cy="8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95249</xdr:colOff>
      <xdr:row>2</xdr:row>
      <xdr:rowOff>183092</xdr:rowOff>
    </xdr:from>
    <xdr:to>
      <xdr:col>12</xdr:col>
      <xdr:colOff>838199</xdr:colOff>
      <xdr:row>6</xdr:row>
      <xdr:rowOff>77258</xdr:rowOff>
    </xdr:to>
    <xdr:pic>
      <xdr:nvPicPr>
        <xdr:cNvPr id="78849" name="Picture 2">
          <a:extLst>
            <a:ext uri="{FF2B5EF4-FFF2-40B4-BE49-F238E27FC236}">
              <a16:creationId xmlns:a16="http://schemas.microsoft.com/office/drawing/2014/main" id="{00000000-0008-0000-2300-0000013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99" y="573617"/>
          <a:ext cx="1476375" cy="656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885824</xdr:colOff>
      <xdr:row>3</xdr:row>
      <xdr:rowOff>59267</xdr:rowOff>
    </xdr:from>
    <xdr:to>
      <xdr:col>3</xdr:col>
      <xdr:colOff>161924</xdr:colOff>
      <xdr:row>7</xdr:row>
      <xdr:rowOff>77258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099" y="630767"/>
          <a:ext cx="1476375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276225</xdr:colOff>
      <xdr:row>2</xdr:row>
      <xdr:rowOff>123826</xdr:rowOff>
    </xdr:from>
    <xdr:to>
      <xdr:col>13</xdr:col>
      <xdr:colOff>390525</xdr:colOff>
      <xdr:row>5</xdr:row>
      <xdr:rowOff>157770</xdr:rowOff>
    </xdr:to>
    <xdr:pic>
      <xdr:nvPicPr>
        <xdr:cNvPr id="37889" name="Picture 2">
          <a:extLst>
            <a:ext uri="{FF2B5EF4-FFF2-40B4-BE49-F238E27FC236}">
              <a16:creationId xmlns:a16="http://schemas.microsoft.com/office/drawing/2014/main" id="{00000000-0008-0000-2500-0000019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3675" y="504826"/>
          <a:ext cx="1447800" cy="605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2</xdr:row>
      <xdr:rowOff>164043</xdr:rowOff>
    </xdr:from>
    <xdr:to>
      <xdr:col>3</xdr:col>
      <xdr:colOff>813253</xdr:colOff>
      <xdr:row>7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4450" y="545043"/>
          <a:ext cx="1899103" cy="826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171450</xdr:colOff>
      <xdr:row>3</xdr:row>
      <xdr:rowOff>85725</xdr:rowOff>
    </xdr:from>
    <xdr:to>
      <xdr:col>13</xdr:col>
      <xdr:colOff>257175</xdr:colOff>
      <xdr:row>6</xdr:row>
      <xdr:rowOff>152400</xdr:rowOff>
    </xdr:to>
    <xdr:pic>
      <xdr:nvPicPr>
        <xdr:cNvPr id="52225" name="Picture 2">
          <a:extLst>
            <a:ext uri="{FF2B5EF4-FFF2-40B4-BE49-F238E27FC236}">
              <a16:creationId xmlns:a16="http://schemas.microsoft.com/office/drawing/2014/main" id="{00000000-0008-0000-2700-000001C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657225"/>
          <a:ext cx="15335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48</xdr:row>
      <xdr:rowOff>0</xdr:rowOff>
    </xdr:from>
    <xdr:to>
      <xdr:col>0</xdr:col>
      <xdr:colOff>457200</xdr:colOff>
      <xdr:row>49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SpPr txBox="1">
          <a:spLocks noChangeArrowheads="1"/>
        </xdr:cNvSpPr>
      </xdr:nvSpPr>
      <xdr:spPr bwMode="auto">
        <a:xfrm>
          <a:off x="352425" y="10220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1381125</xdr:colOff>
      <xdr:row>3</xdr:row>
      <xdr:rowOff>125942</xdr:rowOff>
    </xdr:from>
    <xdr:to>
      <xdr:col>2</xdr:col>
      <xdr:colOff>1000126</xdr:colOff>
      <xdr:row>7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697442"/>
          <a:ext cx="1323976" cy="721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52</xdr:row>
      <xdr:rowOff>0</xdr:rowOff>
    </xdr:from>
    <xdr:to>
      <xdr:col>0</xdr:col>
      <xdr:colOff>457200</xdr:colOff>
      <xdr:row>53</xdr:row>
      <xdr:rowOff>76200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2800-000005000000}"/>
            </a:ext>
          </a:extLst>
        </xdr:cNvPr>
        <xdr:cNvSpPr txBox="1">
          <a:spLocks noChangeArrowheads="1"/>
        </xdr:cNvSpPr>
      </xdr:nvSpPr>
      <xdr:spPr bwMode="auto">
        <a:xfrm>
          <a:off x="352425" y="9296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276225</xdr:colOff>
      <xdr:row>2</xdr:row>
      <xdr:rowOff>153986</xdr:rowOff>
    </xdr:from>
    <xdr:to>
      <xdr:col>13</xdr:col>
      <xdr:colOff>304800</xdr:colOff>
      <xdr:row>6</xdr:row>
      <xdr:rowOff>38099</xdr:rowOff>
    </xdr:to>
    <xdr:pic>
      <xdr:nvPicPr>
        <xdr:cNvPr id="70657" name="Picture 3">
          <a:extLst>
            <a:ext uri="{FF2B5EF4-FFF2-40B4-BE49-F238E27FC236}">
              <a16:creationId xmlns:a16="http://schemas.microsoft.com/office/drawing/2014/main" id="{00000000-0008-0000-2900-0000011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8950" y="534986"/>
          <a:ext cx="1466850" cy="6461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45</xdr:row>
      <xdr:rowOff>0</xdr:rowOff>
    </xdr:from>
    <xdr:to>
      <xdr:col>0</xdr:col>
      <xdr:colOff>457200</xdr:colOff>
      <xdr:row>46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SpPr txBox="1">
          <a:spLocks noChangeArrowheads="1"/>
        </xdr:cNvSpPr>
      </xdr:nvSpPr>
      <xdr:spPr bwMode="auto">
        <a:xfrm>
          <a:off x="352425" y="10220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2190750</xdr:colOff>
      <xdr:row>3</xdr:row>
      <xdr:rowOff>21167</xdr:rowOff>
    </xdr:from>
    <xdr:to>
      <xdr:col>3</xdr:col>
      <xdr:colOff>314326</xdr:colOff>
      <xdr:row>6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592667"/>
          <a:ext cx="1495426" cy="693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48</xdr:row>
      <xdr:rowOff>0</xdr:rowOff>
    </xdr:from>
    <xdr:to>
      <xdr:col>0</xdr:col>
      <xdr:colOff>457200</xdr:colOff>
      <xdr:row>49</xdr:row>
      <xdr:rowOff>66675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2A00-000005000000}"/>
            </a:ext>
          </a:extLst>
        </xdr:cNvPr>
        <xdr:cNvSpPr txBox="1">
          <a:spLocks noChangeArrowheads="1"/>
        </xdr:cNvSpPr>
      </xdr:nvSpPr>
      <xdr:spPr bwMode="auto">
        <a:xfrm>
          <a:off x="352425" y="86201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352425</xdr:colOff>
      <xdr:row>48</xdr:row>
      <xdr:rowOff>0</xdr:rowOff>
    </xdr:from>
    <xdr:to>
      <xdr:col>3</xdr:col>
      <xdr:colOff>457200</xdr:colOff>
      <xdr:row>49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2A00-000007000000}"/>
            </a:ext>
          </a:extLst>
        </xdr:cNvPr>
        <xdr:cNvSpPr txBox="1">
          <a:spLocks noChangeArrowheads="1"/>
        </xdr:cNvSpPr>
      </xdr:nvSpPr>
      <xdr:spPr bwMode="auto">
        <a:xfrm>
          <a:off x="352425" y="86201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50</xdr:row>
      <xdr:rowOff>142875</xdr:rowOff>
    </xdr:from>
    <xdr:to>
      <xdr:col>0</xdr:col>
      <xdr:colOff>466725</xdr:colOff>
      <xdr:row>51</xdr:row>
      <xdr:rowOff>95250</xdr:rowOff>
    </xdr:to>
    <xdr:sp macro="" textlink="">
      <xdr:nvSpPr>
        <xdr:cNvPr id="24579" name="Text Box 1">
          <a:extLst>
            <a:ext uri="{FF2B5EF4-FFF2-40B4-BE49-F238E27FC236}">
              <a16:creationId xmlns:a16="http://schemas.microsoft.com/office/drawing/2014/main" id="{00000000-0008-0000-2B00-000003600000}"/>
            </a:ext>
          </a:extLst>
        </xdr:cNvPr>
        <xdr:cNvSpPr txBox="1">
          <a:spLocks noChangeArrowheads="1"/>
        </xdr:cNvSpPr>
      </xdr:nvSpPr>
      <xdr:spPr bwMode="auto">
        <a:xfrm>
          <a:off x="361950" y="91821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50</xdr:row>
      <xdr:rowOff>0</xdr:rowOff>
    </xdr:from>
    <xdr:to>
      <xdr:col>0</xdr:col>
      <xdr:colOff>457200</xdr:colOff>
      <xdr:row>50</xdr:row>
      <xdr:rowOff>142875</xdr:rowOff>
    </xdr:to>
    <xdr:sp macro="" textlink="">
      <xdr:nvSpPr>
        <xdr:cNvPr id="24580" name="Text Box 1">
          <a:extLst>
            <a:ext uri="{FF2B5EF4-FFF2-40B4-BE49-F238E27FC236}">
              <a16:creationId xmlns:a16="http://schemas.microsoft.com/office/drawing/2014/main" id="{00000000-0008-0000-2B00-000004600000}"/>
            </a:ext>
          </a:extLst>
        </xdr:cNvPr>
        <xdr:cNvSpPr txBox="1">
          <a:spLocks noChangeArrowheads="1"/>
        </xdr:cNvSpPr>
      </xdr:nvSpPr>
      <xdr:spPr bwMode="auto">
        <a:xfrm>
          <a:off x="352425" y="83439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50</xdr:row>
      <xdr:rowOff>0</xdr:rowOff>
    </xdr:from>
    <xdr:to>
      <xdr:col>0</xdr:col>
      <xdr:colOff>457200</xdr:colOff>
      <xdr:row>50</xdr:row>
      <xdr:rowOff>142875</xdr:rowOff>
    </xdr:to>
    <xdr:sp macro="" textlink="">
      <xdr:nvSpPr>
        <xdr:cNvPr id="24581" name="Text Box 1">
          <a:extLst>
            <a:ext uri="{FF2B5EF4-FFF2-40B4-BE49-F238E27FC236}">
              <a16:creationId xmlns:a16="http://schemas.microsoft.com/office/drawing/2014/main" id="{00000000-0008-0000-2B00-000005600000}"/>
            </a:ext>
          </a:extLst>
        </xdr:cNvPr>
        <xdr:cNvSpPr txBox="1">
          <a:spLocks noChangeArrowheads="1"/>
        </xdr:cNvSpPr>
      </xdr:nvSpPr>
      <xdr:spPr bwMode="auto">
        <a:xfrm>
          <a:off x="352425" y="83439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50</xdr:row>
      <xdr:rowOff>0</xdr:rowOff>
    </xdr:from>
    <xdr:to>
      <xdr:col>0</xdr:col>
      <xdr:colOff>457200</xdr:colOff>
      <xdr:row>50</xdr:row>
      <xdr:rowOff>142875</xdr:rowOff>
    </xdr:to>
    <xdr:sp macro="" textlink="">
      <xdr:nvSpPr>
        <xdr:cNvPr id="24582" name="Text Box 1">
          <a:extLst>
            <a:ext uri="{FF2B5EF4-FFF2-40B4-BE49-F238E27FC236}">
              <a16:creationId xmlns:a16="http://schemas.microsoft.com/office/drawing/2014/main" id="{00000000-0008-0000-2B00-000006600000}"/>
            </a:ext>
          </a:extLst>
        </xdr:cNvPr>
        <xdr:cNvSpPr txBox="1">
          <a:spLocks noChangeArrowheads="1"/>
        </xdr:cNvSpPr>
      </xdr:nvSpPr>
      <xdr:spPr bwMode="auto">
        <a:xfrm>
          <a:off x="352425" y="83439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50</xdr:row>
      <xdr:rowOff>0</xdr:rowOff>
    </xdr:from>
    <xdr:to>
      <xdr:col>0</xdr:col>
      <xdr:colOff>457200</xdr:colOff>
      <xdr:row>50</xdr:row>
      <xdr:rowOff>142875</xdr:rowOff>
    </xdr:to>
    <xdr:sp macro="" textlink="">
      <xdr:nvSpPr>
        <xdr:cNvPr id="24583" name="Text Box 1">
          <a:extLst>
            <a:ext uri="{FF2B5EF4-FFF2-40B4-BE49-F238E27FC236}">
              <a16:creationId xmlns:a16="http://schemas.microsoft.com/office/drawing/2014/main" id="{00000000-0008-0000-2B00-000007600000}"/>
            </a:ext>
          </a:extLst>
        </xdr:cNvPr>
        <xdr:cNvSpPr txBox="1">
          <a:spLocks noChangeArrowheads="1"/>
        </xdr:cNvSpPr>
      </xdr:nvSpPr>
      <xdr:spPr bwMode="auto">
        <a:xfrm>
          <a:off x="352425" y="83439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50</xdr:row>
      <xdr:rowOff>0</xdr:rowOff>
    </xdr:from>
    <xdr:to>
      <xdr:col>0</xdr:col>
      <xdr:colOff>457200</xdr:colOff>
      <xdr:row>50</xdr:row>
      <xdr:rowOff>142875</xdr:rowOff>
    </xdr:to>
    <xdr:sp macro="" textlink="">
      <xdr:nvSpPr>
        <xdr:cNvPr id="24584" name="Text Box 1">
          <a:extLst>
            <a:ext uri="{FF2B5EF4-FFF2-40B4-BE49-F238E27FC236}">
              <a16:creationId xmlns:a16="http://schemas.microsoft.com/office/drawing/2014/main" id="{00000000-0008-0000-2B00-000008600000}"/>
            </a:ext>
          </a:extLst>
        </xdr:cNvPr>
        <xdr:cNvSpPr txBox="1">
          <a:spLocks noChangeArrowheads="1"/>
        </xdr:cNvSpPr>
      </xdr:nvSpPr>
      <xdr:spPr bwMode="auto">
        <a:xfrm>
          <a:off x="352425" y="83439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335418</xdr:colOff>
      <xdr:row>3</xdr:row>
      <xdr:rowOff>47624</xdr:rowOff>
    </xdr:from>
    <xdr:to>
      <xdr:col>5</xdr:col>
      <xdr:colOff>123826</xdr:colOff>
      <xdr:row>7</xdr:row>
      <xdr:rowOff>28574</xdr:rowOff>
    </xdr:to>
    <xdr:pic>
      <xdr:nvPicPr>
        <xdr:cNvPr id="24585" name="Picture 1">
          <a:extLst>
            <a:ext uri="{FF2B5EF4-FFF2-40B4-BE49-F238E27FC236}">
              <a16:creationId xmlns:a16="http://schemas.microsoft.com/office/drawing/2014/main" id="{00000000-0008-0000-2B00-0000096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2868" y="561974"/>
          <a:ext cx="1731508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3</xdr:row>
      <xdr:rowOff>91844</xdr:rowOff>
    </xdr:from>
    <xdr:to>
      <xdr:col>12</xdr:col>
      <xdr:colOff>898525</xdr:colOff>
      <xdr:row>6</xdr:row>
      <xdr:rowOff>142875</xdr:rowOff>
    </xdr:to>
    <xdr:pic>
      <xdr:nvPicPr>
        <xdr:cNvPr id="25601" name="Picture 2">
          <a:extLst>
            <a:ext uri="{FF2B5EF4-FFF2-40B4-BE49-F238E27FC236}">
              <a16:creationId xmlns:a16="http://schemas.microsoft.com/office/drawing/2014/main" id="{00000000-0008-0000-2C00-000001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39625" y="663344"/>
          <a:ext cx="1323975" cy="6225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123826</xdr:colOff>
      <xdr:row>3</xdr:row>
      <xdr:rowOff>78318</xdr:rowOff>
    </xdr:from>
    <xdr:to>
      <xdr:col>3</xdr:col>
      <xdr:colOff>342900</xdr:colOff>
      <xdr:row>7</xdr:row>
      <xdr:rowOff>123826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2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6" y="649818"/>
          <a:ext cx="1743074" cy="807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31745" name="Chart 1027">
          <a:extLst>
            <a:ext uri="{FF2B5EF4-FFF2-40B4-BE49-F238E27FC236}">
              <a16:creationId xmlns:a16="http://schemas.microsoft.com/office/drawing/2014/main" id="{00000000-0008-0000-2E00-0000017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31746" name="Chart 1027">
          <a:extLst>
            <a:ext uri="{FF2B5EF4-FFF2-40B4-BE49-F238E27FC236}">
              <a16:creationId xmlns:a16="http://schemas.microsoft.com/office/drawing/2014/main" id="{00000000-0008-0000-2E00-0000027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771525</xdr:colOff>
      <xdr:row>3</xdr:row>
      <xdr:rowOff>104775</xdr:rowOff>
    </xdr:from>
    <xdr:to>
      <xdr:col>13</xdr:col>
      <xdr:colOff>695325</xdr:colOff>
      <xdr:row>8</xdr:row>
      <xdr:rowOff>133350</xdr:rowOff>
    </xdr:to>
    <xdr:pic>
      <xdr:nvPicPr>
        <xdr:cNvPr id="31747" name="Picture 1">
          <a:extLst>
            <a:ext uri="{FF2B5EF4-FFF2-40B4-BE49-F238E27FC236}">
              <a16:creationId xmlns:a16="http://schemas.microsoft.com/office/drawing/2014/main" id="{00000000-0008-0000-2E00-0000037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0" y="590550"/>
          <a:ext cx="14287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1009650</xdr:colOff>
      <xdr:row>3</xdr:row>
      <xdr:rowOff>49744</xdr:rowOff>
    </xdr:from>
    <xdr:to>
      <xdr:col>3</xdr:col>
      <xdr:colOff>361951</xdr:colOff>
      <xdr:row>7</xdr:row>
      <xdr:rowOff>9526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621244"/>
          <a:ext cx="1476376" cy="72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104775</xdr:colOff>
      <xdr:row>3</xdr:row>
      <xdr:rowOff>123825</xdr:rowOff>
    </xdr:from>
    <xdr:to>
      <xdr:col>13</xdr:col>
      <xdr:colOff>257175</xdr:colOff>
      <xdr:row>7</xdr:row>
      <xdr:rowOff>0</xdr:rowOff>
    </xdr:to>
    <xdr:pic>
      <xdr:nvPicPr>
        <xdr:cNvPr id="68609" name="Picture 2">
          <a:extLst>
            <a:ext uri="{FF2B5EF4-FFF2-40B4-BE49-F238E27FC236}">
              <a16:creationId xmlns:a16="http://schemas.microsoft.com/office/drawing/2014/main" id="{00000000-0008-0000-3000-0000010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695325"/>
          <a:ext cx="1590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1724025</xdr:colOff>
      <xdr:row>3</xdr:row>
      <xdr:rowOff>21169</xdr:rowOff>
    </xdr:from>
    <xdr:to>
      <xdr:col>3</xdr:col>
      <xdr:colOff>581026</xdr:colOff>
      <xdr:row>7</xdr:row>
      <xdr:rowOff>95251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3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592669"/>
          <a:ext cx="1476376" cy="72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9697" name="Chart 2">
          <a:extLst>
            <a:ext uri="{FF2B5EF4-FFF2-40B4-BE49-F238E27FC236}">
              <a16:creationId xmlns:a16="http://schemas.microsoft.com/office/drawing/2014/main" id="{00000000-0008-0000-3200-0000017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9698" name="Chart 4">
          <a:extLst>
            <a:ext uri="{FF2B5EF4-FFF2-40B4-BE49-F238E27FC236}">
              <a16:creationId xmlns:a16="http://schemas.microsoft.com/office/drawing/2014/main" id="{00000000-0008-0000-3200-0000027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9699" name="Chart 2">
          <a:extLst>
            <a:ext uri="{FF2B5EF4-FFF2-40B4-BE49-F238E27FC236}">
              <a16:creationId xmlns:a16="http://schemas.microsoft.com/office/drawing/2014/main" id="{00000000-0008-0000-3200-0000037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9700" name="Chart 4">
          <a:extLst>
            <a:ext uri="{FF2B5EF4-FFF2-40B4-BE49-F238E27FC236}">
              <a16:creationId xmlns:a16="http://schemas.microsoft.com/office/drawing/2014/main" id="{00000000-0008-0000-3200-0000047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11</xdr:col>
      <xdr:colOff>628650</xdr:colOff>
      <xdr:row>2</xdr:row>
      <xdr:rowOff>180975</xdr:rowOff>
    </xdr:from>
    <xdr:to>
      <xdr:col>13</xdr:col>
      <xdr:colOff>514350</xdr:colOff>
      <xdr:row>6</xdr:row>
      <xdr:rowOff>85725</xdr:rowOff>
    </xdr:to>
    <xdr:pic>
      <xdr:nvPicPr>
        <xdr:cNvPr id="29701" name="Picture 1">
          <a:extLst>
            <a:ext uri="{FF2B5EF4-FFF2-40B4-BE49-F238E27FC236}">
              <a16:creationId xmlns:a16="http://schemas.microsoft.com/office/drawing/2014/main" id="{00000000-0008-0000-3200-0000057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8650" y="561975"/>
          <a:ext cx="14097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29</xdr:row>
      <xdr:rowOff>38100</xdr:rowOff>
    </xdr:from>
    <xdr:to>
      <xdr:col>0</xdr:col>
      <xdr:colOff>561975</xdr:colOff>
      <xdr:row>30</xdr:row>
      <xdr:rowOff>76200</xdr:rowOff>
    </xdr:to>
    <xdr:sp macro="" textlink="">
      <xdr:nvSpPr>
        <xdr:cNvPr id="9" name="Text Box 15">
          <a:extLst>
            <a:ext uri="{FF2B5EF4-FFF2-40B4-BE49-F238E27FC236}">
              <a16:creationId xmlns:a16="http://schemas.microsoft.com/office/drawing/2014/main" id="{00000000-0008-0000-3200-000009000000}"/>
            </a:ext>
          </a:extLst>
        </xdr:cNvPr>
        <xdr:cNvSpPr txBox="1">
          <a:spLocks noChangeArrowheads="1"/>
        </xdr:cNvSpPr>
      </xdr:nvSpPr>
      <xdr:spPr bwMode="auto">
        <a:xfrm>
          <a:off x="457200" y="59531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1419225</xdr:colOff>
      <xdr:row>3</xdr:row>
      <xdr:rowOff>154519</xdr:rowOff>
    </xdr:from>
    <xdr:to>
      <xdr:col>3</xdr:col>
      <xdr:colOff>392981</xdr:colOff>
      <xdr:row>8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3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26019"/>
          <a:ext cx="1716956" cy="883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34</xdr:row>
      <xdr:rowOff>38100</xdr:rowOff>
    </xdr:from>
    <xdr:to>
      <xdr:col>0</xdr:col>
      <xdr:colOff>561975</xdr:colOff>
      <xdr:row>35</xdr:row>
      <xdr:rowOff>104775</xdr:rowOff>
    </xdr:to>
    <xdr:sp macro="" textlink="">
      <xdr:nvSpPr>
        <xdr:cNvPr id="5" name="Text Box 15">
          <a:extLst>
            <a:ext uri="{FF2B5EF4-FFF2-40B4-BE49-F238E27FC236}">
              <a16:creationId xmlns:a16="http://schemas.microsoft.com/office/drawing/2014/main" id="{00000000-0008-0000-3300-000005000000}"/>
            </a:ext>
          </a:extLst>
        </xdr:cNvPr>
        <xdr:cNvSpPr txBox="1">
          <a:spLocks noChangeArrowheads="1"/>
        </xdr:cNvSpPr>
      </xdr:nvSpPr>
      <xdr:spPr bwMode="auto">
        <a:xfrm>
          <a:off x="457200" y="5562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457200</xdr:colOff>
      <xdr:row>34</xdr:row>
      <xdr:rowOff>38100</xdr:rowOff>
    </xdr:from>
    <xdr:to>
      <xdr:col>3</xdr:col>
      <xdr:colOff>561975</xdr:colOff>
      <xdr:row>35</xdr:row>
      <xdr:rowOff>76200</xdr:rowOff>
    </xdr:to>
    <xdr:sp macro="" textlink="">
      <xdr:nvSpPr>
        <xdr:cNvPr id="7" name="Text Box 15">
          <a:extLst>
            <a:ext uri="{FF2B5EF4-FFF2-40B4-BE49-F238E27FC236}">
              <a16:creationId xmlns:a16="http://schemas.microsoft.com/office/drawing/2014/main" id="{00000000-0008-0000-3300-000007000000}"/>
            </a:ext>
          </a:extLst>
        </xdr:cNvPr>
        <xdr:cNvSpPr txBox="1">
          <a:spLocks noChangeArrowheads="1"/>
        </xdr:cNvSpPr>
      </xdr:nvSpPr>
      <xdr:spPr bwMode="auto">
        <a:xfrm>
          <a:off x="457200" y="5562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0</xdr:row>
      <xdr:rowOff>0</xdr:rowOff>
    </xdr:from>
    <xdr:to>
      <xdr:col>11</xdr:col>
      <xdr:colOff>66675</xdr:colOff>
      <xdr:row>0</xdr:row>
      <xdr:rowOff>0</xdr:rowOff>
    </xdr:to>
    <xdr:graphicFrame macro="">
      <xdr:nvGraphicFramePr>
        <xdr:cNvPr id="66561" name="Chart 1">
          <a:extLst>
            <a:ext uri="{FF2B5EF4-FFF2-40B4-BE49-F238E27FC236}">
              <a16:creationId xmlns:a16="http://schemas.microsoft.com/office/drawing/2014/main" id="{00000000-0008-0000-3400-00000104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514350</xdr:colOff>
      <xdr:row>0</xdr:row>
      <xdr:rowOff>0</xdr:rowOff>
    </xdr:from>
    <xdr:to>
      <xdr:col>11</xdr:col>
      <xdr:colOff>66675</xdr:colOff>
      <xdr:row>0</xdr:row>
      <xdr:rowOff>0</xdr:rowOff>
    </xdr:to>
    <xdr:graphicFrame macro="">
      <xdr:nvGraphicFramePr>
        <xdr:cNvPr id="66562" name="Chart 1">
          <a:extLst>
            <a:ext uri="{FF2B5EF4-FFF2-40B4-BE49-F238E27FC236}">
              <a16:creationId xmlns:a16="http://schemas.microsoft.com/office/drawing/2014/main" id="{00000000-0008-0000-3400-00000204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247650</xdr:colOff>
      <xdr:row>2</xdr:row>
      <xdr:rowOff>111347</xdr:rowOff>
    </xdr:from>
    <xdr:to>
      <xdr:col>13</xdr:col>
      <xdr:colOff>239196</xdr:colOff>
      <xdr:row>5</xdr:row>
      <xdr:rowOff>180975</xdr:rowOff>
    </xdr:to>
    <xdr:pic>
      <xdr:nvPicPr>
        <xdr:cNvPr id="66563" name="Picture 1">
          <a:extLst>
            <a:ext uri="{FF2B5EF4-FFF2-40B4-BE49-F238E27FC236}">
              <a16:creationId xmlns:a16="http://schemas.microsoft.com/office/drawing/2014/main" id="{00000000-0008-0000-3400-0000030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0" y="492347"/>
          <a:ext cx="1448871" cy="6411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49744</xdr:rowOff>
    </xdr:from>
    <xdr:to>
      <xdr:col>3</xdr:col>
      <xdr:colOff>523264</xdr:colOff>
      <xdr:row>7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621244"/>
          <a:ext cx="1647214" cy="826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167469</xdr:colOff>
      <xdr:row>3</xdr:row>
      <xdr:rowOff>47625</xdr:rowOff>
    </xdr:from>
    <xdr:to>
      <xdr:col>13</xdr:col>
      <xdr:colOff>171450</xdr:colOff>
      <xdr:row>7</xdr:row>
      <xdr:rowOff>161925</xdr:rowOff>
    </xdr:to>
    <xdr:pic>
      <xdr:nvPicPr>
        <xdr:cNvPr id="50177" name="Picture 2">
          <a:extLst>
            <a:ext uri="{FF2B5EF4-FFF2-40B4-BE49-F238E27FC236}">
              <a16:creationId xmlns:a16="http://schemas.microsoft.com/office/drawing/2014/main" id="{00000000-0008-0000-3600-000001C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16269" y="504825"/>
          <a:ext cx="1566081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914401</xdr:colOff>
      <xdr:row>3</xdr:row>
      <xdr:rowOff>97369</xdr:rowOff>
    </xdr:from>
    <xdr:to>
      <xdr:col>3</xdr:col>
      <xdr:colOff>225107</xdr:colOff>
      <xdr:row>7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6" y="668869"/>
          <a:ext cx="1730056" cy="778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0</xdr:row>
      <xdr:rowOff>0</xdr:rowOff>
    </xdr:from>
    <xdr:to>
      <xdr:col>16</xdr:col>
      <xdr:colOff>142875</xdr:colOff>
      <xdr:row>0</xdr:row>
      <xdr:rowOff>0</xdr:rowOff>
    </xdr:to>
    <xdr:graphicFrame macro="">
      <xdr:nvGraphicFramePr>
        <xdr:cNvPr id="39937" name="Chart 1">
          <a:extLst>
            <a:ext uri="{FF2B5EF4-FFF2-40B4-BE49-F238E27FC236}">
              <a16:creationId xmlns:a16="http://schemas.microsoft.com/office/drawing/2014/main" id="{00000000-0008-0000-3800-0000019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39938" name="Chart 2">
          <a:extLst>
            <a:ext uri="{FF2B5EF4-FFF2-40B4-BE49-F238E27FC236}">
              <a16:creationId xmlns:a16="http://schemas.microsoft.com/office/drawing/2014/main" id="{00000000-0008-0000-3800-0000029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314325</xdr:colOff>
      <xdr:row>0</xdr:row>
      <xdr:rowOff>0</xdr:rowOff>
    </xdr:from>
    <xdr:to>
      <xdr:col>11</xdr:col>
      <xdr:colOff>323850</xdr:colOff>
      <xdr:row>0</xdr:row>
      <xdr:rowOff>0</xdr:rowOff>
    </xdr:to>
    <xdr:graphicFrame macro="">
      <xdr:nvGraphicFramePr>
        <xdr:cNvPr id="39939" name="Chart 3">
          <a:extLst>
            <a:ext uri="{FF2B5EF4-FFF2-40B4-BE49-F238E27FC236}">
              <a16:creationId xmlns:a16="http://schemas.microsoft.com/office/drawing/2014/main" id="{00000000-0008-0000-3800-0000039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133350</xdr:colOff>
      <xdr:row>0</xdr:row>
      <xdr:rowOff>0</xdr:rowOff>
    </xdr:from>
    <xdr:to>
      <xdr:col>16</xdr:col>
      <xdr:colOff>142875</xdr:colOff>
      <xdr:row>0</xdr:row>
      <xdr:rowOff>0</xdr:rowOff>
    </xdr:to>
    <xdr:graphicFrame macro="">
      <xdr:nvGraphicFramePr>
        <xdr:cNvPr id="39940" name="Chart 1">
          <a:extLst>
            <a:ext uri="{FF2B5EF4-FFF2-40B4-BE49-F238E27FC236}">
              <a16:creationId xmlns:a16="http://schemas.microsoft.com/office/drawing/2014/main" id="{00000000-0008-0000-3800-0000049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39941" name="Chart 2">
          <a:extLst>
            <a:ext uri="{FF2B5EF4-FFF2-40B4-BE49-F238E27FC236}">
              <a16:creationId xmlns:a16="http://schemas.microsoft.com/office/drawing/2014/main" id="{00000000-0008-0000-3800-0000059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314325</xdr:colOff>
      <xdr:row>0</xdr:row>
      <xdr:rowOff>0</xdr:rowOff>
    </xdr:from>
    <xdr:to>
      <xdr:col>11</xdr:col>
      <xdr:colOff>323850</xdr:colOff>
      <xdr:row>0</xdr:row>
      <xdr:rowOff>0</xdr:rowOff>
    </xdr:to>
    <xdr:graphicFrame macro="">
      <xdr:nvGraphicFramePr>
        <xdr:cNvPr id="39942" name="Chart 3">
          <a:extLst>
            <a:ext uri="{FF2B5EF4-FFF2-40B4-BE49-F238E27FC236}">
              <a16:creationId xmlns:a16="http://schemas.microsoft.com/office/drawing/2014/main" id="{00000000-0008-0000-3800-0000069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11</xdr:col>
      <xdr:colOff>171450</xdr:colOff>
      <xdr:row>3</xdr:row>
      <xdr:rowOff>38100</xdr:rowOff>
    </xdr:from>
    <xdr:to>
      <xdr:col>13</xdr:col>
      <xdr:colOff>257175</xdr:colOff>
      <xdr:row>6</xdr:row>
      <xdr:rowOff>76200</xdr:rowOff>
    </xdr:to>
    <xdr:pic>
      <xdr:nvPicPr>
        <xdr:cNvPr id="39943" name="Picture 1">
          <a:extLst>
            <a:ext uri="{FF2B5EF4-FFF2-40B4-BE49-F238E27FC236}">
              <a16:creationId xmlns:a16="http://schemas.microsoft.com/office/drawing/2014/main" id="{00000000-0008-0000-3800-0000079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09600"/>
          <a:ext cx="14573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1447801</xdr:colOff>
      <xdr:row>3</xdr:row>
      <xdr:rowOff>21169</xdr:rowOff>
    </xdr:from>
    <xdr:to>
      <xdr:col>3</xdr:col>
      <xdr:colOff>19050</xdr:colOff>
      <xdr:row>6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3976" y="592669"/>
          <a:ext cx="1485899" cy="6646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533400</xdr:colOff>
      <xdr:row>0</xdr:row>
      <xdr:rowOff>0</xdr:rowOff>
    </xdr:to>
    <xdr:graphicFrame macro="">
      <xdr:nvGraphicFramePr>
        <xdr:cNvPr id="41985" name="Chart 1">
          <a:extLst>
            <a:ext uri="{FF2B5EF4-FFF2-40B4-BE49-F238E27FC236}">
              <a16:creationId xmlns:a16="http://schemas.microsoft.com/office/drawing/2014/main" id="{00000000-0008-0000-3A00-000001A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12</xdr:col>
      <xdr:colOff>533400</xdr:colOff>
      <xdr:row>0</xdr:row>
      <xdr:rowOff>0</xdr:rowOff>
    </xdr:to>
    <xdr:graphicFrame macro="">
      <xdr:nvGraphicFramePr>
        <xdr:cNvPr id="41986" name="Chart 1">
          <a:extLst>
            <a:ext uri="{FF2B5EF4-FFF2-40B4-BE49-F238E27FC236}">
              <a16:creationId xmlns:a16="http://schemas.microsoft.com/office/drawing/2014/main" id="{00000000-0008-0000-3A00-000002A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276225</xdr:colOff>
      <xdr:row>2</xdr:row>
      <xdr:rowOff>152400</xdr:rowOff>
    </xdr:from>
    <xdr:to>
      <xdr:col>13</xdr:col>
      <xdr:colOff>238125</xdr:colOff>
      <xdr:row>6</xdr:row>
      <xdr:rowOff>28575</xdr:rowOff>
    </xdr:to>
    <xdr:pic>
      <xdr:nvPicPr>
        <xdr:cNvPr id="41987" name="Picture 5">
          <a:extLst>
            <a:ext uri="{FF2B5EF4-FFF2-40B4-BE49-F238E27FC236}">
              <a16:creationId xmlns:a16="http://schemas.microsoft.com/office/drawing/2014/main" id="{00000000-0008-0000-3A00-000003A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100" y="533400"/>
          <a:ext cx="15240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809626</xdr:colOff>
      <xdr:row>3</xdr:row>
      <xdr:rowOff>59270</xdr:rowOff>
    </xdr:from>
    <xdr:to>
      <xdr:col>3</xdr:col>
      <xdr:colOff>25610</xdr:colOff>
      <xdr:row>7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1" y="630770"/>
          <a:ext cx="1663909" cy="71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333375</xdr:colOff>
      <xdr:row>3</xdr:row>
      <xdr:rowOff>19050</xdr:rowOff>
    </xdr:from>
    <xdr:to>
      <xdr:col>13</xdr:col>
      <xdr:colOff>133350</xdr:colOff>
      <xdr:row>6</xdr:row>
      <xdr:rowOff>123825</xdr:rowOff>
    </xdr:to>
    <xdr:pic>
      <xdr:nvPicPr>
        <xdr:cNvPr id="87041" name="Picture 1">
          <a:extLst>
            <a:ext uri="{FF2B5EF4-FFF2-40B4-BE49-F238E27FC236}">
              <a16:creationId xmlns:a16="http://schemas.microsoft.com/office/drawing/2014/main" id="{00000000-0008-0000-3C00-0000015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590550"/>
          <a:ext cx="16097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1447801</xdr:colOff>
      <xdr:row>3</xdr:row>
      <xdr:rowOff>21169</xdr:rowOff>
    </xdr:from>
    <xdr:to>
      <xdr:col>3</xdr:col>
      <xdr:colOff>9525</xdr:colOff>
      <xdr:row>7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3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1" y="592669"/>
          <a:ext cx="1485899" cy="778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152399</xdr:colOff>
      <xdr:row>2</xdr:row>
      <xdr:rowOff>104775</xdr:rowOff>
    </xdr:from>
    <xdr:to>
      <xdr:col>13</xdr:col>
      <xdr:colOff>123824</xdr:colOff>
      <xdr:row>5</xdr:row>
      <xdr:rowOff>142060</xdr:rowOff>
    </xdr:to>
    <xdr:pic>
      <xdr:nvPicPr>
        <xdr:cNvPr id="54273" name="Picture 2">
          <a:extLst>
            <a:ext uri="{FF2B5EF4-FFF2-40B4-BE49-F238E27FC236}">
              <a16:creationId xmlns:a16="http://schemas.microsoft.com/office/drawing/2014/main" id="{00000000-0008-0000-3E00-000001D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049" y="476250"/>
          <a:ext cx="1381125" cy="608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1428437</xdr:colOff>
      <xdr:row>4</xdr:row>
      <xdr:rowOff>49744</xdr:rowOff>
    </xdr:from>
    <xdr:to>
      <xdr:col>3</xdr:col>
      <xdr:colOff>752475</xdr:colOff>
      <xdr:row>8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3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212" y="811744"/>
          <a:ext cx="1676713" cy="759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314325</xdr:colOff>
      <xdr:row>3</xdr:row>
      <xdr:rowOff>38100</xdr:rowOff>
    </xdr:from>
    <xdr:to>
      <xdr:col>13</xdr:col>
      <xdr:colOff>381000</xdr:colOff>
      <xdr:row>6</xdr:row>
      <xdr:rowOff>104775</xdr:rowOff>
    </xdr:to>
    <xdr:pic>
      <xdr:nvPicPr>
        <xdr:cNvPr id="62465" name="Picture 2">
          <a:extLst>
            <a:ext uri="{FF2B5EF4-FFF2-40B4-BE49-F238E27FC236}">
              <a16:creationId xmlns:a16="http://schemas.microsoft.com/office/drawing/2014/main" id="{00000000-0008-0000-4000-000001F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609600"/>
          <a:ext cx="1447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1133476</xdr:colOff>
      <xdr:row>3</xdr:row>
      <xdr:rowOff>11644</xdr:rowOff>
    </xdr:from>
    <xdr:to>
      <xdr:col>3</xdr:col>
      <xdr:colOff>241491</xdr:colOff>
      <xdr:row>6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4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1" y="583144"/>
          <a:ext cx="1708340" cy="72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228600</xdr:colOff>
      <xdr:row>3</xdr:row>
      <xdr:rowOff>180975</xdr:rowOff>
    </xdr:from>
    <xdr:to>
      <xdr:col>13</xdr:col>
      <xdr:colOff>171450</xdr:colOff>
      <xdr:row>7</xdr:row>
      <xdr:rowOff>57150</xdr:rowOff>
    </xdr:to>
    <xdr:pic>
      <xdr:nvPicPr>
        <xdr:cNvPr id="60417" name="Picture 2">
          <a:extLst>
            <a:ext uri="{FF2B5EF4-FFF2-40B4-BE49-F238E27FC236}">
              <a16:creationId xmlns:a16="http://schemas.microsoft.com/office/drawing/2014/main" id="{00000000-0008-0000-4200-000001E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752475"/>
          <a:ext cx="1447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30</xdr:row>
      <xdr:rowOff>38100</xdr:rowOff>
    </xdr:from>
    <xdr:to>
      <xdr:col>0</xdr:col>
      <xdr:colOff>561975</xdr:colOff>
      <xdr:row>31</xdr:row>
      <xdr:rowOff>76200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4200-000004000000}"/>
            </a:ext>
          </a:extLst>
        </xdr:cNvPr>
        <xdr:cNvSpPr txBox="1">
          <a:spLocks noChangeArrowheads="1"/>
        </xdr:cNvSpPr>
      </xdr:nvSpPr>
      <xdr:spPr bwMode="auto">
        <a:xfrm>
          <a:off x="457200" y="59531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457200</xdr:colOff>
      <xdr:row>30</xdr:row>
      <xdr:rowOff>38100</xdr:rowOff>
    </xdr:from>
    <xdr:to>
      <xdr:col>0</xdr:col>
      <xdr:colOff>561975</xdr:colOff>
      <xdr:row>31</xdr:row>
      <xdr:rowOff>76200</xdr:rowOff>
    </xdr:to>
    <xdr:sp macro="" textlink="">
      <xdr:nvSpPr>
        <xdr:cNvPr id="7" name="Text Box 15">
          <a:extLst>
            <a:ext uri="{FF2B5EF4-FFF2-40B4-BE49-F238E27FC236}">
              <a16:creationId xmlns:a16="http://schemas.microsoft.com/office/drawing/2014/main" id="{00000000-0008-0000-4200-000007000000}"/>
            </a:ext>
          </a:extLst>
        </xdr:cNvPr>
        <xdr:cNvSpPr txBox="1">
          <a:spLocks noChangeArrowheads="1"/>
        </xdr:cNvSpPr>
      </xdr:nvSpPr>
      <xdr:spPr bwMode="auto">
        <a:xfrm>
          <a:off x="457200" y="5286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742952</xdr:colOff>
      <xdr:row>3</xdr:row>
      <xdr:rowOff>30695</xdr:rowOff>
    </xdr:from>
    <xdr:to>
      <xdr:col>2</xdr:col>
      <xdr:colOff>838201</xdr:colOff>
      <xdr:row>6</xdr:row>
      <xdr:rowOff>133351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4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7" y="602195"/>
          <a:ext cx="1457324" cy="674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33</xdr:row>
      <xdr:rowOff>38100</xdr:rowOff>
    </xdr:from>
    <xdr:to>
      <xdr:col>0</xdr:col>
      <xdr:colOff>561975</xdr:colOff>
      <xdr:row>34</xdr:row>
      <xdr:rowOff>104775</xdr:rowOff>
    </xdr:to>
    <xdr:sp macro="" textlink="">
      <xdr:nvSpPr>
        <xdr:cNvPr id="6" name="Text Box 15">
          <a:extLst>
            <a:ext uri="{FF2B5EF4-FFF2-40B4-BE49-F238E27FC236}">
              <a16:creationId xmlns:a16="http://schemas.microsoft.com/office/drawing/2014/main" id="{00000000-0008-0000-4300-000006000000}"/>
            </a:ext>
          </a:extLst>
        </xdr:cNvPr>
        <xdr:cNvSpPr txBox="1">
          <a:spLocks noChangeArrowheads="1"/>
        </xdr:cNvSpPr>
      </xdr:nvSpPr>
      <xdr:spPr bwMode="auto">
        <a:xfrm>
          <a:off x="457200" y="5753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457200</xdr:colOff>
      <xdr:row>33</xdr:row>
      <xdr:rowOff>38100</xdr:rowOff>
    </xdr:from>
    <xdr:to>
      <xdr:col>0</xdr:col>
      <xdr:colOff>561975</xdr:colOff>
      <xdr:row>34</xdr:row>
      <xdr:rowOff>104775</xdr:rowOff>
    </xdr:to>
    <xdr:sp macro="" textlink="">
      <xdr:nvSpPr>
        <xdr:cNvPr id="7" name="Text Box 15">
          <a:extLst>
            <a:ext uri="{FF2B5EF4-FFF2-40B4-BE49-F238E27FC236}">
              <a16:creationId xmlns:a16="http://schemas.microsoft.com/office/drawing/2014/main" id="{00000000-0008-0000-4300-000007000000}"/>
            </a:ext>
          </a:extLst>
        </xdr:cNvPr>
        <xdr:cNvSpPr txBox="1">
          <a:spLocks noChangeArrowheads="1"/>
        </xdr:cNvSpPr>
      </xdr:nvSpPr>
      <xdr:spPr bwMode="auto">
        <a:xfrm>
          <a:off x="457200" y="5753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457200</xdr:colOff>
      <xdr:row>33</xdr:row>
      <xdr:rowOff>38100</xdr:rowOff>
    </xdr:from>
    <xdr:to>
      <xdr:col>3</xdr:col>
      <xdr:colOff>561975</xdr:colOff>
      <xdr:row>34</xdr:row>
      <xdr:rowOff>76200</xdr:rowOff>
    </xdr:to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id="{00000000-0008-0000-4300-00000A000000}"/>
            </a:ext>
          </a:extLst>
        </xdr:cNvPr>
        <xdr:cNvSpPr txBox="1">
          <a:spLocks noChangeArrowheads="1"/>
        </xdr:cNvSpPr>
      </xdr:nvSpPr>
      <xdr:spPr bwMode="auto">
        <a:xfrm>
          <a:off x="457200" y="5753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457200</xdr:colOff>
      <xdr:row>33</xdr:row>
      <xdr:rowOff>38100</xdr:rowOff>
    </xdr:from>
    <xdr:to>
      <xdr:col>3</xdr:col>
      <xdr:colOff>561975</xdr:colOff>
      <xdr:row>34</xdr:row>
      <xdr:rowOff>76200</xdr:rowOff>
    </xdr:to>
    <xdr:sp macro="" textlink="">
      <xdr:nvSpPr>
        <xdr:cNvPr id="11" name="Text Box 15">
          <a:extLst>
            <a:ext uri="{FF2B5EF4-FFF2-40B4-BE49-F238E27FC236}">
              <a16:creationId xmlns:a16="http://schemas.microsoft.com/office/drawing/2014/main" id="{00000000-0008-0000-4300-00000B000000}"/>
            </a:ext>
          </a:extLst>
        </xdr:cNvPr>
        <xdr:cNvSpPr txBox="1">
          <a:spLocks noChangeArrowheads="1"/>
        </xdr:cNvSpPr>
      </xdr:nvSpPr>
      <xdr:spPr bwMode="auto">
        <a:xfrm>
          <a:off x="457200" y="5753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371475</xdr:colOff>
      <xdr:row>3</xdr:row>
      <xdr:rowOff>76200</xdr:rowOff>
    </xdr:from>
    <xdr:to>
      <xdr:col>13</xdr:col>
      <xdr:colOff>542925</xdr:colOff>
      <xdr:row>7</xdr:row>
      <xdr:rowOff>9525</xdr:rowOff>
    </xdr:to>
    <xdr:pic>
      <xdr:nvPicPr>
        <xdr:cNvPr id="84993" name="Picture 2">
          <a:extLst>
            <a:ext uri="{FF2B5EF4-FFF2-40B4-BE49-F238E27FC236}">
              <a16:creationId xmlns:a16="http://schemas.microsoft.com/office/drawing/2014/main" id="{00000000-0008-0000-4400-0000014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0" y="647700"/>
          <a:ext cx="15716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29</xdr:row>
      <xdr:rowOff>38100</xdr:rowOff>
    </xdr:from>
    <xdr:to>
      <xdr:col>0</xdr:col>
      <xdr:colOff>561975</xdr:colOff>
      <xdr:row>30</xdr:row>
      <xdr:rowOff>76200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4400-000004000000}"/>
            </a:ext>
          </a:extLst>
        </xdr:cNvPr>
        <xdr:cNvSpPr txBox="1">
          <a:spLocks noChangeArrowheads="1"/>
        </xdr:cNvSpPr>
      </xdr:nvSpPr>
      <xdr:spPr bwMode="auto">
        <a:xfrm>
          <a:off x="457200" y="5753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1076326</xdr:colOff>
      <xdr:row>3</xdr:row>
      <xdr:rowOff>87845</xdr:rowOff>
    </xdr:from>
    <xdr:to>
      <xdr:col>3</xdr:col>
      <xdr:colOff>326644</xdr:colOff>
      <xdr:row>7</xdr:row>
      <xdr:rowOff>38101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4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6" y="659345"/>
          <a:ext cx="1622043" cy="712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33</xdr:row>
      <xdr:rowOff>38100</xdr:rowOff>
    </xdr:from>
    <xdr:to>
      <xdr:col>0</xdr:col>
      <xdr:colOff>561975</xdr:colOff>
      <xdr:row>34</xdr:row>
      <xdr:rowOff>85725</xdr:rowOff>
    </xdr:to>
    <xdr:sp macro="" textlink="">
      <xdr:nvSpPr>
        <xdr:cNvPr id="5" name="Text Box 15">
          <a:extLst>
            <a:ext uri="{FF2B5EF4-FFF2-40B4-BE49-F238E27FC236}">
              <a16:creationId xmlns:a16="http://schemas.microsoft.com/office/drawing/2014/main" id="{00000000-0008-0000-4500-000005000000}"/>
            </a:ext>
          </a:extLst>
        </xdr:cNvPr>
        <xdr:cNvSpPr txBox="1">
          <a:spLocks noChangeArrowheads="1"/>
        </xdr:cNvSpPr>
      </xdr:nvSpPr>
      <xdr:spPr bwMode="auto">
        <a:xfrm>
          <a:off x="457200" y="5753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457200</xdr:colOff>
      <xdr:row>33</xdr:row>
      <xdr:rowOff>38100</xdr:rowOff>
    </xdr:from>
    <xdr:to>
      <xdr:col>3</xdr:col>
      <xdr:colOff>561975</xdr:colOff>
      <xdr:row>34</xdr:row>
      <xdr:rowOff>85725</xdr:rowOff>
    </xdr:to>
    <xdr:sp macro="" textlink="">
      <xdr:nvSpPr>
        <xdr:cNvPr id="6" name="Text Box 15">
          <a:extLst>
            <a:ext uri="{FF2B5EF4-FFF2-40B4-BE49-F238E27FC236}">
              <a16:creationId xmlns:a16="http://schemas.microsoft.com/office/drawing/2014/main" id="{00000000-0008-0000-4500-000006000000}"/>
            </a:ext>
          </a:extLst>
        </xdr:cNvPr>
        <xdr:cNvSpPr txBox="1">
          <a:spLocks noChangeArrowheads="1"/>
        </xdr:cNvSpPr>
      </xdr:nvSpPr>
      <xdr:spPr bwMode="auto">
        <a:xfrm>
          <a:off x="457200" y="5753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352425</xdr:colOff>
      <xdr:row>3</xdr:row>
      <xdr:rowOff>66675</xdr:rowOff>
    </xdr:from>
    <xdr:to>
      <xdr:col>13</xdr:col>
      <xdr:colOff>314325</xdr:colOff>
      <xdr:row>6</xdr:row>
      <xdr:rowOff>133350</xdr:rowOff>
    </xdr:to>
    <xdr:pic>
      <xdr:nvPicPr>
        <xdr:cNvPr id="46081" name="Picture 2">
          <a:extLst>
            <a:ext uri="{FF2B5EF4-FFF2-40B4-BE49-F238E27FC236}">
              <a16:creationId xmlns:a16="http://schemas.microsoft.com/office/drawing/2014/main" id="{00000000-0008-0000-4600-000001B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7925" y="638175"/>
          <a:ext cx="15335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817898</xdr:colOff>
      <xdr:row>3</xdr:row>
      <xdr:rowOff>81302</xdr:rowOff>
    </xdr:from>
    <xdr:to>
      <xdr:col>3</xdr:col>
      <xdr:colOff>361950</xdr:colOff>
      <xdr:row>7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4098" y="652802"/>
          <a:ext cx="1553827" cy="71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152400</xdr:colOff>
      <xdr:row>3</xdr:row>
      <xdr:rowOff>9525</xdr:rowOff>
    </xdr:from>
    <xdr:to>
      <xdr:col>13</xdr:col>
      <xdr:colOff>20503</xdr:colOff>
      <xdr:row>6</xdr:row>
      <xdr:rowOff>171450</xdr:rowOff>
    </xdr:to>
    <xdr:pic>
      <xdr:nvPicPr>
        <xdr:cNvPr id="56321" name="Picture 2">
          <a:extLst>
            <a:ext uri="{FF2B5EF4-FFF2-40B4-BE49-F238E27FC236}">
              <a16:creationId xmlns:a16="http://schemas.microsoft.com/office/drawing/2014/main" id="{00000000-0008-0000-4800-000001D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581025"/>
          <a:ext cx="1839778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1209676</xdr:colOff>
      <xdr:row>3</xdr:row>
      <xdr:rowOff>30696</xdr:rowOff>
    </xdr:from>
    <xdr:to>
      <xdr:col>3</xdr:col>
      <xdr:colOff>161925</xdr:colOff>
      <xdr:row>6</xdr:row>
      <xdr:rowOff>130519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4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1" y="602196"/>
          <a:ext cx="1552574" cy="671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238125</xdr:colOff>
      <xdr:row>2</xdr:row>
      <xdr:rowOff>161925</xdr:rowOff>
    </xdr:from>
    <xdr:to>
      <xdr:col>13</xdr:col>
      <xdr:colOff>180975</xdr:colOff>
      <xdr:row>6</xdr:row>
      <xdr:rowOff>114300</xdr:rowOff>
    </xdr:to>
    <xdr:pic>
      <xdr:nvPicPr>
        <xdr:cNvPr id="82945" name="Picture 3">
          <a:extLst>
            <a:ext uri="{FF2B5EF4-FFF2-40B4-BE49-F238E27FC236}">
              <a16:creationId xmlns:a16="http://schemas.microsoft.com/office/drawing/2014/main" id="{00000000-0008-0000-4A00-0000014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523875"/>
          <a:ext cx="1447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771527</xdr:colOff>
      <xdr:row>3</xdr:row>
      <xdr:rowOff>11644</xdr:rowOff>
    </xdr:from>
    <xdr:to>
      <xdr:col>3</xdr:col>
      <xdr:colOff>28575</xdr:colOff>
      <xdr:row>7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2" y="583144"/>
          <a:ext cx="1733548" cy="759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142875</xdr:colOff>
      <xdr:row>0</xdr:row>
      <xdr:rowOff>0</xdr:rowOff>
    </xdr:to>
    <xdr:graphicFrame macro="">
      <xdr:nvGraphicFramePr>
        <xdr:cNvPr id="27649" name="Chart 18">
          <a:extLst>
            <a:ext uri="{FF2B5EF4-FFF2-40B4-BE49-F238E27FC236}">
              <a16:creationId xmlns:a16="http://schemas.microsoft.com/office/drawing/2014/main" id="{00000000-0008-0000-4C00-000001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9</xdr:col>
      <xdr:colOff>561975</xdr:colOff>
      <xdr:row>0</xdr:row>
      <xdr:rowOff>0</xdr:rowOff>
    </xdr:to>
    <xdr:graphicFrame macro="">
      <xdr:nvGraphicFramePr>
        <xdr:cNvPr id="27650" name="Chart 19">
          <a:extLst>
            <a:ext uri="{FF2B5EF4-FFF2-40B4-BE49-F238E27FC236}">
              <a16:creationId xmlns:a16="http://schemas.microsoft.com/office/drawing/2014/main" id="{00000000-0008-0000-4C00-000002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180975</xdr:colOff>
      <xdr:row>0</xdr:row>
      <xdr:rowOff>0</xdr:rowOff>
    </xdr:from>
    <xdr:to>
      <xdr:col>10</xdr:col>
      <xdr:colOff>657225</xdr:colOff>
      <xdr:row>0</xdr:row>
      <xdr:rowOff>0</xdr:rowOff>
    </xdr:to>
    <xdr:graphicFrame macro="">
      <xdr:nvGraphicFramePr>
        <xdr:cNvPr id="27651" name="Chart 21">
          <a:extLst>
            <a:ext uri="{FF2B5EF4-FFF2-40B4-BE49-F238E27FC236}">
              <a16:creationId xmlns:a16="http://schemas.microsoft.com/office/drawing/2014/main" id="{00000000-0008-0000-4C00-000003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7652" name="Chart 22">
          <a:extLst>
            <a:ext uri="{FF2B5EF4-FFF2-40B4-BE49-F238E27FC236}">
              <a16:creationId xmlns:a16="http://schemas.microsoft.com/office/drawing/2014/main" id="{00000000-0008-0000-4C00-000004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7653" name="Chart 23">
          <a:extLst>
            <a:ext uri="{FF2B5EF4-FFF2-40B4-BE49-F238E27FC236}">
              <a16:creationId xmlns:a16="http://schemas.microsoft.com/office/drawing/2014/main" id="{00000000-0008-0000-4C00-000005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9</xdr:col>
      <xdr:colOff>142875</xdr:colOff>
      <xdr:row>0</xdr:row>
      <xdr:rowOff>0</xdr:rowOff>
    </xdr:to>
    <xdr:graphicFrame macro="">
      <xdr:nvGraphicFramePr>
        <xdr:cNvPr id="27654" name="Chart 18">
          <a:extLst>
            <a:ext uri="{FF2B5EF4-FFF2-40B4-BE49-F238E27FC236}">
              <a16:creationId xmlns:a16="http://schemas.microsoft.com/office/drawing/2014/main" id="{00000000-0008-0000-4C00-000006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9</xdr:col>
      <xdr:colOff>561975</xdr:colOff>
      <xdr:row>0</xdr:row>
      <xdr:rowOff>0</xdr:rowOff>
    </xdr:to>
    <xdr:graphicFrame macro="">
      <xdr:nvGraphicFramePr>
        <xdr:cNvPr id="27655" name="Chart 19">
          <a:extLst>
            <a:ext uri="{FF2B5EF4-FFF2-40B4-BE49-F238E27FC236}">
              <a16:creationId xmlns:a16="http://schemas.microsoft.com/office/drawing/2014/main" id="{00000000-0008-0000-4C00-000007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180975</xdr:colOff>
      <xdr:row>0</xdr:row>
      <xdr:rowOff>0</xdr:rowOff>
    </xdr:from>
    <xdr:to>
      <xdr:col>10</xdr:col>
      <xdr:colOff>657225</xdr:colOff>
      <xdr:row>0</xdr:row>
      <xdr:rowOff>0</xdr:rowOff>
    </xdr:to>
    <xdr:graphicFrame macro="">
      <xdr:nvGraphicFramePr>
        <xdr:cNvPr id="27656" name="Chart 21">
          <a:extLst>
            <a:ext uri="{FF2B5EF4-FFF2-40B4-BE49-F238E27FC236}">
              <a16:creationId xmlns:a16="http://schemas.microsoft.com/office/drawing/2014/main" id="{00000000-0008-0000-4C00-000008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7657" name="Chart 22">
          <a:extLst>
            <a:ext uri="{FF2B5EF4-FFF2-40B4-BE49-F238E27FC236}">
              <a16:creationId xmlns:a16="http://schemas.microsoft.com/office/drawing/2014/main" id="{00000000-0008-0000-4C00-000009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7658" name="Chart 23">
          <a:extLst>
            <a:ext uri="{FF2B5EF4-FFF2-40B4-BE49-F238E27FC236}">
              <a16:creationId xmlns:a16="http://schemas.microsoft.com/office/drawing/2014/main" id="{00000000-0008-0000-4C00-00000A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11</xdr:col>
      <xdr:colOff>476250</xdr:colOff>
      <xdr:row>1</xdr:row>
      <xdr:rowOff>133350</xdr:rowOff>
    </xdr:from>
    <xdr:to>
      <xdr:col>13</xdr:col>
      <xdr:colOff>409575</xdr:colOff>
      <xdr:row>4</xdr:row>
      <xdr:rowOff>97032</xdr:rowOff>
    </xdr:to>
    <xdr:pic>
      <xdr:nvPicPr>
        <xdr:cNvPr id="27659" name="Picture 1">
          <a:extLst>
            <a:ext uri="{FF2B5EF4-FFF2-40B4-BE49-F238E27FC236}">
              <a16:creationId xmlns:a16="http://schemas.microsoft.com/office/drawing/2014/main" id="{00000000-0008-0000-4C00-00000B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0" y="352425"/>
          <a:ext cx="1323975" cy="563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1438274</xdr:colOff>
      <xdr:row>3</xdr:row>
      <xdr:rowOff>116420</xdr:rowOff>
    </xdr:from>
    <xdr:to>
      <xdr:col>3</xdr:col>
      <xdr:colOff>457200</xdr:colOff>
      <xdr:row>7</xdr:row>
      <xdr:rowOff>132570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4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799" y="687920"/>
          <a:ext cx="1628776" cy="77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0</xdr:rowOff>
    </xdr:from>
    <xdr:to>
      <xdr:col>10</xdr:col>
      <xdr:colOff>428625</xdr:colOff>
      <xdr:row>0</xdr:row>
      <xdr:rowOff>0</xdr:rowOff>
    </xdr:to>
    <xdr:graphicFrame macro="">
      <xdr:nvGraphicFramePr>
        <xdr:cNvPr id="72705" name="Chart 1">
          <a:extLst>
            <a:ext uri="{FF2B5EF4-FFF2-40B4-BE49-F238E27FC236}">
              <a16:creationId xmlns:a16="http://schemas.microsoft.com/office/drawing/2014/main" id="{00000000-0008-0000-4E00-0000011C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104775</xdr:colOff>
      <xdr:row>0</xdr:row>
      <xdr:rowOff>0</xdr:rowOff>
    </xdr:from>
    <xdr:to>
      <xdr:col>10</xdr:col>
      <xdr:colOff>428625</xdr:colOff>
      <xdr:row>0</xdr:row>
      <xdr:rowOff>0</xdr:rowOff>
    </xdr:to>
    <xdr:graphicFrame macro="">
      <xdr:nvGraphicFramePr>
        <xdr:cNvPr id="72706" name="Chart 1">
          <a:extLst>
            <a:ext uri="{FF2B5EF4-FFF2-40B4-BE49-F238E27FC236}">
              <a16:creationId xmlns:a16="http://schemas.microsoft.com/office/drawing/2014/main" id="{00000000-0008-0000-4E00-0000021C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295275</xdr:colOff>
      <xdr:row>3</xdr:row>
      <xdr:rowOff>47625</xdr:rowOff>
    </xdr:from>
    <xdr:to>
      <xdr:col>13</xdr:col>
      <xdr:colOff>447675</xdr:colOff>
      <xdr:row>6</xdr:row>
      <xdr:rowOff>142875</xdr:rowOff>
    </xdr:to>
    <xdr:pic>
      <xdr:nvPicPr>
        <xdr:cNvPr id="72707" name="Picture 1">
          <a:extLst>
            <a:ext uri="{FF2B5EF4-FFF2-40B4-BE49-F238E27FC236}">
              <a16:creationId xmlns:a16="http://schemas.microsoft.com/office/drawing/2014/main" id="{00000000-0008-0000-4E00-0000031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475" y="619125"/>
          <a:ext cx="16764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161926</xdr:colOff>
      <xdr:row>3</xdr:row>
      <xdr:rowOff>154520</xdr:rowOff>
    </xdr:from>
    <xdr:to>
      <xdr:col>3</xdr:col>
      <xdr:colOff>438149</xdr:colOff>
      <xdr:row>7</xdr:row>
      <xdr:rowOff>180976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4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1" y="726020"/>
          <a:ext cx="1590673" cy="788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542925</xdr:colOff>
      <xdr:row>0</xdr:row>
      <xdr:rowOff>0</xdr:rowOff>
    </xdr:to>
    <xdr:graphicFrame macro="">
      <xdr:nvGraphicFramePr>
        <xdr:cNvPr id="48129" name="Chart 1">
          <a:extLst>
            <a:ext uri="{FF2B5EF4-FFF2-40B4-BE49-F238E27FC236}">
              <a16:creationId xmlns:a16="http://schemas.microsoft.com/office/drawing/2014/main" id="{00000000-0008-0000-5000-000001B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48130" name="Chart 2">
          <a:extLst>
            <a:ext uri="{FF2B5EF4-FFF2-40B4-BE49-F238E27FC236}">
              <a16:creationId xmlns:a16="http://schemas.microsoft.com/office/drawing/2014/main" id="{00000000-0008-0000-5000-000002B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457200</xdr:colOff>
      <xdr:row>0</xdr:row>
      <xdr:rowOff>0</xdr:rowOff>
    </xdr:from>
    <xdr:to>
      <xdr:col>10</xdr:col>
      <xdr:colOff>581025</xdr:colOff>
      <xdr:row>0</xdr:row>
      <xdr:rowOff>0</xdr:rowOff>
    </xdr:to>
    <xdr:graphicFrame macro="">
      <xdr:nvGraphicFramePr>
        <xdr:cNvPr id="48131" name="Chart 3">
          <a:extLst>
            <a:ext uri="{FF2B5EF4-FFF2-40B4-BE49-F238E27FC236}">
              <a16:creationId xmlns:a16="http://schemas.microsoft.com/office/drawing/2014/main" id="{00000000-0008-0000-5000-000003B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9</xdr:col>
      <xdr:colOff>542925</xdr:colOff>
      <xdr:row>0</xdr:row>
      <xdr:rowOff>0</xdr:rowOff>
    </xdr:to>
    <xdr:graphicFrame macro="">
      <xdr:nvGraphicFramePr>
        <xdr:cNvPr id="48132" name="Chart 1">
          <a:extLst>
            <a:ext uri="{FF2B5EF4-FFF2-40B4-BE49-F238E27FC236}">
              <a16:creationId xmlns:a16="http://schemas.microsoft.com/office/drawing/2014/main" id="{00000000-0008-0000-5000-000004B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48133" name="Chart 2">
          <a:extLst>
            <a:ext uri="{FF2B5EF4-FFF2-40B4-BE49-F238E27FC236}">
              <a16:creationId xmlns:a16="http://schemas.microsoft.com/office/drawing/2014/main" id="{00000000-0008-0000-5000-000005B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457200</xdr:colOff>
      <xdr:row>0</xdr:row>
      <xdr:rowOff>0</xdr:rowOff>
    </xdr:from>
    <xdr:to>
      <xdr:col>10</xdr:col>
      <xdr:colOff>581025</xdr:colOff>
      <xdr:row>0</xdr:row>
      <xdr:rowOff>0</xdr:rowOff>
    </xdr:to>
    <xdr:graphicFrame macro="">
      <xdr:nvGraphicFramePr>
        <xdr:cNvPr id="48134" name="Chart 3">
          <a:extLst>
            <a:ext uri="{FF2B5EF4-FFF2-40B4-BE49-F238E27FC236}">
              <a16:creationId xmlns:a16="http://schemas.microsoft.com/office/drawing/2014/main" id="{00000000-0008-0000-5000-000006B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10</xdr:col>
      <xdr:colOff>599933</xdr:colOff>
      <xdr:row>2</xdr:row>
      <xdr:rowOff>66676</xdr:rowOff>
    </xdr:from>
    <xdr:to>
      <xdr:col>13</xdr:col>
      <xdr:colOff>219075</xdr:colOff>
      <xdr:row>5</xdr:row>
      <xdr:rowOff>180976</xdr:rowOff>
    </xdr:to>
    <xdr:pic>
      <xdr:nvPicPr>
        <xdr:cNvPr id="48135" name="Picture 1">
          <a:extLst>
            <a:ext uri="{FF2B5EF4-FFF2-40B4-BE49-F238E27FC236}">
              <a16:creationId xmlns:a16="http://schemas.microsoft.com/office/drawing/2014/main" id="{00000000-0008-0000-5000-000007B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6283" y="447676"/>
          <a:ext cx="1647967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0.5</cdr:x>
      <cdr:y>0.562</cdr:y>
    </cdr:from>
    <cdr:to>
      <cdr:x>0.51556</cdr:x>
      <cdr:y>0.61181</cdr:y>
    </cdr:to>
    <cdr:sp macro="" textlink="">
      <cdr:nvSpPr>
        <cdr:cNvPr id="4382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94150" y="415357"/>
          <a:ext cx="124216" cy="36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18288" tIns="18288" rIns="18288" bIns="18288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35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0.5</cdr:x>
      <cdr:y>0.562</cdr:y>
    </cdr:from>
    <cdr:to>
      <cdr:x>0.51556</cdr:x>
      <cdr:y>0.61181</cdr:y>
    </cdr:to>
    <cdr:sp macro="" textlink="">
      <cdr:nvSpPr>
        <cdr:cNvPr id="4382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94150" y="415357"/>
          <a:ext cx="124216" cy="36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18288" tIns="18288" rIns="18288" bIns="18288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35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3</xdr:row>
      <xdr:rowOff>78321</xdr:rowOff>
    </xdr:from>
    <xdr:to>
      <xdr:col>2</xdr:col>
      <xdr:colOff>1057276</xdr:colOff>
      <xdr:row>6</xdr:row>
      <xdr:rowOff>161515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5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0" y="649821"/>
          <a:ext cx="1457326" cy="654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142875</xdr:colOff>
      <xdr:row>3</xdr:row>
      <xdr:rowOff>38100</xdr:rowOff>
    </xdr:from>
    <xdr:to>
      <xdr:col>13</xdr:col>
      <xdr:colOff>295275</xdr:colOff>
      <xdr:row>6</xdr:row>
      <xdr:rowOff>133350</xdr:rowOff>
    </xdr:to>
    <xdr:pic>
      <xdr:nvPicPr>
        <xdr:cNvPr id="80897" name="Picture 2">
          <a:extLst>
            <a:ext uri="{FF2B5EF4-FFF2-40B4-BE49-F238E27FC236}">
              <a16:creationId xmlns:a16="http://schemas.microsoft.com/office/drawing/2014/main" id="{00000000-0008-0000-5200-0000013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6975" y="609600"/>
          <a:ext cx="1600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1057277</xdr:colOff>
      <xdr:row>3</xdr:row>
      <xdr:rowOff>68795</xdr:rowOff>
    </xdr:from>
    <xdr:to>
      <xdr:col>2</xdr:col>
      <xdr:colOff>1028701</xdr:colOff>
      <xdr:row>7</xdr:row>
      <xdr:rowOff>95251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2" y="640295"/>
          <a:ext cx="1457324" cy="788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</xdr:colOff>
      <xdr:row>3</xdr:row>
      <xdr:rowOff>0</xdr:rowOff>
    </xdr:from>
    <xdr:to>
      <xdr:col>13</xdr:col>
      <xdr:colOff>171450</xdr:colOff>
      <xdr:row>6</xdr:row>
      <xdr:rowOff>66675</xdr:rowOff>
    </xdr:to>
    <xdr:pic>
      <xdr:nvPicPr>
        <xdr:cNvPr id="64513" name="Picture 2">
          <a:extLst>
            <a:ext uri="{FF2B5EF4-FFF2-40B4-BE49-F238E27FC236}">
              <a16:creationId xmlns:a16="http://schemas.microsoft.com/office/drawing/2014/main" id="{00000000-0008-0000-5400-000001F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5050" y="657225"/>
          <a:ext cx="15049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295277</xdr:colOff>
      <xdr:row>3</xdr:row>
      <xdr:rowOff>68795</xdr:rowOff>
    </xdr:from>
    <xdr:to>
      <xdr:col>3</xdr:col>
      <xdr:colOff>721836</xdr:colOff>
      <xdr:row>7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5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7" y="640295"/>
          <a:ext cx="1788634" cy="874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476250</xdr:colOff>
      <xdr:row>2</xdr:row>
      <xdr:rowOff>1</xdr:rowOff>
    </xdr:from>
    <xdr:to>
      <xdr:col>13</xdr:col>
      <xdr:colOff>428625</xdr:colOff>
      <xdr:row>5</xdr:row>
      <xdr:rowOff>18813</xdr:rowOff>
    </xdr:to>
    <xdr:pic>
      <xdr:nvPicPr>
        <xdr:cNvPr id="44033" name="Picture 2">
          <a:extLst>
            <a:ext uri="{FF2B5EF4-FFF2-40B4-BE49-F238E27FC236}">
              <a16:creationId xmlns:a16="http://schemas.microsoft.com/office/drawing/2014/main" id="{00000000-0008-0000-5600-000001A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4150" y="381001"/>
          <a:ext cx="1409700" cy="590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3</xdr:row>
      <xdr:rowOff>154519</xdr:rowOff>
    </xdr:from>
    <xdr:to>
      <xdr:col>3</xdr:col>
      <xdr:colOff>532016</xdr:colOff>
      <xdr:row>8</xdr:row>
      <xdr:rowOff>28574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5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726019"/>
          <a:ext cx="1865516" cy="8265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257175</xdr:colOff>
      <xdr:row>4</xdr:row>
      <xdr:rowOff>0</xdr:rowOff>
    </xdr:from>
    <xdr:to>
      <xdr:col>13</xdr:col>
      <xdr:colOff>171450</xdr:colOff>
      <xdr:row>8</xdr:row>
      <xdr:rowOff>104775</xdr:rowOff>
    </xdr:to>
    <xdr:pic>
      <xdr:nvPicPr>
        <xdr:cNvPr id="58369" name="Picture 2">
          <a:extLst>
            <a:ext uri="{FF2B5EF4-FFF2-40B4-BE49-F238E27FC236}">
              <a16:creationId xmlns:a16="http://schemas.microsoft.com/office/drawing/2014/main" id="{00000000-0008-0000-5800-000001E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375" y="628650"/>
          <a:ext cx="1447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133351</xdr:colOff>
      <xdr:row>3</xdr:row>
      <xdr:rowOff>125945</xdr:rowOff>
    </xdr:from>
    <xdr:to>
      <xdr:col>3</xdr:col>
      <xdr:colOff>418510</xdr:colOff>
      <xdr:row>8</xdr:row>
      <xdr:rowOff>28575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5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9226" y="697445"/>
          <a:ext cx="1580559" cy="855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285750</xdr:colOff>
      <xdr:row>3</xdr:row>
      <xdr:rowOff>114300</xdr:rowOff>
    </xdr:from>
    <xdr:to>
      <xdr:col>13</xdr:col>
      <xdr:colOff>476250</xdr:colOff>
      <xdr:row>7</xdr:row>
      <xdr:rowOff>180975</xdr:rowOff>
    </xdr:to>
    <xdr:pic>
      <xdr:nvPicPr>
        <xdr:cNvPr id="35841" name="Picture 1">
          <a:extLst>
            <a:ext uri="{FF2B5EF4-FFF2-40B4-BE49-F238E27FC236}">
              <a16:creationId xmlns:a16="http://schemas.microsoft.com/office/drawing/2014/main" id="{00000000-0008-0000-5A00-0000018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3650" y="533400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600075</xdr:colOff>
      <xdr:row>3</xdr:row>
      <xdr:rowOff>30695</xdr:rowOff>
    </xdr:from>
    <xdr:to>
      <xdr:col>3</xdr:col>
      <xdr:colOff>314325</xdr:colOff>
      <xdr:row>7</xdr:row>
      <xdr:rowOff>57151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5" y="602195"/>
          <a:ext cx="1676400" cy="788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200025</xdr:colOff>
      <xdr:row>2</xdr:row>
      <xdr:rowOff>133350</xdr:rowOff>
    </xdr:from>
    <xdr:to>
      <xdr:col>12</xdr:col>
      <xdr:colOff>838200</xdr:colOff>
      <xdr:row>6</xdr:row>
      <xdr:rowOff>9525</xdr:rowOff>
    </xdr:to>
    <xdr:pic>
      <xdr:nvPicPr>
        <xdr:cNvPr id="33793" name="Picture 3">
          <a:extLst>
            <a:ext uri="{FF2B5EF4-FFF2-40B4-BE49-F238E27FC236}">
              <a16:creationId xmlns:a16="http://schemas.microsoft.com/office/drawing/2014/main" id="{00000000-0008-0000-5C00-0000018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9800" y="514350"/>
          <a:ext cx="1485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1352552</xdr:colOff>
      <xdr:row>3</xdr:row>
      <xdr:rowOff>164045</xdr:rowOff>
    </xdr:from>
    <xdr:to>
      <xdr:col>3</xdr:col>
      <xdr:colOff>466725</xdr:colOff>
      <xdr:row>7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27" y="735545"/>
          <a:ext cx="1790698" cy="731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1120567</xdr:colOff>
      <xdr:row>2</xdr:row>
      <xdr:rowOff>133349</xdr:rowOff>
    </xdr:from>
    <xdr:to>
      <xdr:col>5</xdr:col>
      <xdr:colOff>219076</xdr:colOff>
      <xdr:row>6</xdr:row>
      <xdr:rowOff>47624</xdr:rowOff>
    </xdr:to>
    <xdr:pic>
      <xdr:nvPicPr>
        <xdr:cNvPr id="88065" name="Picture 2">
          <a:extLst>
            <a:ext uri="{FF2B5EF4-FFF2-40B4-BE49-F238E27FC236}">
              <a16:creationId xmlns:a16="http://schemas.microsoft.com/office/drawing/2014/main" id="{00000000-0008-0000-5F00-0000015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7267" y="514349"/>
          <a:ext cx="167025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209550</xdr:colOff>
      <xdr:row>5</xdr:row>
      <xdr:rowOff>161925</xdr:rowOff>
    </xdr:from>
    <xdr:to>
      <xdr:col>16</xdr:col>
      <xdr:colOff>504825</xdr:colOff>
      <xdr:row>9</xdr:row>
      <xdr:rowOff>66675</xdr:rowOff>
    </xdr:to>
    <xdr:pic>
      <xdr:nvPicPr>
        <xdr:cNvPr id="89091" name="Picture 4">
          <a:extLst>
            <a:ext uri="{FF2B5EF4-FFF2-40B4-BE49-F238E27FC236}">
              <a16:creationId xmlns:a16="http://schemas.microsoft.com/office/drawing/2014/main" id="{00000000-0008-0000-6000-0000035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3950" y="1114425"/>
          <a:ext cx="15144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381000</xdr:colOff>
      <xdr:row>43</xdr:row>
      <xdr:rowOff>85725</xdr:rowOff>
    </xdr:from>
    <xdr:to>
      <xdr:col>15</xdr:col>
      <xdr:colOff>438150</xdr:colOff>
      <xdr:row>45</xdr:row>
      <xdr:rowOff>123825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6000-000002000000}"/>
            </a:ext>
          </a:extLst>
        </xdr:cNvPr>
        <xdr:cNvSpPr/>
      </xdr:nvSpPr>
      <xdr:spPr>
        <a:xfrm>
          <a:off x="8915400" y="8277225"/>
          <a:ext cx="666750" cy="41910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 editAs="oneCell">
    <xdr:from>
      <xdr:col>1</xdr:col>
      <xdr:colOff>581025</xdr:colOff>
      <xdr:row>17</xdr:row>
      <xdr:rowOff>85724</xdr:rowOff>
    </xdr:from>
    <xdr:to>
      <xdr:col>16</xdr:col>
      <xdr:colOff>571500</xdr:colOff>
      <xdr:row>48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6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937" t="12334" r="39118" b="10990"/>
        <a:stretch/>
      </xdr:blipFill>
      <xdr:spPr>
        <a:xfrm>
          <a:off x="1190625" y="3324224"/>
          <a:ext cx="9134475" cy="5924551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18</xdr:row>
      <xdr:rowOff>47624</xdr:rowOff>
    </xdr:from>
    <xdr:to>
      <xdr:col>17</xdr:col>
      <xdr:colOff>114300</xdr:colOff>
      <xdr:row>49</xdr:row>
      <xdr:rowOff>66675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39DD3AE-7C37-4568-AFC6-5301CDADC0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937" t="12334" r="39118" b="10990"/>
        <a:stretch/>
      </xdr:blipFill>
      <xdr:spPr>
        <a:xfrm>
          <a:off x="1343025" y="3476624"/>
          <a:ext cx="9134475" cy="5924551"/>
        </a:xfrm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147365</xdr:colOff>
      <xdr:row>3</xdr:row>
      <xdr:rowOff>47624</xdr:rowOff>
    </xdr:from>
    <xdr:to>
      <xdr:col>4</xdr:col>
      <xdr:colOff>923925</xdr:colOff>
      <xdr:row>7</xdr:row>
      <xdr:rowOff>114299</xdr:rowOff>
    </xdr:to>
    <xdr:pic>
      <xdr:nvPicPr>
        <xdr:cNvPr id="90113" name="Picture 1">
          <a:extLst>
            <a:ext uri="{FF2B5EF4-FFF2-40B4-BE49-F238E27FC236}">
              <a16:creationId xmlns:a16="http://schemas.microsoft.com/office/drawing/2014/main" id="{00000000-0008-0000-6100-00000160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6240" y="600074"/>
          <a:ext cx="179573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0</xdr:rowOff>
    </xdr:from>
    <xdr:to>
      <xdr:col>1</xdr:col>
      <xdr:colOff>495300</xdr:colOff>
      <xdr:row>58</xdr:row>
      <xdr:rowOff>13608</xdr:rowOff>
    </xdr:to>
    <xdr:sp macro="" textlink="">
      <xdr:nvSpPr>
        <xdr:cNvPr id="338945" name="Text Box 1">
          <a:extLst>
            <a:ext uri="{FF2B5EF4-FFF2-40B4-BE49-F238E27FC236}">
              <a16:creationId xmlns:a16="http://schemas.microsoft.com/office/drawing/2014/main" id="{00000000-0008-0000-6200-0000012C0500}"/>
            </a:ext>
          </a:extLst>
        </xdr:cNvPr>
        <xdr:cNvSpPr txBox="1">
          <a:spLocks noChangeArrowheads="1"/>
        </xdr:cNvSpPr>
      </xdr:nvSpPr>
      <xdr:spPr bwMode="auto">
        <a:xfrm>
          <a:off x="190500" y="0"/>
          <a:ext cx="917121" cy="9484179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485774</xdr:colOff>
      <xdr:row>45</xdr:row>
      <xdr:rowOff>2715</xdr:rowOff>
    </xdr:from>
    <xdr:to>
      <xdr:col>9</xdr:col>
      <xdr:colOff>495299</xdr:colOff>
      <xdr:row>45</xdr:row>
      <xdr:rowOff>110715</xdr:rowOff>
    </xdr:to>
    <xdr:sp macro="" textlink="">
      <xdr:nvSpPr>
        <xdr:cNvPr id="338946" name="Text Box 2">
          <a:extLst>
            <a:ext uri="{FF2B5EF4-FFF2-40B4-BE49-F238E27FC236}">
              <a16:creationId xmlns:a16="http://schemas.microsoft.com/office/drawing/2014/main" id="{00000000-0008-0000-6200-0000022C0500}"/>
            </a:ext>
          </a:extLst>
        </xdr:cNvPr>
        <xdr:cNvSpPr txBox="1">
          <a:spLocks noChangeArrowheads="1"/>
        </xdr:cNvSpPr>
      </xdr:nvSpPr>
      <xdr:spPr bwMode="auto">
        <a:xfrm>
          <a:off x="1098095" y="7350572"/>
          <a:ext cx="4908097" cy="1080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533400</xdr:colOff>
      <xdr:row>42</xdr:row>
      <xdr:rowOff>61227</xdr:rowOff>
    </xdr:from>
    <xdr:to>
      <xdr:col>9</xdr:col>
      <xdr:colOff>381000</xdr:colOff>
      <xdr:row>45</xdr:row>
      <xdr:rowOff>13602</xdr:rowOff>
    </xdr:to>
    <xdr:sp macro="" textlink="">
      <xdr:nvSpPr>
        <xdr:cNvPr id="338947" name="Text Box 3">
          <a:extLst>
            <a:ext uri="{FF2B5EF4-FFF2-40B4-BE49-F238E27FC236}">
              <a16:creationId xmlns:a16="http://schemas.microsoft.com/office/drawing/2014/main" id="{00000000-0008-0000-6200-0000032C0500}"/>
            </a:ext>
          </a:extLst>
        </xdr:cNvPr>
        <xdr:cNvSpPr txBox="1">
          <a:spLocks noChangeArrowheads="1"/>
        </xdr:cNvSpPr>
      </xdr:nvSpPr>
      <xdr:spPr bwMode="auto">
        <a:xfrm>
          <a:off x="1145721" y="6919227"/>
          <a:ext cx="4746172" cy="44223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TERCERA PARTE</a:t>
          </a:r>
        </a:p>
      </xdr:txBody>
    </xdr:sp>
    <xdr:clientData/>
  </xdr:twoCellAnchor>
  <xdr:twoCellAnchor>
    <xdr:from>
      <xdr:col>1</xdr:col>
      <xdr:colOff>595310</xdr:colOff>
      <xdr:row>45</xdr:row>
      <xdr:rowOff>158858</xdr:rowOff>
    </xdr:from>
    <xdr:to>
      <xdr:col>9</xdr:col>
      <xdr:colOff>547685</xdr:colOff>
      <xdr:row>51</xdr:row>
      <xdr:rowOff>130283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00000000-0008-0000-6200-000006000000}"/>
            </a:ext>
          </a:extLst>
        </xdr:cNvPr>
        <xdr:cNvSpPr txBox="1">
          <a:spLocks noChangeArrowheads="1"/>
        </xdr:cNvSpPr>
      </xdr:nvSpPr>
      <xdr:spPr bwMode="auto">
        <a:xfrm>
          <a:off x="1202529" y="7659796"/>
          <a:ext cx="48101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 lIns="0" tIns="36576" rIns="45720" bIns="0" anchor="t" upright="1"/>
        <a:lstStyle/>
        <a:p>
          <a:pPr algn="ctr" rtl="1">
            <a:spcAft>
              <a:spcPts val="0"/>
            </a:spcAft>
          </a:pPr>
          <a:r>
            <a:rPr lang="es-DO" sz="2000" b="1">
              <a:solidFill>
                <a:srgbClr val="000000"/>
              </a:solidFill>
              <a:effectLst/>
              <a:latin typeface="Trebuchet MS" panose="020B0603020202020204" pitchFamily="34" charset="0"/>
              <a:ea typeface="Times New Roman"/>
            </a:rPr>
            <a:t> RECAUDACIÓN HISTÓRICA MENSUAL Y ANUAL POR TIPO DE IMPUESTOS   </a:t>
          </a:r>
          <a:endParaRPr lang="en-US" sz="1200">
            <a:effectLst/>
            <a:latin typeface="Trebuchet MS" panose="020B0603020202020204" pitchFamily="34" charset="0"/>
            <a:ea typeface="Times New Roman"/>
          </a:endParaRPr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7141368</xdr:colOff>
      <xdr:row>1</xdr:row>
      <xdr:rowOff>352425</xdr:rowOff>
    </xdr:from>
    <xdr:to>
      <xdr:col>2</xdr:col>
      <xdr:colOff>788193</xdr:colOff>
      <xdr:row>4</xdr:row>
      <xdr:rowOff>133350</xdr:rowOff>
    </xdr:to>
    <xdr:pic>
      <xdr:nvPicPr>
        <xdr:cNvPr id="92161" name="Picture 2">
          <a:extLst>
            <a:ext uri="{FF2B5EF4-FFF2-40B4-BE49-F238E27FC236}">
              <a16:creationId xmlns:a16="http://schemas.microsoft.com/office/drawing/2014/main" id="{00000000-0008-0000-6300-0000016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2962" y="745331"/>
          <a:ext cx="2159794" cy="95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736410</xdr:colOff>
      <xdr:row>3</xdr:row>
      <xdr:rowOff>133350</xdr:rowOff>
    </xdr:from>
    <xdr:to>
      <xdr:col>9</xdr:col>
      <xdr:colOff>104775</xdr:colOff>
      <xdr:row>7</xdr:row>
      <xdr:rowOff>104775</xdr:rowOff>
    </xdr:to>
    <xdr:pic>
      <xdr:nvPicPr>
        <xdr:cNvPr id="93185" name="Picture 2">
          <a:extLst>
            <a:ext uri="{FF2B5EF4-FFF2-40B4-BE49-F238E27FC236}">
              <a16:creationId xmlns:a16="http://schemas.microsoft.com/office/drawing/2014/main" id="{00000000-0008-0000-6400-0000016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1860" y="704850"/>
          <a:ext cx="166389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609599</xdr:colOff>
      <xdr:row>3</xdr:row>
      <xdr:rowOff>142875</xdr:rowOff>
    </xdr:from>
    <xdr:to>
      <xdr:col>9</xdr:col>
      <xdr:colOff>69944</xdr:colOff>
      <xdr:row>7</xdr:row>
      <xdr:rowOff>66675</xdr:rowOff>
    </xdr:to>
    <xdr:pic>
      <xdr:nvPicPr>
        <xdr:cNvPr id="94209" name="Picture 2">
          <a:extLst>
            <a:ext uri="{FF2B5EF4-FFF2-40B4-BE49-F238E27FC236}">
              <a16:creationId xmlns:a16="http://schemas.microsoft.com/office/drawing/2014/main" id="{00000000-0008-0000-6500-00000170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6974" y="714375"/>
          <a:ext cx="155584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581024</xdr:colOff>
      <xdr:row>3</xdr:row>
      <xdr:rowOff>28575</xdr:rowOff>
    </xdr:from>
    <xdr:to>
      <xdr:col>8</xdr:col>
      <xdr:colOff>421848</xdr:colOff>
      <xdr:row>7</xdr:row>
      <xdr:rowOff>9525</xdr:rowOff>
    </xdr:to>
    <xdr:pic>
      <xdr:nvPicPr>
        <xdr:cNvPr id="95233" name="Picture 2">
          <a:extLst>
            <a:ext uri="{FF2B5EF4-FFF2-40B4-BE49-F238E27FC236}">
              <a16:creationId xmlns:a16="http://schemas.microsoft.com/office/drawing/2014/main" id="{00000000-0008-0000-6600-0000017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0324" y="609600"/>
          <a:ext cx="1685499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600074</xdr:colOff>
      <xdr:row>4</xdr:row>
      <xdr:rowOff>66675</xdr:rowOff>
    </xdr:from>
    <xdr:to>
      <xdr:col>8</xdr:col>
      <xdr:colOff>585005</xdr:colOff>
      <xdr:row>11</xdr:row>
      <xdr:rowOff>57150</xdr:rowOff>
    </xdr:to>
    <xdr:pic>
      <xdr:nvPicPr>
        <xdr:cNvPr id="96257" name="Picture 2">
          <a:extLst>
            <a:ext uri="{FF2B5EF4-FFF2-40B4-BE49-F238E27FC236}">
              <a16:creationId xmlns:a16="http://schemas.microsoft.com/office/drawing/2014/main" id="{00000000-0008-0000-6700-0000017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599" y="571500"/>
          <a:ext cx="164228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609599</xdr:colOff>
      <xdr:row>3</xdr:row>
      <xdr:rowOff>145554</xdr:rowOff>
    </xdr:from>
    <xdr:to>
      <xdr:col>9</xdr:col>
      <xdr:colOff>31702</xdr:colOff>
      <xdr:row>7</xdr:row>
      <xdr:rowOff>19050</xdr:rowOff>
    </xdr:to>
    <xdr:pic>
      <xdr:nvPicPr>
        <xdr:cNvPr id="97281" name="Picture 2">
          <a:extLst>
            <a:ext uri="{FF2B5EF4-FFF2-40B4-BE49-F238E27FC236}">
              <a16:creationId xmlns:a16="http://schemas.microsoft.com/office/drawing/2014/main" id="{00000000-0008-0000-6800-0000017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699" y="717054"/>
          <a:ext cx="1517603" cy="635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628650</xdr:colOff>
      <xdr:row>3</xdr:row>
      <xdr:rowOff>123825</xdr:rowOff>
    </xdr:from>
    <xdr:to>
      <xdr:col>9</xdr:col>
      <xdr:colOff>19050</xdr:colOff>
      <xdr:row>7</xdr:row>
      <xdr:rowOff>50382</xdr:rowOff>
    </xdr:to>
    <xdr:pic>
      <xdr:nvPicPr>
        <xdr:cNvPr id="98305" name="Picture 3">
          <a:extLst>
            <a:ext uri="{FF2B5EF4-FFF2-40B4-BE49-F238E27FC236}">
              <a16:creationId xmlns:a16="http://schemas.microsoft.com/office/drawing/2014/main" id="{00000000-0008-0000-6900-00000180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695325"/>
          <a:ext cx="1562100" cy="688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695324</xdr:colOff>
      <xdr:row>3</xdr:row>
      <xdr:rowOff>66374</xdr:rowOff>
    </xdr:from>
    <xdr:to>
      <xdr:col>9</xdr:col>
      <xdr:colOff>236845</xdr:colOff>
      <xdr:row>6</xdr:row>
      <xdr:rowOff>180975</xdr:rowOff>
    </xdr:to>
    <xdr:pic>
      <xdr:nvPicPr>
        <xdr:cNvPr id="99329" name="Picture 2">
          <a:extLst>
            <a:ext uri="{FF2B5EF4-FFF2-40B4-BE49-F238E27FC236}">
              <a16:creationId xmlns:a16="http://schemas.microsoft.com/office/drawing/2014/main" id="{00000000-0008-0000-6A00-0000018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699" y="637874"/>
          <a:ext cx="1617971" cy="68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518958</xdr:colOff>
      <xdr:row>4</xdr:row>
      <xdr:rowOff>38099</xdr:rowOff>
    </xdr:from>
    <xdr:to>
      <xdr:col>10</xdr:col>
      <xdr:colOff>185276</xdr:colOff>
      <xdr:row>9</xdr:row>
      <xdr:rowOff>28574</xdr:rowOff>
    </xdr:to>
    <xdr:pic>
      <xdr:nvPicPr>
        <xdr:cNvPr id="100353" name="Picture 2">
          <a:extLst>
            <a:ext uri="{FF2B5EF4-FFF2-40B4-BE49-F238E27FC236}">
              <a16:creationId xmlns:a16="http://schemas.microsoft.com/office/drawing/2014/main" id="{00000000-0008-0000-6B00-0000018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4383" y="685799"/>
          <a:ext cx="1866593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66675</xdr:rowOff>
    </xdr:from>
    <xdr:to>
      <xdr:col>8</xdr:col>
      <xdr:colOff>704850</xdr:colOff>
      <xdr:row>6</xdr:row>
      <xdr:rowOff>142875</xdr:rowOff>
    </xdr:to>
    <xdr:pic>
      <xdr:nvPicPr>
        <xdr:cNvPr id="101377" name="Picture 3">
          <a:extLst>
            <a:ext uri="{FF2B5EF4-FFF2-40B4-BE49-F238E27FC236}">
              <a16:creationId xmlns:a16="http://schemas.microsoft.com/office/drawing/2014/main" id="{00000000-0008-0000-6C00-0000018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4125" y="638175"/>
          <a:ext cx="1447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495300</xdr:colOff>
      <xdr:row>3</xdr:row>
      <xdr:rowOff>180975</xdr:rowOff>
    </xdr:from>
    <xdr:to>
      <xdr:col>8</xdr:col>
      <xdr:colOff>495300</xdr:colOff>
      <xdr:row>7</xdr:row>
      <xdr:rowOff>57150</xdr:rowOff>
    </xdr:to>
    <xdr:pic>
      <xdr:nvPicPr>
        <xdr:cNvPr id="102401" name="Picture 2">
          <a:extLst>
            <a:ext uri="{FF2B5EF4-FFF2-40B4-BE49-F238E27FC236}">
              <a16:creationId xmlns:a16="http://schemas.microsoft.com/office/drawing/2014/main" id="{00000000-0008-0000-6D00-00000190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752475"/>
          <a:ext cx="1447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561976</xdr:colOff>
      <xdr:row>3</xdr:row>
      <xdr:rowOff>123825</xdr:rowOff>
    </xdr:from>
    <xdr:to>
      <xdr:col>9</xdr:col>
      <xdr:colOff>154215</xdr:colOff>
      <xdr:row>7</xdr:row>
      <xdr:rowOff>104775</xdr:rowOff>
    </xdr:to>
    <xdr:pic>
      <xdr:nvPicPr>
        <xdr:cNvPr id="103425" name="Picture 2">
          <a:extLst>
            <a:ext uri="{FF2B5EF4-FFF2-40B4-BE49-F238E27FC236}">
              <a16:creationId xmlns:a16="http://schemas.microsoft.com/office/drawing/2014/main" id="{00000000-0008-0000-6E00-0000019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776" y="695325"/>
          <a:ext cx="1792514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266700</xdr:colOff>
      <xdr:row>3</xdr:row>
      <xdr:rowOff>114300</xdr:rowOff>
    </xdr:from>
    <xdr:to>
      <xdr:col>9</xdr:col>
      <xdr:colOff>330211</xdr:colOff>
      <xdr:row>6</xdr:row>
      <xdr:rowOff>190499</xdr:rowOff>
    </xdr:to>
    <xdr:pic>
      <xdr:nvPicPr>
        <xdr:cNvPr id="104449" name="Picture 2">
          <a:extLst>
            <a:ext uri="{FF2B5EF4-FFF2-40B4-BE49-F238E27FC236}">
              <a16:creationId xmlns:a16="http://schemas.microsoft.com/office/drawing/2014/main" id="{00000000-0008-0000-6F00-0000019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685800"/>
          <a:ext cx="1511311" cy="647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409576</xdr:colOff>
      <xdr:row>3</xdr:row>
      <xdr:rowOff>76200</xdr:rowOff>
    </xdr:from>
    <xdr:to>
      <xdr:col>9</xdr:col>
      <xdr:colOff>63501</xdr:colOff>
      <xdr:row>7</xdr:row>
      <xdr:rowOff>16436</xdr:rowOff>
    </xdr:to>
    <xdr:pic>
      <xdr:nvPicPr>
        <xdr:cNvPr id="105473" name="Picture 1">
          <a:extLst>
            <a:ext uri="{FF2B5EF4-FFF2-40B4-BE49-F238E27FC236}">
              <a16:creationId xmlns:a16="http://schemas.microsoft.com/office/drawing/2014/main" id="{00000000-0008-0000-7000-0000019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1" y="647700"/>
          <a:ext cx="1790700" cy="702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504825</xdr:colOff>
      <xdr:row>3</xdr:row>
      <xdr:rowOff>85725</xdr:rowOff>
    </xdr:from>
    <xdr:to>
      <xdr:col>9</xdr:col>
      <xdr:colOff>166763</xdr:colOff>
      <xdr:row>7</xdr:row>
      <xdr:rowOff>47625</xdr:rowOff>
    </xdr:to>
    <xdr:pic>
      <xdr:nvPicPr>
        <xdr:cNvPr id="106497" name="Picture 2">
          <a:extLst>
            <a:ext uri="{FF2B5EF4-FFF2-40B4-BE49-F238E27FC236}">
              <a16:creationId xmlns:a16="http://schemas.microsoft.com/office/drawing/2014/main" id="{00000000-0008-0000-7100-000001A0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657225"/>
          <a:ext cx="1643138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190499</xdr:colOff>
      <xdr:row>3</xdr:row>
      <xdr:rowOff>66675</xdr:rowOff>
    </xdr:from>
    <xdr:to>
      <xdr:col>9</xdr:col>
      <xdr:colOff>195143</xdr:colOff>
      <xdr:row>6</xdr:row>
      <xdr:rowOff>142875</xdr:rowOff>
    </xdr:to>
    <xdr:pic>
      <xdr:nvPicPr>
        <xdr:cNvPr id="107521" name="Picture 2">
          <a:extLst>
            <a:ext uri="{FF2B5EF4-FFF2-40B4-BE49-F238E27FC236}">
              <a16:creationId xmlns:a16="http://schemas.microsoft.com/office/drawing/2014/main" id="{00000000-0008-0000-7200-000001A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24" y="638175"/>
          <a:ext cx="1531819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314325</xdr:colOff>
      <xdr:row>4</xdr:row>
      <xdr:rowOff>9526</xdr:rowOff>
    </xdr:from>
    <xdr:to>
      <xdr:col>9</xdr:col>
      <xdr:colOff>466725</xdr:colOff>
      <xdr:row>7</xdr:row>
      <xdr:rowOff>143378</xdr:rowOff>
    </xdr:to>
    <xdr:pic>
      <xdr:nvPicPr>
        <xdr:cNvPr id="108545" name="Picture 3">
          <a:extLst>
            <a:ext uri="{FF2B5EF4-FFF2-40B4-BE49-F238E27FC236}">
              <a16:creationId xmlns:a16="http://schemas.microsoft.com/office/drawing/2014/main" id="{00000000-0008-0000-7300-000001A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771526"/>
          <a:ext cx="1600200" cy="705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285751</xdr:colOff>
      <xdr:row>3</xdr:row>
      <xdr:rowOff>47626</xdr:rowOff>
    </xdr:from>
    <xdr:to>
      <xdr:col>9</xdr:col>
      <xdr:colOff>447675</xdr:colOff>
      <xdr:row>6</xdr:row>
      <xdr:rowOff>160565</xdr:rowOff>
    </xdr:to>
    <xdr:pic>
      <xdr:nvPicPr>
        <xdr:cNvPr id="109569" name="Picture 2">
          <a:extLst>
            <a:ext uri="{FF2B5EF4-FFF2-40B4-BE49-F238E27FC236}">
              <a16:creationId xmlns:a16="http://schemas.microsoft.com/office/drawing/2014/main" id="{00000000-0008-0000-7400-000001A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1" y="619126"/>
          <a:ext cx="1571624" cy="6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209551</xdr:colOff>
      <xdr:row>4</xdr:row>
      <xdr:rowOff>0</xdr:rowOff>
    </xdr:from>
    <xdr:to>
      <xdr:col>9</xdr:col>
      <xdr:colOff>320676</xdr:colOff>
      <xdr:row>7</xdr:row>
      <xdr:rowOff>107553</xdr:rowOff>
    </xdr:to>
    <xdr:pic>
      <xdr:nvPicPr>
        <xdr:cNvPr id="110593" name="Picture 1">
          <a:extLst>
            <a:ext uri="{FF2B5EF4-FFF2-40B4-BE49-F238E27FC236}">
              <a16:creationId xmlns:a16="http://schemas.microsoft.com/office/drawing/2014/main" id="{00000000-0008-0000-7500-000001B0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6" y="762000"/>
          <a:ext cx="1657350" cy="679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133349</xdr:colOff>
      <xdr:row>3</xdr:row>
      <xdr:rowOff>85725</xdr:rowOff>
    </xdr:from>
    <xdr:to>
      <xdr:col>9</xdr:col>
      <xdr:colOff>367496</xdr:colOff>
      <xdr:row>7</xdr:row>
      <xdr:rowOff>57150</xdr:rowOff>
    </xdr:to>
    <xdr:pic>
      <xdr:nvPicPr>
        <xdr:cNvPr id="111617" name="Picture 2">
          <a:extLst>
            <a:ext uri="{FF2B5EF4-FFF2-40B4-BE49-F238E27FC236}">
              <a16:creationId xmlns:a16="http://schemas.microsoft.com/office/drawing/2014/main" id="{00000000-0008-0000-7600-000001B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4" y="657225"/>
          <a:ext cx="1720047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390525</xdr:colOff>
      <xdr:row>5</xdr:row>
      <xdr:rowOff>152901</xdr:rowOff>
    </xdr:from>
    <xdr:to>
      <xdr:col>9</xdr:col>
      <xdr:colOff>399623</xdr:colOff>
      <xdr:row>9</xdr:row>
      <xdr:rowOff>66674</xdr:rowOff>
    </xdr:to>
    <xdr:pic>
      <xdr:nvPicPr>
        <xdr:cNvPr id="112641" name="Picture 2">
          <a:extLst>
            <a:ext uri="{FF2B5EF4-FFF2-40B4-BE49-F238E27FC236}">
              <a16:creationId xmlns:a16="http://schemas.microsoft.com/office/drawing/2014/main" id="{00000000-0008-0000-7700-000001B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5" y="1105401"/>
          <a:ext cx="1533098" cy="675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519829</xdr:colOff>
      <xdr:row>5</xdr:row>
      <xdr:rowOff>79688</xdr:rowOff>
    </xdr:from>
    <xdr:to>
      <xdr:col>10</xdr:col>
      <xdr:colOff>25548</xdr:colOff>
      <xdr:row>9</xdr:row>
      <xdr:rowOff>31750</xdr:rowOff>
    </xdr:to>
    <xdr:pic>
      <xdr:nvPicPr>
        <xdr:cNvPr id="113665" name="Picture 2">
          <a:extLst>
            <a:ext uri="{FF2B5EF4-FFF2-40B4-BE49-F238E27FC236}">
              <a16:creationId xmlns:a16="http://schemas.microsoft.com/office/drawing/2014/main" id="{00000000-0008-0000-7800-000001B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9329" y="1138021"/>
          <a:ext cx="1982219" cy="798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8910</xdr:colOff>
      <xdr:row>5</xdr:row>
      <xdr:rowOff>9525</xdr:rowOff>
    </xdr:from>
    <xdr:to>
      <xdr:col>9</xdr:col>
      <xdr:colOff>192341</xdr:colOff>
      <xdr:row>8</xdr:row>
      <xdr:rowOff>142875</xdr:rowOff>
    </xdr:to>
    <xdr:pic>
      <xdr:nvPicPr>
        <xdr:cNvPr id="114689" name="Picture 2">
          <a:extLst>
            <a:ext uri="{FF2B5EF4-FFF2-40B4-BE49-F238E27FC236}">
              <a16:creationId xmlns:a16="http://schemas.microsoft.com/office/drawing/2014/main" id="{00000000-0008-0000-7900-000001C0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3985" y="962025"/>
          <a:ext cx="1659806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4</xdr:row>
      <xdr:rowOff>0</xdr:rowOff>
    </xdr:from>
    <xdr:to>
      <xdr:col>9</xdr:col>
      <xdr:colOff>657226</xdr:colOff>
      <xdr:row>7</xdr:row>
      <xdr:rowOff>59437</xdr:rowOff>
    </xdr:to>
    <xdr:pic>
      <xdr:nvPicPr>
        <xdr:cNvPr id="115713" name="Picture 2">
          <a:extLst>
            <a:ext uri="{FF2B5EF4-FFF2-40B4-BE49-F238E27FC236}">
              <a16:creationId xmlns:a16="http://schemas.microsoft.com/office/drawing/2014/main" id="{00000000-0008-0000-7A00-000001C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9825" y="762000"/>
          <a:ext cx="1514476" cy="630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685800</xdr:colOff>
      <xdr:row>4</xdr:row>
      <xdr:rowOff>66675</xdr:rowOff>
    </xdr:from>
    <xdr:to>
      <xdr:col>9</xdr:col>
      <xdr:colOff>693660</xdr:colOff>
      <xdr:row>7</xdr:row>
      <xdr:rowOff>142874</xdr:rowOff>
    </xdr:to>
    <xdr:pic>
      <xdr:nvPicPr>
        <xdr:cNvPr id="116737" name="Picture 2">
          <a:extLst>
            <a:ext uri="{FF2B5EF4-FFF2-40B4-BE49-F238E27FC236}">
              <a16:creationId xmlns:a16="http://schemas.microsoft.com/office/drawing/2014/main" id="{00000000-0008-0000-7B00-000001C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828675"/>
          <a:ext cx="1531860" cy="647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752475</xdr:colOff>
      <xdr:row>3</xdr:row>
      <xdr:rowOff>171452</xdr:rowOff>
    </xdr:from>
    <xdr:to>
      <xdr:col>7</xdr:col>
      <xdr:colOff>736545</xdr:colOff>
      <xdr:row>7</xdr:row>
      <xdr:rowOff>95250</xdr:rowOff>
    </xdr:to>
    <xdr:pic>
      <xdr:nvPicPr>
        <xdr:cNvPr id="117761" name="Picture 2">
          <a:extLst>
            <a:ext uri="{FF2B5EF4-FFF2-40B4-BE49-F238E27FC236}">
              <a16:creationId xmlns:a16="http://schemas.microsoft.com/office/drawing/2014/main" id="{00000000-0008-0000-7C00-000001C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742952"/>
          <a:ext cx="1641420" cy="685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352732</xdr:colOff>
      <xdr:row>5</xdr:row>
      <xdr:rowOff>142876</xdr:rowOff>
    </xdr:from>
    <xdr:to>
      <xdr:col>10</xdr:col>
      <xdr:colOff>73433</xdr:colOff>
      <xdr:row>9</xdr:row>
      <xdr:rowOff>117776</xdr:rowOff>
    </xdr:to>
    <xdr:pic>
      <xdr:nvPicPr>
        <xdr:cNvPr id="119809" name="Picture 2">
          <a:extLst>
            <a:ext uri="{FF2B5EF4-FFF2-40B4-BE49-F238E27FC236}">
              <a16:creationId xmlns:a16="http://schemas.microsoft.com/office/drawing/2014/main" id="{00000000-0008-0000-7E00-000001D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6282" y="714376"/>
          <a:ext cx="1759051" cy="73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</xdr:colOff>
      <xdr:row>5</xdr:row>
      <xdr:rowOff>142875</xdr:rowOff>
    </xdr:from>
    <xdr:to>
      <xdr:col>9</xdr:col>
      <xdr:colOff>433767</xdr:colOff>
      <xdr:row>9</xdr:row>
      <xdr:rowOff>137048</xdr:rowOff>
    </xdr:to>
    <xdr:pic>
      <xdr:nvPicPr>
        <xdr:cNvPr id="120833" name="Picture 2">
          <a:extLst>
            <a:ext uri="{FF2B5EF4-FFF2-40B4-BE49-F238E27FC236}">
              <a16:creationId xmlns:a16="http://schemas.microsoft.com/office/drawing/2014/main" id="{00000000-0008-0000-7F00-000001D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714375"/>
          <a:ext cx="1824417" cy="756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590549</xdr:colOff>
      <xdr:row>6</xdr:row>
      <xdr:rowOff>9526</xdr:rowOff>
    </xdr:from>
    <xdr:to>
      <xdr:col>9</xdr:col>
      <xdr:colOff>690488</xdr:colOff>
      <xdr:row>9</xdr:row>
      <xdr:rowOff>114300</xdr:rowOff>
    </xdr:to>
    <xdr:pic>
      <xdr:nvPicPr>
        <xdr:cNvPr id="121857" name="Picture 2">
          <a:extLst>
            <a:ext uri="{FF2B5EF4-FFF2-40B4-BE49-F238E27FC236}">
              <a16:creationId xmlns:a16="http://schemas.microsoft.com/office/drawing/2014/main" id="{00000000-0008-0000-8000-000001D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4" y="771526"/>
          <a:ext cx="1604889" cy="676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676275</xdr:colOff>
      <xdr:row>6</xdr:row>
      <xdr:rowOff>38100</xdr:rowOff>
    </xdr:from>
    <xdr:to>
      <xdr:col>10</xdr:col>
      <xdr:colOff>101573</xdr:colOff>
      <xdr:row>9</xdr:row>
      <xdr:rowOff>133350</xdr:rowOff>
    </xdr:to>
    <xdr:pic>
      <xdr:nvPicPr>
        <xdr:cNvPr id="122881" name="Picture 2">
          <a:extLst>
            <a:ext uri="{FF2B5EF4-FFF2-40B4-BE49-F238E27FC236}">
              <a16:creationId xmlns:a16="http://schemas.microsoft.com/office/drawing/2014/main" id="{00000000-0008-0000-8100-000001E0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175" y="800100"/>
          <a:ext cx="1587473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714374</xdr:colOff>
      <xdr:row>4</xdr:row>
      <xdr:rowOff>95250</xdr:rowOff>
    </xdr:from>
    <xdr:to>
      <xdr:col>9</xdr:col>
      <xdr:colOff>761999</xdr:colOff>
      <xdr:row>8</xdr:row>
      <xdr:rowOff>6350</xdr:rowOff>
    </xdr:to>
    <xdr:pic>
      <xdr:nvPicPr>
        <xdr:cNvPr id="123905" name="Picture 2">
          <a:extLst>
            <a:ext uri="{FF2B5EF4-FFF2-40B4-BE49-F238E27FC236}">
              <a16:creationId xmlns:a16="http://schemas.microsoft.com/office/drawing/2014/main" id="{00000000-0008-0000-8200-000001E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4" y="857250"/>
          <a:ext cx="1514475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5</xdr:row>
      <xdr:rowOff>142875</xdr:rowOff>
    </xdr:from>
    <xdr:to>
      <xdr:col>3</xdr:col>
      <xdr:colOff>178845</xdr:colOff>
      <xdr:row>9</xdr:row>
      <xdr:rowOff>123826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8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981075"/>
          <a:ext cx="1740945" cy="742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0</xdr:rowOff>
    </xdr:from>
    <xdr:to>
      <xdr:col>1</xdr:col>
      <xdr:colOff>552450</xdr:colOff>
      <xdr:row>62</xdr:row>
      <xdr:rowOff>66674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8400-000002000000}"/>
            </a:ext>
          </a:extLst>
        </xdr:cNvPr>
        <xdr:cNvSpPr txBox="1">
          <a:spLocks noChangeArrowheads="1"/>
        </xdr:cNvSpPr>
      </xdr:nvSpPr>
      <xdr:spPr bwMode="auto">
        <a:xfrm>
          <a:off x="190500" y="0"/>
          <a:ext cx="971550" cy="10106024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361948</xdr:colOff>
      <xdr:row>49</xdr:row>
      <xdr:rowOff>47625</xdr:rowOff>
    </xdr:from>
    <xdr:to>
      <xdr:col>11</xdr:col>
      <xdr:colOff>203548</xdr:colOff>
      <xdr:row>49</xdr:row>
      <xdr:rowOff>155625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8400-000003000000}"/>
            </a:ext>
          </a:extLst>
        </xdr:cNvPr>
        <xdr:cNvSpPr txBox="1">
          <a:spLocks noChangeArrowheads="1"/>
        </xdr:cNvSpPr>
      </xdr:nvSpPr>
      <xdr:spPr bwMode="auto">
        <a:xfrm>
          <a:off x="1581148" y="7981950"/>
          <a:ext cx="5328000" cy="1080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314325</xdr:colOff>
      <xdr:row>46</xdr:row>
      <xdr:rowOff>85725</xdr:rowOff>
    </xdr:from>
    <xdr:to>
      <xdr:col>11</xdr:col>
      <xdr:colOff>161925</xdr:colOff>
      <xdr:row>49</xdr:row>
      <xdr:rowOff>38100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8400-000004000000}"/>
            </a:ext>
          </a:extLst>
        </xdr:cNvPr>
        <xdr:cNvSpPr txBox="1">
          <a:spLocks noChangeArrowheads="1"/>
        </xdr:cNvSpPr>
      </xdr:nvSpPr>
      <xdr:spPr bwMode="auto">
        <a:xfrm>
          <a:off x="2143125" y="7534275"/>
          <a:ext cx="47244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CUARTA  PARTE</a:t>
          </a:r>
        </a:p>
      </xdr:txBody>
    </xdr:sp>
    <xdr:clientData/>
  </xdr:twoCellAnchor>
  <xdr:twoCellAnchor>
    <xdr:from>
      <xdr:col>1</xdr:col>
      <xdr:colOff>457201</xdr:colOff>
      <xdr:row>50</xdr:row>
      <xdr:rowOff>38099</xdr:rowOff>
    </xdr:from>
    <xdr:to>
      <xdr:col>11</xdr:col>
      <xdr:colOff>323851</xdr:colOff>
      <xdr:row>56</xdr:row>
      <xdr:rowOff>9524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8400-000005000000}"/>
            </a:ext>
          </a:extLst>
        </xdr:cNvPr>
        <xdr:cNvSpPr txBox="1">
          <a:spLocks noChangeArrowheads="1"/>
        </xdr:cNvSpPr>
      </xdr:nvSpPr>
      <xdr:spPr bwMode="auto">
        <a:xfrm>
          <a:off x="1066801" y="8134349"/>
          <a:ext cx="5962650" cy="942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    INFORMACIÓN DE LAS DECLARACIONES JURADA</a:t>
          </a:r>
          <a:endParaRPr lang="en-US" sz="2000" b="0" i="0" strike="noStrike">
            <a:solidFill>
              <a:srgbClr val="000000"/>
            </a:solidFill>
            <a:latin typeface="Trebuchet MS" panose="020B0603020202020204" pitchFamily="34" charset="0"/>
            <a:cs typeface="Arial"/>
          </a:endParaRPr>
        </a:p>
        <a:p>
          <a:pPr algn="r" rtl="1">
            <a:defRPr sz="1000"/>
          </a:pPr>
          <a:endParaRPr lang="en-US" sz="2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85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Administraciones Locales, 2007-2006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Tipo de Impuestos, Gerencia de Grandes Contribuyentes (GGC), 2007-2006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Gerencia de Grandes Contribuyentes,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Gerencia de Grandes Contribuyentes,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Central,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Central,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Feria,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Feria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Herrera,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Herrera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Oriental,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Oriental,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Villa Mella,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Villa Mella,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Boca Chica,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Boca Chica,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Los Minas,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Los Minas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Santiago,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Santiago,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Puerto Plata,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Puerto Plata,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Francisco,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Francisco,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 , Administración Local La Vega,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Vega,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Bonao,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Bonao,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Moca,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Salcedo,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Salcedo,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Valverde Mao,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Valverde Mao,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Nagua,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Nagua,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Montecristi,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Montecristi,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Pedro de Macorís,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Pedro de Macorís,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Romana,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Romana,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Higuey,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Higuey,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El Seybo,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El Seybo,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Cristóbal,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Cristóbal,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Baní,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Baní,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Azua,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Azua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Barahona,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Barahona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Juan de la Maguana,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Juan de la Maguana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Provincias, enero-diciembre 2007- 2006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Regiones y Tipo de Impuestos, 2007-2006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TERCERA PARTE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RECAUDACION MENSUAL Y ANUAL POR TIPO DE IMPUESTOS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los Ingresos Tributarios, 1998-2007 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el Producto Interno Bruto, 1998-2007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Reembolsos y Compensaciones Otorgadas, 2006-2007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por años de Personas Físicas,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Sociedades,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Retenciones,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Casinos de Juegos,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Operaciones Inmobiliaras,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Impuesto a las Viviendas Suntuarias,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Sucesiones y Donaciones,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ITBIS,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Alcoholes y Cervezas,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Tabaco Manufacturado,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 Vehículos de Motor,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Dólares  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104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CALENDARIO DE VENCIMIENTOS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GLOSARIO TRIBUTARIO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</xdr:row>
      <xdr:rowOff>9525</xdr:rowOff>
    </xdr:from>
    <xdr:to>
      <xdr:col>0</xdr:col>
      <xdr:colOff>0</xdr:colOff>
      <xdr:row>3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8500-000003000000}"/>
            </a:ext>
          </a:extLst>
        </xdr:cNvPr>
        <xdr:cNvSpPr txBox="1">
          <a:spLocks noChangeArrowheads="1"/>
        </xdr:cNvSpPr>
      </xdr:nvSpPr>
      <xdr:spPr bwMode="auto">
        <a:xfrm>
          <a:off x="0" y="838200"/>
          <a:ext cx="0" cy="35375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</a:t>
          </a: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CONTENIDO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PRESENTACION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ANALISIS DE LA RECAUDACION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CUADROS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PRIMERA PARTE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ESTRUCTURA Y EVOLUCION DE LA RECAUDACION                                              Pag                                                                     </a:t>
          </a: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    Comparativo Recaudación por Tipo de Impuestos, 2007-2006                                                 15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    Estructura y Participación Porcentual de las Recaudaciones, 2007                                             16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    Recaudación Mensual por Tipo de Impuestos, 2007                                                                  17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RD$).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4   Recaudación Mensual por Tipo de Impuestos, 2007                                                                   18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porcentajes).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5   Elasticidad Ingreso por Tributos                                                                                                 19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6   Comparativo Recaudación de Fondos Especiales y Terceros, 2007-2006                                   20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7  Comparativo Recaudación en Moneda Extranjera, 2007-2006                                                    21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8   Recaudación Mensual en Moneda Extranjera, 2007                                                                    22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9  Estructura Imposición sobre los Ingresos: Evolución  Trimestral, 2003-2007                                 23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10  Estructura Imposición Sobre la Propiedad: Evolución  Anual y Trimestral, 2003-2007                24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11 Estructura Imposición Sobre Mercancías y Servicios: Evolución Trimestral, 2007-2006               25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14  Comparativo Recaudación por Administraciones Locales, 2007-2006                                                29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15  Comparativo Recaudación por Tipo de Impuestos, Gerencia de Grandes Contribuyentes (GGC),       30  2007-2006 (en millones de RD$)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16  Recaudación Mensual por Tipo de Impuestos, Gerencia de Grandes Contribuyentes, 2007                 31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                   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17  Recaudación por Tipo de Impuestos y por Años, Gerencia de Grandes Contribuyentes, 2005-2007    32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18  Recaudación Mensual por Tipo de Impuestos, Administración Local Central, 2007                               33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19  Recaudación por Tipo de Impuestos y por Años, Administración Local Central, 2005-2007                 34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  Recaudación Mensual por Tipo de Impuestos, Administración Local la Feria, 2007                              35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21  Recaudación por Tipo de Impuestos y por Años, Administración Local la Feria , 2005-2007                36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22  Recaudación Mensual por Tipo de Impuestos, Administración Local Herrera, 2007                              37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23   Recaudación por Tipo de Impuestos y por Años, Administración Local Herrera , 2005-2007              38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24  Recaudación Mensual por Tipo de Impuestos, Administración Local Oriental, 2007                              39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25  Recaudación por Tipo de Impuestos y por Años, Administración Local Oriental, 2005-2007                40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26  Recaudación Mensual por Tipo de Impuestos, Administración Local Villa Mella, 2007                         41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27  Recaudación por Tipo de Impuestos y por Años, Administración Local Villa Mella, 2005-2007            42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28  Recaudación Mensual por Tipo de Impuestos, Administración Local Boca Chica, 2007                        43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29  Recaudación por Tipo de Impuestos y por Años, Administración Local Boca Chica, 2005-2007          44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30  Recaudación Mensual por Tipo de Impuestos, Administración Local Los Minas, 2007                          45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31  Recaudación por Tipo de Impuestos y por Años, Administración Local Los Minas , 2005-2007           46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85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Administraciones Locales, 2007-2006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Tipo de Impuestos, Gerencia de Grandes Contribuyentes (GGC), 2007-2006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Gerencia de Grandes Contribuyentes,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Gerencia de Grandes Contribuyentes,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Central,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Central,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Feria,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Feria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Herrera,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Herrera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Oriental,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Oriental,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Villa Mella,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Villa Mella,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Boca Chica,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Boca Chica,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Los Minas,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Los Minas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Santiago,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Santiago,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Puerto Plata,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Puerto Plata,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Francisco,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Francisco,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 , Administración Local La Vega,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Vega,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Bonao,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Bonao,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Moca,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Salcedo,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Salcedo,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Valverde Mao,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Valverde Mao,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Nagua,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Nagua,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Montecristi,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Montecristi,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Pedro de Macorís,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Pedro de Macorís,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Romana,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Romana,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Higuey,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Higuey,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El Seybo,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El Seybo,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Cristóbal,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Cristóbal,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Baní,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Baní,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Azua,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Azua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Barahona,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Barahona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Juan de la Maguana,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Juan de la Maguana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Provincias, enero-diciembre 2007- 2006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Regiones y Tipo de Impuestos, 2007-2006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TERCERA PARTE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RECAUDACION MENSUAL Y ANUAL POR TIPO DE IMPUESTOS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los Ingresos Tributarios, 1998-2007 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el Producto Interno Bruto, 1998-2007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Reembolsos y Compensaciones Otorgadas, 2006-2007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por años de Personas Físicas,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Sociedades,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Retenciones,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Casinos de Juegos,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Operaciones Inmobiliaras,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Impuesto a las Viviendas Suntuarias,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Sucesiones y Donaciones,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ITBIS,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Alcoholes y Cervezas,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Tabaco Manufacturado,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 Vehículos de Motor,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Dólares  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104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CALENDARIO DE VENCIMIENTOS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GLOSARIO TRIBUTARIO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</xdr:row>
      <xdr:rowOff>9525</xdr:rowOff>
    </xdr:from>
    <xdr:to>
      <xdr:col>0</xdr:col>
      <xdr:colOff>0</xdr:colOff>
      <xdr:row>3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8500-000005000000}"/>
            </a:ext>
          </a:extLst>
        </xdr:cNvPr>
        <xdr:cNvSpPr txBox="1">
          <a:spLocks noChangeArrowheads="1"/>
        </xdr:cNvSpPr>
      </xdr:nvSpPr>
      <xdr:spPr bwMode="auto">
        <a:xfrm>
          <a:off x="0" y="838200"/>
          <a:ext cx="0" cy="35375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</a:t>
          </a: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CONTENIDO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PRESENTACION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ANALISIS DE LA RECAUDACION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CUADROS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PRIMERA PARTE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ESTRUCTURA Y EVOLUCION DE LA RECAUDACION                                              Pag                                                                     </a:t>
          </a: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    Comparativo Recaudación por Tipo de Impuestos, 2007-2006                                                 15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    Estructura y Participación Porcentual de las Recaudaciones, 2007                                             16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    Recaudación Mensual por Tipo de Impuestos, 2007                                                                  17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RD$).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4   Recaudación Mensual por Tipo de Impuestos, 2007                                                                   18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porcentajes).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5   Elasticidad Ingreso por Tributos                                                                                                 19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6   Comparativo Recaudación de Fondos Especiales y Terceros, 2007-2006                                   20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7  Comparativo Recaudación en Moneda Extranjera, 2007-2006                                                    21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8   Recaudación Mensual en Moneda Extranjera, 2007                                                                    22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9  Estructura Imposición sobre los Ingresos: Evolución  Trimestral, 2003-2007                                 23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10  Estructura Imposición Sobre la Propiedad: Evolución  Anual y Trimestral, 2003-2007                24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11 Estructura Imposición Sobre Mercancías y Servicios: Evolución Trimestral, 2007-2006               25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14  Comparativo Recaudación por Administraciones Locales, 2007-2006                                                29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15  Comparativo Recaudación por Tipo de Impuestos, Gerencia de Grandes Contribuyentes (GGC),       30  2007-2006 (en millones de RD$)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16  Recaudación Mensual por Tipo de Impuestos, Gerencia de Grandes Contribuyentes, 2007                 31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                   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17  Recaudación por Tipo de Impuestos y por Años, Gerencia de Grandes Contribuyentes, 2005-2007    32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18  Recaudación Mensual por Tipo de Impuestos, Administración Local Central, 2007                               33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19  Recaudación por Tipo de Impuestos y por Años, Administración Local Central, 2005-2007                 34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  Recaudación Mensual por Tipo de Impuestos, Administración Local la Feria, 2007                              35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21  Recaudación por Tipo de Impuestos y por Años, Administración Local la Feria , 2005-2007                36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22  Recaudación Mensual por Tipo de Impuestos, Administración Local Herrera, 2007                              37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23   Recaudación por Tipo de Impuestos y por Años, Administración Local Herrera , 2005-2007              38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24  Recaudación Mensual por Tipo de Impuestos, Administración Local Oriental, 2007                              39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25  Recaudación por Tipo de Impuestos y por Años, Administración Local Oriental, 2005-2007                40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26  Recaudación Mensual por Tipo de Impuestos, Administración Local Villa Mella, 2007                         41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27  Recaudación por Tipo de Impuestos y por Años, Administración Local Villa Mella, 2005-2007            42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28  Recaudación Mensual por Tipo de Impuestos, Administración Local Boca Chica, 2007                        43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29  Recaudación por Tipo de Impuestos y por Años, Administración Local Boca Chica, 2005-2007          44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30  Recaudación Mensual por Tipo de Impuestos, Administración Local Los Minas, 2007                          45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31  Recaudación por Tipo de Impuestos y por Años, Administración Local Los Minas , 2005-2007           46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7024892</xdr:colOff>
      <xdr:row>2</xdr:row>
      <xdr:rowOff>133350</xdr:rowOff>
    </xdr:from>
    <xdr:to>
      <xdr:col>2</xdr:col>
      <xdr:colOff>885221</xdr:colOff>
      <xdr:row>4</xdr:row>
      <xdr:rowOff>116417</xdr:rowOff>
    </xdr:to>
    <xdr:pic>
      <xdr:nvPicPr>
        <xdr:cNvPr id="125957" name="Picture 5">
          <a:extLst>
            <a:ext uri="{FF2B5EF4-FFF2-40B4-BE49-F238E27FC236}">
              <a16:creationId xmlns:a16="http://schemas.microsoft.com/office/drawing/2014/main" id="{00000000-0008-0000-8500-000005E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9535" y="1031421"/>
          <a:ext cx="1956579" cy="881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419099</xdr:colOff>
      <xdr:row>4</xdr:row>
      <xdr:rowOff>180975</xdr:rowOff>
    </xdr:from>
    <xdr:to>
      <xdr:col>9</xdr:col>
      <xdr:colOff>486455</xdr:colOff>
      <xdr:row>8</xdr:row>
      <xdr:rowOff>142875</xdr:rowOff>
    </xdr:to>
    <xdr:pic>
      <xdr:nvPicPr>
        <xdr:cNvPr id="126977" name="Picture 2">
          <a:extLst>
            <a:ext uri="{FF2B5EF4-FFF2-40B4-BE49-F238E27FC236}">
              <a16:creationId xmlns:a16="http://schemas.microsoft.com/office/drawing/2014/main" id="{00000000-0008-0000-8600-000001F0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499" y="942975"/>
          <a:ext cx="1667556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190499</xdr:colOff>
      <xdr:row>6</xdr:row>
      <xdr:rowOff>47625</xdr:rowOff>
    </xdr:from>
    <xdr:to>
      <xdr:col>9</xdr:col>
      <xdr:colOff>759264</xdr:colOff>
      <xdr:row>10</xdr:row>
      <xdr:rowOff>9525</xdr:rowOff>
    </xdr:to>
    <xdr:pic>
      <xdr:nvPicPr>
        <xdr:cNvPr id="128001" name="Picture 2">
          <a:extLst>
            <a:ext uri="{FF2B5EF4-FFF2-40B4-BE49-F238E27FC236}">
              <a16:creationId xmlns:a16="http://schemas.microsoft.com/office/drawing/2014/main" id="{00000000-0008-0000-8700-000001F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7574" y="1190625"/>
          <a:ext cx="164826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666750</xdr:colOff>
      <xdr:row>6</xdr:row>
      <xdr:rowOff>142874</xdr:rowOff>
    </xdr:from>
    <xdr:to>
      <xdr:col>9</xdr:col>
      <xdr:colOff>220951</xdr:colOff>
      <xdr:row>10</xdr:row>
      <xdr:rowOff>57149</xdr:rowOff>
    </xdr:to>
    <xdr:pic>
      <xdr:nvPicPr>
        <xdr:cNvPr id="129025" name="Picture 2">
          <a:extLst>
            <a:ext uri="{FF2B5EF4-FFF2-40B4-BE49-F238E27FC236}">
              <a16:creationId xmlns:a16="http://schemas.microsoft.com/office/drawing/2014/main" id="{00000000-0008-0000-8800-000001F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285874"/>
          <a:ext cx="1649701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69096</xdr:colOff>
      <xdr:row>4</xdr:row>
      <xdr:rowOff>0</xdr:rowOff>
    </xdr:from>
    <xdr:to>
      <xdr:col>9</xdr:col>
      <xdr:colOff>701675</xdr:colOff>
      <xdr:row>7</xdr:row>
      <xdr:rowOff>85725</xdr:rowOff>
    </xdr:to>
    <xdr:pic>
      <xdr:nvPicPr>
        <xdr:cNvPr id="130049" name="Picture 2">
          <a:extLst>
            <a:ext uri="{FF2B5EF4-FFF2-40B4-BE49-F238E27FC236}">
              <a16:creationId xmlns:a16="http://schemas.microsoft.com/office/drawing/2014/main" id="{00000000-0008-0000-8900-000001F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9271" y="762000"/>
          <a:ext cx="1654929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476251</xdr:colOff>
      <xdr:row>5</xdr:row>
      <xdr:rowOff>57149</xdr:rowOff>
    </xdr:from>
    <xdr:to>
      <xdr:col>10</xdr:col>
      <xdr:colOff>233508</xdr:colOff>
      <xdr:row>8</xdr:row>
      <xdr:rowOff>161924</xdr:rowOff>
    </xdr:to>
    <xdr:pic>
      <xdr:nvPicPr>
        <xdr:cNvPr id="131073" name="Picture 1">
          <a:extLst>
            <a:ext uri="{FF2B5EF4-FFF2-40B4-BE49-F238E27FC236}">
              <a16:creationId xmlns:a16="http://schemas.microsoft.com/office/drawing/2014/main" id="{00000000-0008-0000-8A00-0000010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2651" y="1009649"/>
          <a:ext cx="1557482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99192</xdr:colOff>
      <xdr:row>4</xdr:row>
      <xdr:rowOff>19051</xdr:rowOff>
    </xdr:from>
    <xdr:to>
      <xdr:col>9</xdr:col>
      <xdr:colOff>830079</xdr:colOff>
      <xdr:row>7</xdr:row>
      <xdr:rowOff>171450</xdr:rowOff>
    </xdr:to>
    <xdr:pic>
      <xdr:nvPicPr>
        <xdr:cNvPr id="132097" name="Picture 2">
          <a:extLst>
            <a:ext uri="{FF2B5EF4-FFF2-40B4-BE49-F238E27FC236}">
              <a16:creationId xmlns:a16="http://schemas.microsoft.com/office/drawing/2014/main" id="{00000000-0008-0000-8B00-0000010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57717" y="781051"/>
          <a:ext cx="1762762" cy="723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552450</xdr:colOff>
      <xdr:row>4</xdr:row>
      <xdr:rowOff>152400</xdr:rowOff>
    </xdr:from>
    <xdr:to>
      <xdr:col>9</xdr:col>
      <xdr:colOff>295276</xdr:colOff>
      <xdr:row>8</xdr:row>
      <xdr:rowOff>91045</xdr:rowOff>
    </xdr:to>
    <xdr:pic>
      <xdr:nvPicPr>
        <xdr:cNvPr id="134145" name="Picture 2">
          <a:extLst>
            <a:ext uri="{FF2B5EF4-FFF2-40B4-BE49-F238E27FC236}">
              <a16:creationId xmlns:a16="http://schemas.microsoft.com/office/drawing/2014/main" id="{00000000-0008-0000-8D00-0000010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781050"/>
          <a:ext cx="1685926" cy="700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600075</xdr:colOff>
      <xdr:row>4</xdr:row>
      <xdr:rowOff>142875</xdr:rowOff>
    </xdr:from>
    <xdr:to>
      <xdr:col>10</xdr:col>
      <xdr:colOff>158750</xdr:colOff>
      <xdr:row>7</xdr:row>
      <xdr:rowOff>161925</xdr:rowOff>
    </xdr:to>
    <xdr:pic>
      <xdr:nvPicPr>
        <xdr:cNvPr id="133121" name="Picture 2">
          <a:extLst>
            <a:ext uri="{FF2B5EF4-FFF2-40B4-BE49-F238E27FC236}">
              <a16:creationId xmlns:a16="http://schemas.microsoft.com/office/drawing/2014/main" id="{00000000-0008-0000-8C00-0000010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0" y="904875"/>
          <a:ext cx="14001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47624</xdr:colOff>
      <xdr:row>5</xdr:row>
      <xdr:rowOff>142875</xdr:rowOff>
    </xdr:from>
    <xdr:to>
      <xdr:col>10</xdr:col>
      <xdr:colOff>740294</xdr:colOff>
      <xdr:row>9</xdr:row>
      <xdr:rowOff>76200</xdr:rowOff>
    </xdr:to>
    <xdr:pic>
      <xdr:nvPicPr>
        <xdr:cNvPr id="135169" name="Picture 2">
          <a:extLst>
            <a:ext uri="{FF2B5EF4-FFF2-40B4-BE49-F238E27FC236}">
              <a16:creationId xmlns:a16="http://schemas.microsoft.com/office/drawing/2014/main" id="{00000000-0008-0000-8E00-0000011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39474" y="1095375"/>
          <a:ext cx="166422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685799</xdr:colOff>
      <xdr:row>4</xdr:row>
      <xdr:rowOff>72562</xdr:rowOff>
    </xdr:from>
    <xdr:to>
      <xdr:col>9</xdr:col>
      <xdr:colOff>695325</xdr:colOff>
      <xdr:row>8</xdr:row>
      <xdr:rowOff>28576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8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4349" y="834562"/>
          <a:ext cx="1590676" cy="71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744928</xdr:colOff>
      <xdr:row>6</xdr:row>
      <xdr:rowOff>136525</xdr:rowOff>
    </xdr:from>
    <xdr:to>
      <xdr:col>9</xdr:col>
      <xdr:colOff>761598</xdr:colOff>
      <xdr:row>10</xdr:row>
      <xdr:rowOff>144992</xdr:rowOff>
    </xdr:to>
    <xdr:pic>
      <xdr:nvPicPr>
        <xdr:cNvPr id="137217" name="Picture 2">
          <a:extLst>
            <a:ext uri="{FF2B5EF4-FFF2-40B4-BE49-F238E27FC236}">
              <a16:creationId xmlns:a16="http://schemas.microsoft.com/office/drawing/2014/main" id="{00000000-0008-0000-9100-0000011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2328" y="1289050"/>
          <a:ext cx="2013745" cy="808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7</xdr:row>
      <xdr:rowOff>171450</xdr:rowOff>
    </xdr:from>
    <xdr:to>
      <xdr:col>9</xdr:col>
      <xdr:colOff>6349</xdr:colOff>
      <xdr:row>11</xdr:row>
      <xdr:rowOff>76200</xdr:rowOff>
    </xdr:to>
    <xdr:pic>
      <xdr:nvPicPr>
        <xdr:cNvPr id="138241" name="Picture 2">
          <a:extLst>
            <a:ext uri="{FF2B5EF4-FFF2-40B4-BE49-F238E27FC236}">
              <a16:creationId xmlns:a16="http://schemas.microsoft.com/office/drawing/2014/main" id="{00000000-0008-0000-9200-0000011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3650" y="1504950"/>
          <a:ext cx="1654174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876300</xdr:colOff>
      <xdr:row>4</xdr:row>
      <xdr:rowOff>104775</xdr:rowOff>
    </xdr:from>
    <xdr:to>
      <xdr:col>9</xdr:col>
      <xdr:colOff>665594</xdr:colOff>
      <xdr:row>8</xdr:row>
      <xdr:rowOff>47625</xdr:rowOff>
    </xdr:to>
    <xdr:pic>
      <xdr:nvPicPr>
        <xdr:cNvPr id="139265" name="Picture 2">
          <a:extLst>
            <a:ext uri="{FF2B5EF4-FFF2-40B4-BE49-F238E27FC236}">
              <a16:creationId xmlns:a16="http://schemas.microsoft.com/office/drawing/2014/main" id="{00000000-0008-0000-9300-0000012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1425" y="866775"/>
          <a:ext cx="17514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619125</xdr:colOff>
      <xdr:row>4</xdr:row>
      <xdr:rowOff>133349</xdr:rowOff>
    </xdr:from>
    <xdr:to>
      <xdr:col>9</xdr:col>
      <xdr:colOff>686280</xdr:colOff>
      <xdr:row>9</xdr:row>
      <xdr:rowOff>19050</xdr:rowOff>
    </xdr:to>
    <xdr:pic>
      <xdr:nvPicPr>
        <xdr:cNvPr id="140289" name="Picture 2">
          <a:extLst>
            <a:ext uri="{FF2B5EF4-FFF2-40B4-BE49-F238E27FC236}">
              <a16:creationId xmlns:a16="http://schemas.microsoft.com/office/drawing/2014/main" id="{00000000-0008-0000-9400-0000012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895349"/>
          <a:ext cx="2057880" cy="828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638175</xdr:colOff>
      <xdr:row>3</xdr:row>
      <xdr:rowOff>199229</xdr:rowOff>
    </xdr:from>
    <xdr:to>
      <xdr:col>9</xdr:col>
      <xdr:colOff>414519</xdr:colOff>
      <xdr:row>7</xdr:row>
      <xdr:rowOff>85725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9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770729"/>
          <a:ext cx="1490844" cy="724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742950</xdr:colOff>
      <xdr:row>6</xdr:row>
      <xdr:rowOff>47625</xdr:rowOff>
    </xdr:from>
    <xdr:to>
      <xdr:col>9</xdr:col>
      <xdr:colOff>652642</xdr:colOff>
      <xdr:row>10</xdr:row>
      <xdr:rowOff>152400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9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6175" y="1047750"/>
          <a:ext cx="1547992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790575</xdr:colOff>
      <xdr:row>5</xdr:row>
      <xdr:rowOff>123825</xdr:rowOff>
    </xdr:from>
    <xdr:to>
      <xdr:col>9</xdr:col>
      <xdr:colOff>600075</xdr:colOff>
      <xdr:row>9</xdr:row>
      <xdr:rowOff>91531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9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0925" y="962025"/>
          <a:ext cx="1657350" cy="75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180975</xdr:colOff>
      <xdr:row>6</xdr:row>
      <xdr:rowOff>38099</xdr:rowOff>
    </xdr:from>
    <xdr:to>
      <xdr:col>10</xdr:col>
      <xdr:colOff>38100</xdr:colOff>
      <xdr:row>10</xdr:row>
      <xdr:rowOff>140695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9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1133474"/>
          <a:ext cx="1771650" cy="797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5</xdr:row>
      <xdr:rowOff>167263</xdr:rowOff>
    </xdr:from>
    <xdr:to>
      <xdr:col>9</xdr:col>
      <xdr:colOff>727738</xdr:colOff>
      <xdr:row>9</xdr:row>
      <xdr:rowOff>85724</xdr:rowOff>
    </xdr:to>
    <xdr:pic>
      <xdr:nvPicPr>
        <xdr:cNvPr id="141313" name="Picture 2">
          <a:extLst>
            <a:ext uri="{FF2B5EF4-FFF2-40B4-BE49-F238E27FC236}">
              <a16:creationId xmlns:a16="http://schemas.microsoft.com/office/drawing/2014/main" id="{00000000-0008-0000-9900-0000012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1050" y="1119763"/>
          <a:ext cx="1594513" cy="680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38099</xdr:rowOff>
    </xdr:from>
    <xdr:to>
      <xdr:col>1</xdr:col>
      <xdr:colOff>495300</xdr:colOff>
      <xdr:row>61</xdr:row>
      <xdr:rowOff>95249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9A00-000002000000}"/>
            </a:ext>
          </a:extLst>
        </xdr:cNvPr>
        <xdr:cNvSpPr txBox="1">
          <a:spLocks noChangeArrowheads="1"/>
        </xdr:cNvSpPr>
      </xdr:nvSpPr>
      <xdr:spPr bwMode="auto">
        <a:xfrm>
          <a:off x="190500" y="38099"/>
          <a:ext cx="914400" cy="9934575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485774</xdr:colOff>
      <xdr:row>48</xdr:row>
      <xdr:rowOff>76199</xdr:rowOff>
    </xdr:from>
    <xdr:to>
      <xdr:col>10</xdr:col>
      <xdr:colOff>543374</xdr:colOff>
      <xdr:row>49</xdr:row>
      <xdr:rowOff>22274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9A00-000003000000}"/>
            </a:ext>
          </a:extLst>
        </xdr:cNvPr>
        <xdr:cNvSpPr txBox="1">
          <a:spLocks noChangeArrowheads="1"/>
        </xdr:cNvSpPr>
      </xdr:nvSpPr>
      <xdr:spPr bwMode="auto">
        <a:xfrm>
          <a:off x="1095374" y="7848599"/>
          <a:ext cx="5544000" cy="1080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46</xdr:row>
      <xdr:rowOff>9525</xdr:rowOff>
    </xdr:from>
    <xdr:to>
      <xdr:col>10</xdr:col>
      <xdr:colOff>552450</xdr:colOff>
      <xdr:row>48</xdr:row>
      <xdr:rowOff>123825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9A00-000004000000}"/>
            </a:ext>
          </a:extLst>
        </xdr:cNvPr>
        <xdr:cNvSpPr txBox="1">
          <a:spLocks noChangeArrowheads="1"/>
        </xdr:cNvSpPr>
      </xdr:nvSpPr>
      <xdr:spPr bwMode="auto">
        <a:xfrm>
          <a:off x="1924050" y="7458075"/>
          <a:ext cx="47244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QUINTA  PARTE</a:t>
          </a:r>
        </a:p>
      </xdr:txBody>
    </xdr:sp>
    <xdr:clientData/>
  </xdr:twoCellAnchor>
  <xdr:twoCellAnchor>
    <xdr:from>
      <xdr:col>1</xdr:col>
      <xdr:colOff>466723</xdr:colOff>
      <xdr:row>49</xdr:row>
      <xdr:rowOff>57149</xdr:rowOff>
    </xdr:from>
    <xdr:to>
      <xdr:col>10</xdr:col>
      <xdr:colOff>571500</xdr:colOff>
      <xdr:row>55</xdr:row>
      <xdr:rowOff>28574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9A00-000005000000}"/>
            </a:ext>
          </a:extLst>
        </xdr:cNvPr>
        <xdr:cNvSpPr txBox="1">
          <a:spLocks noChangeArrowheads="1"/>
        </xdr:cNvSpPr>
      </xdr:nvSpPr>
      <xdr:spPr bwMode="auto">
        <a:xfrm>
          <a:off x="1076323" y="7991474"/>
          <a:ext cx="5591177" cy="942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 PROCEDIMIENTO SIMPLIFICADO DE TRIBUTACIÓN (PST)</a:t>
          </a:r>
          <a:endParaRPr lang="en-US" sz="2000" b="1" i="0" strike="noStrike">
            <a:solidFill>
              <a:srgbClr val="000000"/>
            </a:solidFill>
            <a:latin typeface="Trebuchet MS" panose="020B0603020202020204" pitchFamily="34" charset="0"/>
            <a:ea typeface="+mn-ea"/>
            <a:cs typeface="Times New Roman"/>
          </a:endParaRPr>
        </a:p>
      </xdr:txBody>
    </xdr:sp>
    <xdr:clientData/>
  </xdr:twoCellAnchor>
</xdr:wsDr>
</file>

<file path=xl/drawings/drawing15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3733800</xdr:colOff>
      <xdr:row>6</xdr:row>
      <xdr:rowOff>85725</xdr:rowOff>
    </xdr:from>
    <xdr:to>
      <xdr:col>3</xdr:col>
      <xdr:colOff>998389</xdr:colOff>
      <xdr:row>11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9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8775" y="1057275"/>
          <a:ext cx="1950889" cy="828675"/>
        </a:xfrm>
        <a:prstGeom prst="rect">
          <a:avLst/>
        </a:prstGeom>
      </xdr:spPr>
    </xdr:pic>
    <xdr:clientData/>
  </xdr:twoCellAnchor>
</xdr:wsDr>
</file>

<file path=xl/drawings/drawing15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171450</xdr:colOff>
      <xdr:row>4</xdr:row>
      <xdr:rowOff>57151</xdr:rowOff>
    </xdr:from>
    <xdr:to>
      <xdr:col>7</xdr:col>
      <xdr:colOff>400050</xdr:colOff>
      <xdr:row>7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9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5" y="819151"/>
          <a:ext cx="1581150" cy="742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371475</xdr:colOff>
      <xdr:row>4</xdr:row>
      <xdr:rowOff>104776</xdr:rowOff>
    </xdr:from>
    <xdr:to>
      <xdr:col>5</xdr:col>
      <xdr:colOff>371475</xdr:colOff>
      <xdr:row>8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9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866776"/>
          <a:ext cx="1581150" cy="800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38099</xdr:rowOff>
    </xdr:from>
    <xdr:to>
      <xdr:col>1</xdr:col>
      <xdr:colOff>495300</xdr:colOff>
      <xdr:row>61</xdr:row>
      <xdr:rowOff>95249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9E00-000002000000}"/>
            </a:ext>
          </a:extLst>
        </xdr:cNvPr>
        <xdr:cNvSpPr txBox="1">
          <a:spLocks noChangeArrowheads="1"/>
        </xdr:cNvSpPr>
      </xdr:nvSpPr>
      <xdr:spPr bwMode="auto">
        <a:xfrm>
          <a:off x="190500" y="38099"/>
          <a:ext cx="914400" cy="9934575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485774</xdr:colOff>
      <xdr:row>48</xdr:row>
      <xdr:rowOff>76199</xdr:rowOff>
    </xdr:from>
    <xdr:to>
      <xdr:col>10</xdr:col>
      <xdr:colOff>543374</xdr:colOff>
      <xdr:row>49</xdr:row>
      <xdr:rowOff>22274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9E00-000003000000}"/>
            </a:ext>
          </a:extLst>
        </xdr:cNvPr>
        <xdr:cNvSpPr txBox="1">
          <a:spLocks noChangeArrowheads="1"/>
        </xdr:cNvSpPr>
      </xdr:nvSpPr>
      <xdr:spPr bwMode="auto">
        <a:xfrm>
          <a:off x="1095374" y="7848599"/>
          <a:ext cx="5544000" cy="1080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46</xdr:row>
      <xdr:rowOff>9525</xdr:rowOff>
    </xdr:from>
    <xdr:to>
      <xdr:col>10</xdr:col>
      <xdr:colOff>552450</xdr:colOff>
      <xdr:row>48</xdr:row>
      <xdr:rowOff>123825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9E00-000004000000}"/>
            </a:ext>
          </a:extLst>
        </xdr:cNvPr>
        <xdr:cNvSpPr txBox="1">
          <a:spLocks noChangeArrowheads="1"/>
        </xdr:cNvSpPr>
      </xdr:nvSpPr>
      <xdr:spPr bwMode="auto">
        <a:xfrm>
          <a:off x="1924050" y="7458075"/>
          <a:ext cx="47244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QUINTA  PARTE</a:t>
          </a:r>
        </a:p>
      </xdr:txBody>
    </xdr:sp>
    <xdr:clientData/>
  </xdr:twoCellAnchor>
  <xdr:twoCellAnchor>
    <xdr:from>
      <xdr:col>1</xdr:col>
      <xdr:colOff>466723</xdr:colOff>
      <xdr:row>49</xdr:row>
      <xdr:rowOff>57149</xdr:rowOff>
    </xdr:from>
    <xdr:to>
      <xdr:col>10</xdr:col>
      <xdr:colOff>571500</xdr:colOff>
      <xdr:row>55</xdr:row>
      <xdr:rowOff>28574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9E00-000005000000}"/>
            </a:ext>
          </a:extLst>
        </xdr:cNvPr>
        <xdr:cNvSpPr txBox="1">
          <a:spLocks noChangeArrowheads="1"/>
        </xdr:cNvSpPr>
      </xdr:nvSpPr>
      <xdr:spPr bwMode="auto">
        <a:xfrm>
          <a:off x="1076323" y="7991474"/>
          <a:ext cx="5591177" cy="942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 TASAS DE CAMBIO UTILIZADAS PARA LAS OPERACIONES TRIBUTARIAS</a:t>
          </a:r>
          <a:r>
            <a:rPr lang="en-US" sz="2000" b="1" i="0" strike="noStrike" baseline="0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 DIARIAS</a:t>
          </a:r>
          <a:endParaRPr lang="en-US" sz="2000" b="0" i="0" strike="noStrike">
            <a:solidFill>
              <a:srgbClr val="000000"/>
            </a:solidFill>
            <a:latin typeface="Trebuchet MS" panose="020B0603020202020204" pitchFamily="34" charset="0"/>
            <a:cs typeface="Arial"/>
          </a:endParaRPr>
        </a:p>
        <a:p>
          <a:pPr algn="r" rtl="1">
            <a:defRPr sz="1000"/>
          </a:pPr>
          <a:endParaRPr lang="en-US" sz="2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5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5638800</xdr:colOff>
      <xdr:row>6</xdr:row>
      <xdr:rowOff>95250</xdr:rowOff>
    </xdr:from>
    <xdr:to>
      <xdr:col>3</xdr:col>
      <xdr:colOff>828675</xdr:colOff>
      <xdr:row>10</xdr:row>
      <xdr:rowOff>114300</xdr:rowOff>
    </xdr:to>
    <xdr:pic>
      <xdr:nvPicPr>
        <xdr:cNvPr id="143361" name="Picture 2">
          <a:extLst>
            <a:ext uri="{FF2B5EF4-FFF2-40B4-BE49-F238E27FC236}">
              <a16:creationId xmlns:a16="http://schemas.microsoft.com/office/drawing/2014/main" id="{00000000-0008-0000-9F00-0000013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238250"/>
          <a:ext cx="18954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</xdr:row>
      <xdr:rowOff>161925</xdr:rowOff>
    </xdr:from>
    <xdr:to>
      <xdr:col>12</xdr:col>
      <xdr:colOff>609600</xdr:colOff>
      <xdr:row>6</xdr:row>
      <xdr:rowOff>153752</xdr:rowOff>
    </xdr:to>
    <xdr:pic>
      <xdr:nvPicPr>
        <xdr:cNvPr id="144385" name="Picture 2">
          <a:extLst>
            <a:ext uri="{FF2B5EF4-FFF2-40B4-BE49-F238E27FC236}">
              <a16:creationId xmlns:a16="http://schemas.microsoft.com/office/drawing/2014/main" id="{00000000-0008-0000-A000-0000013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5" y="733425"/>
          <a:ext cx="1362075" cy="563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</xdr:colOff>
      <xdr:row>4</xdr:row>
      <xdr:rowOff>19050</xdr:rowOff>
    </xdr:from>
    <xdr:to>
      <xdr:col>12</xdr:col>
      <xdr:colOff>581025</xdr:colOff>
      <xdr:row>7</xdr:row>
      <xdr:rowOff>19421</xdr:rowOff>
    </xdr:to>
    <xdr:pic>
      <xdr:nvPicPr>
        <xdr:cNvPr id="145409" name="Picture 2">
          <a:extLst>
            <a:ext uri="{FF2B5EF4-FFF2-40B4-BE49-F238E27FC236}">
              <a16:creationId xmlns:a16="http://schemas.microsoft.com/office/drawing/2014/main" id="{00000000-0008-0000-A100-0000013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5725" y="781050"/>
          <a:ext cx="1314450" cy="571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38100</xdr:rowOff>
    </xdr:from>
    <xdr:to>
      <xdr:col>1</xdr:col>
      <xdr:colOff>495300</xdr:colOff>
      <xdr:row>61</xdr:row>
      <xdr:rowOff>104775</xdr:rowOff>
    </xdr:to>
    <xdr:sp macro="" textlink="">
      <xdr:nvSpPr>
        <xdr:cNvPr id="343041" name="Text Box 1">
          <a:extLst>
            <a:ext uri="{FF2B5EF4-FFF2-40B4-BE49-F238E27FC236}">
              <a16:creationId xmlns:a16="http://schemas.microsoft.com/office/drawing/2014/main" id="{00000000-0008-0000-A200-0000013C0500}"/>
            </a:ext>
          </a:extLst>
        </xdr:cNvPr>
        <xdr:cNvSpPr txBox="1">
          <a:spLocks noChangeArrowheads="1"/>
        </xdr:cNvSpPr>
      </xdr:nvSpPr>
      <xdr:spPr bwMode="auto">
        <a:xfrm>
          <a:off x="190500" y="38100"/>
          <a:ext cx="914400" cy="10067925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485775</xdr:colOff>
      <xdr:row>48</xdr:row>
      <xdr:rowOff>123824</xdr:rowOff>
    </xdr:from>
    <xdr:to>
      <xdr:col>9</xdr:col>
      <xdr:colOff>581025</xdr:colOff>
      <xdr:row>49</xdr:row>
      <xdr:rowOff>69899</xdr:rowOff>
    </xdr:to>
    <xdr:sp macro="" textlink="">
      <xdr:nvSpPr>
        <xdr:cNvPr id="343042" name="Text Box 2">
          <a:extLst>
            <a:ext uri="{FF2B5EF4-FFF2-40B4-BE49-F238E27FC236}">
              <a16:creationId xmlns:a16="http://schemas.microsoft.com/office/drawing/2014/main" id="{00000000-0008-0000-A200-0000023C0500}"/>
            </a:ext>
          </a:extLst>
        </xdr:cNvPr>
        <xdr:cNvSpPr txBox="1">
          <a:spLocks noChangeArrowheads="1"/>
        </xdr:cNvSpPr>
      </xdr:nvSpPr>
      <xdr:spPr bwMode="auto">
        <a:xfrm>
          <a:off x="1095375" y="7924799"/>
          <a:ext cx="4972050" cy="1080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552450</xdr:colOff>
      <xdr:row>49</xdr:row>
      <xdr:rowOff>85726</xdr:rowOff>
    </xdr:from>
    <xdr:to>
      <xdr:col>10</xdr:col>
      <xdr:colOff>19050</xdr:colOff>
      <xdr:row>52</xdr:row>
      <xdr:rowOff>19051</xdr:rowOff>
    </xdr:to>
    <xdr:sp macro="" textlink="">
      <xdr:nvSpPr>
        <xdr:cNvPr id="343044" name="Text Box 4">
          <a:extLst>
            <a:ext uri="{FF2B5EF4-FFF2-40B4-BE49-F238E27FC236}">
              <a16:creationId xmlns:a16="http://schemas.microsoft.com/office/drawing/2014/main" id="{00000000-0008-0000-A200-0000043C0500}"/>
            </a:ext>
          </a:extLst>
        </xdr:cNvPr>
        <xdr:cNvSpPr txBox="1">
          <a:spLocks noChangeArrowheads="1"/>
        </xdr:cNvSpPr>
      </xdr:nvSpPr>
      <xdr:spPr bwMode="auto">
        <a:xfrm>
          <a:off x="1162050" y="8048626"/>
          <a:ext cx="49530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  CALENDARIO DEL CONTRIBUYENTE</a:t>
          </a:r>
          <a:endParaRPr lang="en-US" sz="2000" b="0" i="0" strike="noStrike">
            <a:solidFill>
              <a:srgbClr val="000000"/>
            </a:solidFill>
            <a:latin typeface="Trebuchet MS" panose="020B0603020202020204" pitchFamily="34" charset="0"/>
            <a:cs typeface="Arial"/>
          </a:endParaRPr>
        </a:p>
        <a:p>
          <a:pPr algn="r" rtl="1">
            <a:defRPr sz="1000"/>
          </a:pPr>
          <a:endParaRPr lang="en-US" sz="2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523875</xdr:colOff>
      <xdr:row>51</xdr:row>
      <xdr:rowOff>152400</xdr:rowOff>
    </xdr:from>
    <xdr:to>
      <xdr:col>10</xdr:col>
      <xdr:colOff>19050</xdr:colOff>
      <xdr:row>54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A200-000002000000}"/>
            </a:ext>
          </a:extLst>
        </xdr:cNvPr>
        <xdr:cNvSpPr txBox="1"/>
      </xdr:nvSpPr>
      <xdr:spPr>
        <a:xfrm>
          <a:off x="2352675" y="8439150"/>
          <a:ext cx="37623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DO" sz="2000" b="1">
              <a:latin typeface="Trebuchet MS" panose="020B0603020202020204" pitchFamily="34" charset="0"/>
              <a:cs typeface="Times New Roman" pitchFamily="18" charset="0"/>
            </a:rPr>
            <a:t>AÑO 2017</a:t>
          </a:r>
        </a:p>
      </xdr:txBody>
    </xdr:sp>
    <xdr:clientData/>
  </xdr:twoCellAnchor>
  <xdr:twoCellAnchor>
    <xdr:from>
      <xdr:col>2</xdr:col>
      <xdr:colOff>171450</xdr:colOff>
      <xdr:row>46</xdr:row>
      <xdr:rowOff>0</xdr:rowOff>
    </xdr:from>
    <xdr:to>
      <xdr:col>10</xdr:col>
      <xdr:colOff>19050</xdr:colOff>
      <xdr:row>48</xdr:row>
      <xdr:rowOff>114300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A200-000007000000}"/>
            </a:ext>
          </a:extLst>
        </xdr:cNvPr>
        <xdr:cNvSpPr txBox="1">
          <a:spLocks noChangeArrowheads="1"/>
        </xdr:cNvSpPr>
      </xdr:nvSpPr>
      <xdr:spPr bwMode="auto">
        <a:xfrm>
          <a:off x="1390650" y="7477125"/>
          <a:ext cx="47244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SEXTA PARTE</a:t>
          </a:r>
        </a:p>
      </xdr:txBody>
    </xdr:sp>
    <xdr:clientData/>
  </xdr:twoCellAnchor>
</xdr:wsDr>
</file>

<file path=xl/drawings/drawing16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0</xdr:rowOff>
    </xdr:from>
    <xdr:to>
      <xdr:col>1</xdr:col>
      <xdr:colOff>6048375</xdr:colOff>
      <xdr:row>7</xdr:row>
      <xdr:rowOff>117475</xdr:rowOff>
    </xdr:to>
    <xdr:sp macro="" textlink="">
      <xdr:nvSpPr>
        <xdr:cNvPr id="467969" name="Rectangle 1">
          <a:extLst>
            <a:ext uri="{FF2B5EF4-FFF2-40B4-BE49-F238E27FC236}">
              <a16:creationId xmlns:a16="http://schemas.microsoft.com/office/drawing/2014/main" id="{00000000-0008-0000-A300-000001240700}"/>
            </a:ext>
          </a:extLst>
        </xdr:cNvPr>
        <xdr:cNvSpPr>
          <a:spLocks noChangeArrowheads="1"/>
        </xdr:cNvSpPr>
      </xdr:nvSpPr>
      <xdr:spPr bwMode="auto">
        <a:xfrm>
          <a:off x="733425" y="1409700"/>
          <a:ext cx="5924550" cy="307975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466725</xdr:colOff>
      <xdr:row>6</xdr:row>
      <xdr:rowOff>9525</xdr:rowOff>
    </xdr:from>
    <xdr:to>
      <xdr:col>1</xdr:col>
      <xdr:colOff>1971675</xdr:colOff>
      <xdr:row>7</xdr:row>
      <xdr:rowOff>95250</xdr:rowOff>
    </xdr:to>
    <xdr:sp macro="" textlink="">
      <xdr:nvSpPr>
        <xdr:cNvPr id="467970" name="Text Box 2">
          <a:extLst>
            <a:ext uri="{FF2B5EF4-FFF2-40B4-BE49-F238E27FC236}">
              <a16:creationId xmlns:a16="http://schemas.microsoft.com/office/drawing/2014/main" id="{00000000-0008-0000-A300-000002240700}"/>
            </a:ext>
          </a:extLst>
        </xdr:cNvPr>
        <xdr:cNvSpPr txBox="1">
          <a:spLocks noChangeArrowheads="1"/>
        </xdr:cNvSpPr>
      </xdr:nvSpPr>
      <xdr:spPr bwMode="auto">
        <a:xfrm>
          <a:off x="1076325" y="1228725"/>
          <a:ext cx="1504950" cy="2762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ENERO 2017</a:t>
          </a:r>
        </a:p>
      </xdr:txBody>
    </xdr:sp>
    <xdr:clientData/>
  </xdr:twoCellAnchor>
  <xdr:twoCellAnchor editAs="oneCell">
    <xdr:from>
      <xdr:col>1</xdr:col>
      <xdr:colOff>4667250</xdr:colOff>
      <xdr:row>3</xdr:row>
      <xdr:rowOff>9525</xdr:rowOff>
    </xdr:from>
    <xdr:to>
      <xdr:col>1</xdr:col>
      <xdr:colOff>5791200</xdr:colOff>
      <xdr:row>5</xdr:row>
      <xdr:rowOff>19050</xdr:rowOff>
    </xdr:to>
    <xdr:pic>
      <xdr:nvPicPr>
        <xdr:cNvPr id="147459" name="Picture 4">
          <a:extLst>
            <a:ext uri="{FF2B5EF4-FFF2-40B4-BE49-F238E27FC236}">
              <a16:creationId xmlns:a16="http://schemas.microsoft.com/office/drawing/2014/main" id="{00000000-0008-0000-A300-0000034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771525"/>
          <a:ext cx="11239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6</xdr:row>
      <xdr:rowOff>38100</xdr:rowOff>
    </xdr:from>
    <xdr:to>
      <xdr:col>2</xdr:col>
      <xdr:colOff>504825</xdr:colOff>
      <xdr:row>8</xdr:row>
      <xdr:rowOff>28575</xdr:rowOff>
    </xdr:to>
    <xdr:sp macro="" textlink="">
      <xdr:nvSpPr>
        <xdr:cNvPr id="468993" name="Rectangle 1">
          <a:extLst>
            <a:ext uri="{FF2B5EF4-FFF2-40B4-BE49-F238E27FC236}">
              <a16:creationId xmlns:a16="http://schemas.microsoft.com/office/drawing/2014/main" id="{00000000-0008-0000-A400-000001280700}"/>
            </a:ext>
          </a:extLst>
        </xdr:cNvPr>
        <xdr:cNvSpPr>
          <a:spLocks noChangeArrowheads="1"/>
        </xdr:cNvSpPr>
      </xdr:nvSpPr>
      <xdr:spPr bwMode="auto">
        <a:xfrm>
          <a:off x="723900" y="1619250"/>
          <a:ext cx="6162675" cy="371475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304800</xdr:colOff>
      <xdr:row>6</xdr:row>
      <xdr:rowOff>66675</xdr:rowOff>
    </xdr:from>
    <xdr:to>
      <xdr:col>1</xdr:col>
      <xdr:colOff>2028825</xdr:colOff>
      <xdr:row>7</xdr:row>
      <xdr:rowOff>180975</xdr:rowOff>
    </xdr:to>
    <xdr:sp macro="" textlink="">
      <xdr:nvSpPr>
        <xdr:cNvPr id="468994" name="Text Box 2">
          <a:extLst>
            <a:ext uri="{FF2B5EF4-FFF2-40B4-BE49-F238E27FC236}">
              <a16:creationId xmlns:a16="http://schemas.microsoft.com/office/drawing/2014/main" id="{00000000-0008-0000-A400-000002280700}"/>
            </a:ext>
          </a:extLst>
        </xdr:cNvPr>
        <xdr:cNvSpPr txBox="1">
          <a:spLocks noChangeArrowheads="1"/>
        </xdr:cNvSpPr>
      </xdr:nvSpPr>
      <xdr:spPr bwMode="auto">
        <a:xfrm>
          <a:off x="914400" y="1219200"/>
          <a:ext cx="1724025" cy="3048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FEBRERO 2017</a:t>
          </a:r>
        </a:p>
      </xdr:txBody>
    </xdr:sp>
    <xdr:clientData/>
  </xdr:twoCellAnchor>
  <xdr:twoCellAnchor editAs="oneCell">
    <xdr:from>
      <xdr:col>1</xdr:col>
      <xdr:colOff>4638675</xdr:colOff>
      <xdr:row>2</xdr:row>
      <xdr:rowOff>0</xdr:rowOff>
    </xdr:from>
    <xdr:to>
      <xdr:col>2</xdr:col>
      <xdr:colOff>161925</xdr:colOff>
      <xdr:row>4</xdr:row>
      <xdr:rowOff>57150</xdr:rowOff>
    </xdr:to>
    <xdr:pic>
      <xdr:nvPicPr>
        <xdr:cNvPr id="148483" name="Picture 4">
          <a:extLst>
            <a:ext uri="{FF2B5EF4-FFF2-40B4-BE49-F238E27FC236}">
              <a16:creationId xmlns:a16="http://schemas.microsoft.com/office/drawing/2014/main" id="{00000000-0008-0000-A400-0000034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809625"/>
          <a:ext cx="1295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114300</xdr:rowOff>
    </xdr:from>
    <xdr:to>
      <xdr:col>1</xdr:col>
      <xdr:colOff>6076950</xdr:colOff>
      <xdr:row>7</xdr:row>
      <xdr:rowOff>104775</xdr:rowOff>
    </xdr:to>
    <xdr:sp macro="" textlink="">
      <xdr:nvSpPr>
        <xdr:cNvPr id="470017" name="Rectangle 1">
          <a:extLst>
            <a:ext uri="{FF2B5EF4-FFF2-40B4-BE49-F238E27FC236}">
              <a16:creationId xmlns:a16="http://schemas.microsoft.com/office/drawing/2014/main" id="{00000000-0008-0000-A500-0000012C0700}"/>
            </a:ext>
          </a:extLst>
        </xdr:cNvPr>
        <xdr:cNvSpPr>
          <a:spLocks noChangeArrowheads="1"/>
        </xdr:cNvSpPr>
      </xdr:nvSpPr>
      <xdr:spPr bwMode="auto">
        <a:xfrm>
          <a:off x="619125" y="1333500"/>
          <a:ext cx="6067425" cy="314325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285749</xdr:colOff>
      <xdr:row>5</xdr:row>
      <xdr:rowOff>133351</xdr:rowOff>
    </xdr:from>
    <xdr:to>
      <xdr:col>1</xdr:col>
      <xdr:colOff>1495424</xdr:colOff>
      <xdr:row>7</xdr:row>
      <xdr:rowOff>66675</xdr:rowOff>
    </xdr:to>
    <xdr:sp macro="" textlink="">
      <xdr:nvSpPr>
        <xdr:cNvPr id="470018" name="Text Box 2">
          <a:extLst>
            <a:ext uri="{FF2B5EF4-FFF2-40B4-BE49-F238E27FC236}">
              <a16:creationId xmlns:a16="http://schemas.microsoft.com/office/drawing/2014/main" id="{00000000-0008-0000-A500-0000022C0700}"/>
            </a:ext>
          </a:extLst>
        </xdr:cNvPr>
        <xdr:cNvSpPr txBox="1">
          <a:spLocks noChangeArrowheads="1"/>
        </xdr:cNvSpPr>
      </xdr:nvSpPr>
      <xdr:spPr bwMode="auto">
        <a:xfrm>
          <a:off x="895349" y="1076326"/>
          <a:ext cx="1209675" cy="266699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MARZO 2017</a:t>
          </a:r>
        </a:p>
      </xdr:txBody>
    </xdr:sp>
    <xdr:clientData/>
  </xdr:twoCellAnchor>
  <xdr:twoCellAnchor editAs="oneCell">
    <xdr:from>
      <xdr:col>1</xdr:col>
      <xdr:colOff>4772026</xdr:colOff>
      <xdr:row>1</xdr:row>
      <xdr:rowOff>47625</xdr:rowOff>
    </xdr:from>
    <xdr:to>
      <xdr:col>1</xdr:col>
      <xdr:colOff>5953126</xdr:colOff>
      <xdr:row>3</xdr:row>
      <xdr:rowOff>66675</xdr:rowOff>
    </xdr:to>
    <xdr:pic>
      <xdr:nvPicPr>
        <xdr:cNvPr id="149507" name="Picture 5">
          <a:extLst>
            <a:ext uri="{FF2B5EF4-FFF2-40B4-BE49-F238E27FC236}">
              <a16:creationId xmlns:a16="http://schemas.microsoft.com/office/drawing/2014/main" id="{00000000-0008-0000-A500-0000034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6" y="790575"/>
          <a:ext cx="11811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5</xdr:row>
      <xdr:rowOff>53975</xdr:rowOff>
    </xdr:from>
    <xdr:to>
      <xdr:col>1</xdr:col>
      <xdr:colOff>5743575</xdr:colOff>
      <xdr:row>6</xdr:row>
      <xdr:rowOff>180975</xdr:rowOff>
    </xdr:to>
    <xdr:sp macro="" textlink="">
      <xdr:nvSpPr>
        <xdr:cNvPr id="471041" name="Rectangle 1">
          <a:extLst>
            <a:ext uri="{FF2B5EF4-FFF2-40B4-BE49-F238E27FC236}">
              <a16:creationId xmlns:a16="http://schemas.microsoft.com/office/drawing/2014/main" id="{00000000-0008-0000-A600-000001300700}"/>
            </a:ext>
          </a:extLst>
        </xdr:cNvPr>
        <xdr:cNvSpPr>
          <a:spLocks noChangeArrowheads="1"/>
        </xdr:cNvSpPr>
      </xdr:nvSpPr>
      <xdr:spPr bwMode="auto">
        <a:xfrm>
          <a:off x="542925" y="1377950"/>
          <a:ext cx="5810250" cy="317500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193675</xdr:colOff>
      <xdr:row>5</xdr:row>
      <xdr:rowOff>88901</xdr:rowOff>
    </xdr:from>
    <xdr:to>
      <xdr:col>1</xdr:col>
      <xdr:colOff>1241425</xdr:colOff>
      <xdr:row>6</xdr:row>
      <xdr:rowOff>152401</xdr:rowOff>
    </xdr:to>
    <xdr:sp macro="" textlink="">
      <xdr:nvSpPr>
        <xdr:cNvPr id="471042" name="Text Box 2">
          <a:extLst>
            <a:ext uri="{FF2B5EF4-FFF2-40B4-BE49-F238E27FC236}">
              <a16:creationId xmlns:a16="http://schemas.microsoft.com/office/drawing/2014/main" id="{00000000-0008-0000-A600-000002300700}"/>
            </a:ext>
          </a:extLst>
        </xdr:cNvPr>
        <xdr:cNvSpPr txBox="1">
          <a:spLocks noChangeArrowheads="1"/>
        </xdr:cNvSpPr>
      </xdr:nvSpPr>
      <xdr:spPr bwMode="auto">
        <a:xfrm>
          <a:off x="803275" y="1412876"/>
          <a:ext cx="1047750" cy="2540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ABRIL  2017</a:t>
          </a:r>
        </a:p>
      </xdr:txBody>
    </xdr:sp>
    <xdr:clientData/>
  </xdr:twoCellAnchor>
  <xdr:twoCellAnchor editAs="oneCell">
    <xdr:from>
      <xdr:col>1</xdr:col>
      <xdr:colOff>4505325</xdr:colOff>
      <xdr:row>2</xdr:row>
      <xdr:rowOff>9525</xdr:rowOff>
    </xdr:from>
    <xdr:to>
      <xdr:col>1</xdr:col>
      <xdr:colOff>5629275</xdr:colOff>
      <xdr:row>4</xdr:row>
      <xdr:rowOff>47625</xdr:rowOff>
    </xdr:to>
    <xdr:pic>
      <xdr:nvPicPr>
        <xdr:cNvPr id="150531" name="Picture 4">
          <a:extLst>
            <a:ext uri="{FF2B5EF4-FFF2-40B4-BE49-F238E27FC236}">
              <a16:creationId xmlns:a16="http://schemas.microsoft.com/office/drawing/2014/main" id="{00000000-0008-0000-A600-0000034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4925" y="685800"/>
          <a:ext cx="11239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476249</xdr:colOff>
      <xdr:row>6</xdr:row>
      <xdr:rowOff>28574</xdr:rowOff>
    </xdr:from>
    <xdr:to>
      <xdr:col>2</xdr:col>
      <xdr:colOff>52915</xdr:colOff>
      <xdr:row>7</xdr:row>
      <xdr:rowOff>31750</xdr:rowOff>
    </xdr:to>
    <xdr:sp macro="" textlink="">
      <xdr:nvSpPr>
        <xdr:cNvPr id="472065" name="Rectangle 1">
          <a:extLst>
            <a:ext uri="{FF2B5EF4-FFF2-40B4-BE49-F238E27FC236}">
              <a16:creationId xmlns:a16="http://schemas.microsoft.com/office/drawing/2014/main" id="{00000000-0008-0000-A700-000001340700}"/>
            </a:ext>
          </a:extLst>
        </xdr:cNvPr>
        <xdr:cNvSpPr>
          <a:spLocks noChangeArrowheads="1"/>
        </xdr:cNvSpPr>
      </xdr:nvSpPr>
      <xdr:spPr bwMode="auto">
        <a:xfrm>
          <a:off x="476249" y="1584324"/>
          <a:ext cx="6170083" cy="341843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793750</xdr:colOff>
      <xdr:row>6</xdr:row>
      <xdr:rowOff>52918</xdr:rowOff>
    </xdr:from>
    <xdr:to>
      <xdr:col>1</xdr:col>
      <xdr:colOff>1304925</xdr:colOff>
      <xdr:row>7</xdr:row>
      <xdr:rowOff>1</xdr:rowOff>
    </xdr:to>
    <xdr:sp macro="" textlink="">
      <xdr:nvSpPr>
        <xdr:cNvPr id="472066" name="Text Box 2">
          <a:extLst>
            <a:ext uri="{FF2B5EF4-FFF2-40B4-BE49-F238E27FC236}">
              <a16:creationId xmlns:a16="http://schemas.microsoft.com/office/drawing/2014/main" id="{00000000-0008-0000-A700-000002340700}"/>
            </a:ext>
          </a:extLst>
        </xdr:cNvPr>
        <xdr:cNvSpPr txBox="1">
          <a:spLocks noChangeArrowheads="1"/>
        </xdr:cNvSpPr>
      </xdr:nvSpPr>
      <xdr:spPr bwMode="auto">
        <a:xfrm>
          <a:off x="793750" y="1195918"/>
          <a:ext cx="1320800" cy="289983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MAYO 2017</a:t>
          </a:r>
        </a:p>
      </xdr:txBody>
    </xdr:sp>
    <xdr:clientData/>
  </xdr:twoCellAnchor>
  <xdr:twoCellAnchor editAs="oneCell">
    <xdr:from>
      <xdr:col>1</xdr:col>
      <xdr:colOff>4495799</xdr:colOff>
      <xdr:row>2</xdr:row>
      <xdr:rowOff>28575</xdr:rowOff>
    </xdr:from>
    <xdr:to>
      <xdr:col>1</xdr:col>
      <xdr:colOff>5705474</xdr:colOff>
      <xdr:row>4</xdr:row>
      <xdr:rowOff>30402</xdr:rowOff>
    </xdr:to>
    <xdr:pic>
      <xdr:nvPicPr>
        <xdr:cNvPr id="151555" name="Picture 4">
          <a:extLst>
            <a:ext uri="{FF2B5EF4-FFF2-40B4-BE49-F238E27FC236}">
              <a16:creationId xmlns:a16="http://schemas.microsoft.com/office/drawing/2014/main" id="{00000000-0008-0000-A700-0000035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4" y="514350"/>
          <a:ext cx="1209675" cy="497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5</xdr:row>
      <xdr:rowOff>111125</xdr:rowOff>
    </xdr:from>
    <xdr:to>
      <xdr:col>2</xdr:col>
      <xdr:colOff>52917</xdr:colOff>
      <xdr:row>7</xdr:row>
      <xdr:rowOff>63500</xdr:rowOff>
    </xdr:to>
    <xdr:sp macro="" textlink="">
      <xdr:nvSpPr>
        <xdr:cNvPr id="473089" name="Rectangle 1">
          <a:extLst>
            <a:ext uri="{FF2B5EF4-FFF2-40B4-BE49-F238E27FC236}">
              <a16:creationId xmlns:a16="http://schemas.microsoft.com/office/drawing/2014/main" id="{00000000-0008-0000-A800-000001380700}"/>
            </a:ext>
          </a:extLst>
        </xdr:cNvPr>
        <xdr:cNvSpPr>
          <a:spLocks noChangeArrowheads="1"/>
        </xdr:cNvSpPr>
      </xdr:nvSpPr>
      <xdr:spPr bwMode="auto">
        <a:xfrm>
          <a:off x="495300" y="1423458"/>
          <a:ext cx="5600700" cy="333375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73025</xdr:colOff>
      <xdr:row>5</xdr:row>
      <xdr:rowOff>130175</xdr:rowOff>
    </xdr:from>
    <xdr:to>
      <xdr:col>1</xdr:col>
      <xdr:colOff>1152525</xdr:colOff>
      <xdr:row>7</xdr:row>
      <xdr:rowOff>21166</xdr:rowOff>
    </xdr:to>
    <xdr:sp macro="" textlink="">
      <xdr:nvSpPr>
        <xdr:cNvPr id="473090" name="Text Box 2">
          <a:extLst>
            <a:ext uri="{FF2B5EF4-FFF2-40B4-BE49-F238E27FC236}">
              <a16:creationId xmlns:a16="http://schemas.microsoft.com/office/drawing/2014/main" id="{00000000-0008-0000-A800-000002380700}"/>
            </a:ext>
          </a:extLst>
        </xdr:cNvPr>
        <xdr:cNvSpPr txBox="1">
          <a:spLocks noChangeArrowheads="1"/>
        </xdr:cNvSpPr>
      </xdr:nvSpPr>
      <xdr:spPr bwMode="auto">
        <a:xfrm>
          <a:off x="682625" y="1120775"/>
          <a:ext cx="1079500" cy="271991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JUNIO 2017</a:t>
          </a:r>
        </a:p>
      </xdr:txBody>
    </xdr:sp>
    <xdr:clientData/>
  </xdr:twoCellAnchor>
  <xdr:twoCellAnchor editAs="oneCell">
    <xdr:from>
      <xdr:col>1</xdr:col>
      <xdr:colOff>4229100</xdr:colOff>
      <xdr:row>2</xdr:row>
      <xdr:rowOff>57151</xdr:rowOff>
    </xdr:from>
    <xdr:to>
      <xdr:col>1</xdr:col>
      <xdr:colOff>5391150</xdr:colOff>
      <xdr:row>4</xdr:row>
      <xdr:rowOff>76201</xdr:rowOff>
    </xdr:to>
    <xdr:pic>
      <xdr:nvPicPr>
        <xdr:cNvPr id="152579" name="Picture 4">
          <a:extLst>
            <a:ext uri="{FF2B5EF4-FFF2-40B4-BE49-F238E27FC236}">
              <a16:creationId xmlns:a16="http://schemas.microsoft.com/office/drawing/2014/main" id="{00000000-0008-0000-A800-0000035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752476"/>
          <a:ext cx="11620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571501</xdr:colOff>
      <xdr:row>5</xdr:row>
      <xdr:rowOff>57150</xdr:rowOff>
    </xdr:from>
    <xdr:to>
      <xdr:col>1</xdr:col>
      <xdr:colOff>6191251</xdr:colOff>
      <xdr:row>7</xdr:row>
      <xdr:rowOff>0</xdr:rowOff>
    </xdr:to>
    <xdr:sp macro="" textlink="">
      <xdr:nvSpPr>
        <xdr:cNvPr id="474113" name="Rectangle 1">
          <a:extLst>
            <a:ext uri="{FF2B5EF4-FFF2-40B4-BE49-F238E27FC236}">
              <a16:creationId xmlns:a16="http://schemas.microsoft.com/office/drawing/2014/main" id="{00000000-0008-0000-A900-0000013C0700}"/>
            </a:ext>
          </a:extLst>
        </xdr:cNvPr>
        <xdr:cNvSpPr>
          <a:spLocks noChangeArrowheads="1"/>
        </xdr:cNvSpPr>
      </xdr:nvSpPr>
      <xdr:spPr bwMode="auto">
        <a:xfrm>
          <a:off x="571501" y="1358900"/>
          <a:ext cx="6233583" cy="323850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225425</xdr:colOff>
      <xdr:row>5</xdr:row>
      <xdr:rowOff>76199</xdr:rowOff>
    </xdr:from>
    <xdr:to>
      <xdr:col>1</xdr:col>
      <xdr:colOff>1495425</xdr:colOff>
      <xdr:row>6</xdr:row>
      <xdr:rowOff>148166</xdr:rowOff>
    </xdr:to>
    <xdr:sp macro="" textlink="">
      <xdr:nvSpPr>
        <xdr:cNvPr id="474114" name="Text Box 2">
          <a:extLst>
            <a:ext uri="{FF2B5EF4-FFF2-40B4-BE49-F238E27FC236}">
              <a16:creationId xmlns:a16="http://schemas.microsoft.com/office/drawing/2014/main" id="{00000000-0008-0000-A900-0000023C0700}"/>
            </a:ext>
          </a:extLst>
        </xdr:cNvPr>
        <xdr:cNvSpPr txBox="1">
          <a:spLocks noChangeArrowheads="1"/>
        </xdr:cNvSpPr>
      </xdr:nvSpPr>
      <xdr:spPr bwMode="auto">
        <a:xfrm>
          <a:off x="835025" y="1133474"/>
          <a:ext cx="1270000" cy="262467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JULIO 2017</a:t>
          </a:r>
        </a:p>
      </xdr:txBody>
    </xdr:sp>
    <xdr:clientData/>
  </xdr:twoCellAnchor>
  <xdr:twoCellAnchor editAs="oneCell">
    <xdr:from>
      <xdr:col>1</xdr:col>
      <xdr:colOff>4876800</xdr:colOff>
      <xdr:row>2</xdr:row>
      <xdr:rowOff>57150</xdr:rowOff>
    </xdr:from>
    <xdr:to>
      <xdr:col>1</xdr:col>
      <xdr:colOff>6076950</xdr:colOff>
      <xdr:row>4</xdr:row>
      <xdr:rowOff>85725</xdr:rowOff>
    </xdr:to>
    <xdr:pic>
      <xdr:nvPicPr>
        <xdr:cNvPr id="153603" name="Picture 4">
          <a:extLst>
            <a:ext uri="{FF2B5EF4-FFF2-40B4-BE49-F238E27FC236}">
              <a16:creationId xmlns:a16="http://schemas.microsoft.com/office/drawing/2014/main" id="{00000000-0008-0000-A900-0000035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704850"/>
          <a:ext cx="12001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104774</xdr:colOff>
      <xdr:row>5</xdr:row>
      <xdr:rowOff>152400</xdr:rowOff>
    </xdr:from>
    <xdr:to>
      <xdr:col>3</xdr:col>
      <xdr:colOff>387349</xdr:colOff>
      <xdr:row>7</xdr:row>
      <xdr:rowOff>107950</xdr:rowOff>
    </xdr:to>
    <xdr:sp macro="" textlink="">
      <xdr:nvSpPr>
        <xdr:cNvPr id="475137" name="Rectangle 1">
          <a:extLst>
            <a:ext uri="{FF2B5EF4-FFF2-40B4-BE49-F238E27FC236}">
              <a16:creationId xmlns:a16="http://schemas.microsoft.com/office/drawing/2014/main" id="{00000000-0008-0000-AA00-000001400700}"/>
            </a:ext>
          </a:extLst>
        </xdr:cNvPr>
        <xdr:cNvSpPr>
          <a:spLocks noChangeArrowheads="1"/>
        </xdr:cNvSpPr>
      </xdr:nvSpPr>
      <xdr:spPr bwMode="auto">
        <a:xfrm>
          <a:off x="714374" y="1562100"/>
          <a:ext cx="6245225" cy="336550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371475</xdr:colOff>
      <xdr:row>6</xdr:row>
      <xdr:rowOff>0</xdr:rowOff>
    </xdr:from>
    <xdr:to>
      <xdr:col>1</xdr:col>
      <xdr:colOff>1743075</xdr:colOff>
      <xdr:row>7</xdr:row>
      <xdr:rowOff>66676</xdr:rowOff>
    </xdr:to>
    <xdr:sp macro="" textlink="">
      <xdr:nvSpPr>
        <xdr:cNvPr id="475138" name="Text Box 2">
          <a:extLst>
            <a:ext uri="{FF2B5EF4-FFF2-40B4-BE49-F238E27FC236}">
              <a16:creationId xmlns:a16="http://schemas.microsoft.com/office/drawing/2014/main" id="{00000000-0008-0000-AA00-000002400700}"/>
            </a:ext>
          </a:extLst>
        </xdr:cNvPr>
        <xdr:cNvSpPr txBox="1">
          <a:spLocks noChangeArrowheads="1"/>
        </xdr:cNvSpPr>
      </xdr:nvSpPr>
      <xdr:spPr bwMode="auto">
        <a:xfrm>
          <a:off x="981075" y="1219200"/>
          <a:ext cx="1371600" cy="257176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AGOSTO 2017</a:t>
          </a:r>
        </a:p>
      </xdr:txBody>
    </xdr:sp>
    <xdr:clientData/>
  </xdr:twoCellAnchor>
  <xdr:twoCellAnchor editAs="oneCell">
    <xdr:from>
      <xdr:col>1</xdr:col>
      <xdr:colOff>4676775</xdr:colOff>
      <xdr:row>2</xdr:row>
      <xdr:rowOff>9525</xdr:rowOff>
    </xdr:from>
    <xdr:to>
      <xdr:col>1</xdr:col>
      <xdr:colOff>5857875</xdr:colOff>
      <xdr:row>4</xdr:row>
      <xdr:rowOff>38100</xdr:rowOff>
    </xdr:to>
    <xdr:pic>
      <xdr:nvPicPr>
        <xdr:cNvPr id="154627" name="Picture 5">
          <a:extLst>
            <a:ext uri="{FF2B5EF4-FFF2-40B4-BE49-F238E27FC236}">
              <a16:creationId xmlns:a16="http://schemas.microsoft.com/office/drawing/2014/main" id="{00000000-0008-0000-AA00-0000035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466725"/>
          <a:ext cx="11811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5</xdr:row>
      <xdr:rowOff>133350</xdr:rowOff>
    </xdr:from>
    <xdr:to>
      <xdr:col>1</xdr:col>
      <xdr:colOff>5588000</xdr:colOff>
      <xdr:row>8</xdr:row>
      <xdr:rowOff>0</xdr:rowOff>
    </xdr:to>
    <xdr:sp macro="" textlink="">
      <xdr:nvSpPr>
        <xdr:cNvPr id="476161" name="Rectangle 1">
          <a:extLst>
            <a:ext uri="{FF2B5EF4-FFF2-40B4-BE49-F238E27FC236}">
              <a16:creationId xmlns:a16="http://schemas.microsoft.com/office/drawing/2014/main" id="{00000000-0008-0000-AB00-000001440700}"/>
            </a:ext>
          </a:extLst>
        </xdr:cNvPr>
        <xdr:cNvSpPr>
          <a:spLocks noChangeArrowheads="1"/>
        </xdr:cNvSpPr>
      </xdr:nvSpPr>
      <xdr:spPr bwMode="auto">
        <a:xfrm>
          <a:off x="542925" y="1054100"/>
          <a:ext cx="5648325" cy="342900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266700</xdr:colOff>
      <xdr:row>6</xdr:row>
      <xdr:rowOff>0</xdr:rowOff>
    </xdr:from>
    <xdr:to>
      <xdr:col>1</xdr:col>
      <xdr:colOff>1771650</xdr:colOff>
      <xdr:row>7</xdr:row>
      <xdr:rowOff>123825</xdr:rowOff>
    </xdr:to>
    <xdr:sp macro="" textlink="">
      <xdr:nvSpPr>
        <xdr:cNvPr id="476162" name="Text Box 2">
          <a:extLst>
            <a:ext uri="{FF2B5EF4-FFF2-40B4-BE49-F238E27FC236}">
              <a16:creationId xmlns:a16="http://schemas.microsoft.com/office/drawing/2014/main" id="{00000000-0008-0000-AB00-000002440700}"/>
            </a:ext>
          </a:extLst>
        </xdr:cNvPr>
        <xdr:cNvSpPr txBox="1">
          <a:spLocks noChangeArrowheads="1"/>
        </xdr:cNvSpPr>
      </xdr:nvSpPr>
      <xdr:spPr bwMode="auto">
        <a:xfrm>
          <a:off x="876300" y="1057275"/>
          <a:ext cx="1504950" cy="2762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SEPTIEMBRE 2017</a:t>
          </a:r>
        </a:p>
      </xdr:txBody>
    </xdr:sp>
    <xdr:clientData/>
  </xdr:twoCellAnchor>
  <xdr:twoCellAnchor editAs="oneCell">
    <xdr:from>
      <xdr:col>1</xdr:col>
      <xdr:colOff>4391025</xdr:colOff>
      <xdr:row>1</xdr:row>
      <xdr:rowOff>133350</xdr:rowOff>
    </xdr:from>
    <xdr:to>
      <xdr:col>1</xdr:col>
      <xdr:colOff>5543550</xdr:colOff>
      <xdr:row>4</xdr:row>
      <xdr:rowOff>76200</xdr:rowOff>
    </xdr:to>
    <xdr:pic>
      <xdr:nvPicPr>
        <xdr:cNvPr id="155651" name="Picture 4">
          <a:extLst>
            <a:ext uri="{FF2B5EF4-FFF2-40B4-BE49-F238E27FC236}">
              <a16:creationId xmlns:a16="http://schemas.microsoft.com/office/drawing/2014/main" id="{00000000-0008-0000-AB00-0000036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676275"/>
          <a:ext cx="1152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6</xdr:row>
      <xdr:rowOff>38100</xdr:rowOff>
    </xdr:from>
    <xdr:to>
      <xdr:col>1</xdr:col>
      <xdr:colOff>5831416</xdr:colOff>
      <xdr:row>8</xdr:row>
      <xdr:rowOff>47625</xdr:rowOff>
    </xdr:to>
    <xdr:sp macro="" textlink="">
      <xdr:nvSpPr>
        <xdr:cNvPr id="477185" name="Rectangle 1">
          <a:extLst>
            <a:ext uri="{FF2B5EF4-FFF2-40B4-BE49-F238E27FC236}">
              <a16:creationId xmlns:a16="http://schemas.microsoft.com/office/drawing/2014/main" id="{00000000-0008-0000-AC00-000001480700}"/>
            </a:ext>
          </a:extLst>
        </xdr:cNvPr>
        <xdr:cNvSpPr>
          <a:spLocks noChangeArrowheads="1"/>
        </xdr:cNvSpPr>
      </xdr:nvSpPr>
      <xdr:spPr bwMode="auto">
        <a:xfrm>
          <a:off x="333374" y="1572683"/>
          <a:ext cx="6111875" cy="337609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561975</xdr:colOff>
      <xdr:row>6</xdr:row>
      <xdr:rowOff>85725</xdr:rowOff>
    </xdr:from>
    <xdr:to>
      <xdr:col>1</xdr:col>
      <xdr:colOff>1333500</xdr:colOff>
      <xdr:row>8</xdr:row>
      <xdr:rowOff>21166</xdr:rowOff>
    </xdr:to>
    <xdr:sp macro="" textlink="">
      <xdr:nvSpPr>
        <xdr:cNvPr id="477186" name="Text Box 2">
          <a:extLst>
            <a:ext uri="{FF2B5EF4-FFF2-40B4-BE49-F238E27FC236}">
              <a16:creationId xmlns:a16="http://schemas.microsoft.com/office/drawing/2014/main" id="{00000000-0008-0000-AC00-000002480700}"/>
            </a:ext>
          </a:extLst>
        </xdr:cNvPr>
        <xdr:cNvSpPr txBox="1">
          <a:spLocks noChangeArrowheads="1"/>
        </xdr:cNvSpPr>
      </xdr:nvSpPr>
      <xdr:spPr bwMode="auto">
        <a:xfrm>
          <a:off x="561975" y="1057275"/>
          <a:ext cx="1381125" cy="259291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OCTUBRE 2017</a:t>
          </a:r>
        </a:p>
      </xdr:txBody>
    </xdr:sp>
    <xdr:clientData/>
  </xdr:twoCellAnchor>
  <xdr:twoCellAnchor editAs="oneCell">
    <xdr:from>
      <xdr:col>1</xdr:col>
      <xdr:colOff>4505325</xdr:colOff>
      <xdr:row>2</xdr:row>
      <xdr:rowOff>28575</xdr:rowOff>
    </xdr:from>
    <xdr:to>
      <xdr:col>1</xdr:col>
      <xdr:colOff>5772150</xdr:colOff>
      <xdr:row>4</xdr:row>
      <xdr:rowOff>38100</xdr:rowOff>
    </xdr:to>
    <xdr:pic>
      <xdr:nvPicPr>
        <xdr:cNvPr id="156675" name="Picture 1">
          <a:extLst>
            <a:ext uri="{FF2B5EF4-FFF2-40B4-BE49-F238E27FC236}">
              <a16:creationId xmlns:a16="http://schemas.microsoft.com/office/drawing/2014/main" id="{00000000-0008-0000-AC00-0000036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4925" y="333375"/>
          <a:ext cx="12668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425450</xdr:colOff>
      <xdr:row>4</xdr:row>
      <xdr:rowOff>195791</xdr:rowOff>
    </xdr:from>
    <xdr:to>
      <xdr:col>1</xdr:col>
      <xdr:colOff>5482167</xdr:colOff>
      <xdr:row>6</xdr:row>
      <xdr:rowOff>74083</xdr:rowOff>
    </xdr:to>
    <xdr:sp macro="" textlink="">
      <xdr:nvSpPr>
        <xdr:cNvPr id="478209" name="Rectangle 1">
          <a:extLst>
            <a:ext uri="{FF2B5EF4-FFF2-40B4-BE49-F238E27FC236}">
              <a16:creationId xmlns:a16="http://schemas.microsoft.com/office/drawing/2014/main" id="{00000000-0008-0000-AD00-0000014C0700}"/>
            </a:ext>
          </a:extLst>
        </xdr:cNvPr>
        <xdr:cNvSpPr>
          <a:spLocks noChangeArrowheads="1"/>
        </xdr:cNvSpPr>
      </xdr:nvSpPr>
      <xdr:spPr bwMode="auto">
        <a:xfrm>
          <a:off x="425450" y="1497541"/>
          <a:ext cx="5670550" cy="333375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177800</xdr:colOff>
      <xdr:row>4</xdr:row>
      <xdr:rowOff>211666</xdr:rowOff>
    </xdr:from>
    <xdr:to>
      <xdr:col>1</xdr:col>
      <xdr:colOff>1885949</xdr:colOff>
      <xdr:row>6</xdr:row>
      <xdr:rowOff>21167</xdr:rowOff>
    </xdr:to>
    <xdr:sp macro="" textlink="">
      <xdr:nvSpPr>
        <xdr:cNvPr id="478210" name="Text Box 2">
          <a:extLst>
            <a:ext uri="{FF2B5EF4-FFF2-40B4-BE49-F238E27FC236}">
              <a16:creationId xmlns:a16="http://schemas.microsoft.com/office/drawing/2014/main" id="{00000000-0008-0000-AD00-0000024C0700}"/>
            </a:ext>
          </a:extLst>
        </xdr:cNvPr>
        <xdr:cNvSpPr txBox="1">
          <a:spLocks noChangeArrowheads="1"/>
        </xdr:cNvSpPr>
      </xdr:nvSpPr>
      <xdr:spPr bwMode="auto">
        <a:xfrm>
          <a:off x="787400" y="973666"/>
          <a:ext cx="1708149" cy="266701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NOVIEMBRE 2017</a:t>
          </a:r>
        </a:p>
      </xdr:txBody>
    </xdr:sp>
    <xdr:clientData/>
  </xdr:twoCellAnchor>
  <xdr:twoCellAnchor editAs="oneCell">
    <xdr:from>
      <xdr:col>1</xdr:col>
      <xdr:colOff>4238625</xdr:colOff>
      <xdr:row>1</xdr:row>
      <xdr:rowOff>114300</xdr:rowOff>
    </xdr:from>
    <xdr:to>
      <xdr:col>1</xdr:col>
      <xdr:colOff>5476875</xdr:colOff>
      <xdr:row>4</xdr:row>
      <xdr:rowOff>19050</xdr:rowOff>
    </xdr:to>
    <xdr:pic>
      <xdr:nvPicPr>
        <xdr:cNvPr id="157699" name="Picture 1">
          <a:extLst>
            <a:ext uri="{FF2B5EF4-FFF2-40B4-BE49-F238E27FC236}">
              <a16:creationId xmlns:a16="http://schemas.microsoft.com/office/drawing/2014/main" id="{00000000-0008-0000-AD00-0000036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" y="295275"/>
          <a:ext cx="1238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539751</xdr:colOff>
      <xdr:row>5</xdr:row>
      <xdr:rowOff>0</xdr:rowOff>
    </xdr:from>
    <xdr:to>
      <xdr:col>1</xdr:col>
      <xdr:colOff>5640917</xdr:colOff>
      <xdr:row>6</xdr:row>
      <xdr:rowOff>66675</xdr:rowOff>
    </xdr:to>
    <xdr:sp macro="" textlink="">
      <xdr:nvSpPr>
        <xdr:cNvPr id="479233" name="Rectangle 1">
          <a:extLst>
            <a:ext uri="{FF2B5EF4-FFF2-40B4-BE49-F238E27FC236}">
              <a16:creationId xmlns:a16="http://schemas.microsoft.com/office/drawing/2014/main" id="{00000000-0008-0000-AE00-000001500700}"/>
            </a:ext>
          </a:extLst>
        </xdr:cNvPr>
        <xdr:cNvSpPr>
          <a:spLocks noChangeArrowheads="1"/>
        </xdr:cNvSpPr>
      </xdr:nvSpPr>
      <xdr:spPr bwMode="auto">
        <a:xfrm>
          <a:off x="539751" y="1492250"/>
          <a:ext cx="5714999" cy="310092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234950</xdr:colOff>
      <xdr:row>5</xdr:row>
      <xdr:rowOff>15875</xdr:rowOff>
    </xdr:from>
    <xdr:to>
      <xdr:col>1</xdr:col>
      <xdr:colOff>1828800</xdr:colOff>
      <xdr:row>6</xdr:row>
      <xdr:rowOff>15875</xdr:rowOff>
    </xdr:to>
    <xdr:sp macro="" textlink="">
      <xdr:nvSpPr>
        <xdr:cNvPr id="479234" name="Text Box 2">
          <a:extLst>
            <a:ext uri="{FF2B5EF4-FFF2-40B4-BE49-F238E27FC236}">
              <a16:creationId xmlns:a16="http://schemas.microsoft.com/office/drawing/2014/main" id="{00000000-0008-0000-AE00-000002500700}"/>
            </a:ext>
          </a:extLst>
        </xdr:cNvPr>
        <xdr:cNvSpPr txBox="1">
          <a:spLocks noChangeArrowheads="1"/>
        </xdr:cNvSpPr>
      </xdr:nvSpPr>
      <xdr:spPr bwMode="auto">
        <a:xfrm>
          <a:off x="844550" y="1082675"/>
          <a:ext cx="1593850" cy="2476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DICIEMBRE 2017</a:t>
          </a:r>
        </a:p>
      </xdr:txBody>
    </xdr:sp>
    <xdr:clientData/>
  </xdr:twoCellAnchor>
  <xdr:twoCellAnchor editAs="oneCell">
    <xdr:from>
      <xdr:col>1</xdr:col>
      <xdr:colOff>4648200</xdr:colOff>
      <xdr:row>1</xdr:row>
      <xdr:rowOff>152400</xdr:rowOff>
    </xdr:from>
    <xdr:to>
      <xdr:col>1</xdr:col>
      <xdr:colOff>5781675</xdr:colOff>
      <xdr:row>3</xdr:row>
      <xdr:rowOff>190500</xdr:rowOff>
    </xdr:to>
    <xdr:pic>
      <xdr:nvPicPr>
        <xdr:cNvPr id="158723" name="Picture 1">
          <a:extLst>
            <a:ext uri="{FF2B5EF4-FFF2-40B4-BE49-F238E27FC236}">
              <a16:creationId xmlns:a16="http://schemas.microsoft.com/office/drawing/2014/main" id="{00000000-0008-0000-AE00-0000036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695325"/>
          <a:ext cx="11334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85725</xdr:rowOff>
    </xdr:from>
    <xdr:to>
      <xdr:col>12</xdr:col>
      <xdr:colOff>466725</xdr:colOff>
      <xdr:row>64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A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85725"/>
          <a:ext cx="7639050" cy="10363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drawing" Target="../drawings/drawing7.xml"/><Relationship Id="rId5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7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drawing" Target="../drawings/drawing11.xml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Relationship Id="rId6" Type="http://schemas.openxmlformats.org/officeDocument/2006/relationships/drawing" Target="../drawings/drawing17.xml"/><Relationship Id="rId5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4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drawing" Target="../drawings/drawing18.xml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6" Type="http://schemas.openxmlformats.org/officeDocument/2006/relationships/drawing" Target="../drawings/drawing19.xml"/><Relationship Id="rId5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6" Type="http://schemas.openxmlformats.org/officeDocument/2006/relationships/drawing" Target="../drawings/drawing20.xml"/><Relationship Id="rId5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56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drawing" Target="../drawings/drawing21.xml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Relationship Id="rId6" Type="http://schemas.openxmlformats.org/officeDocument/2006/relationships/drawing" Target="../drawings/drawing22.xml"/><Relationship Id="rId5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66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5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1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6" Type="http://schemas.openxmlformats.org/officeDocument/2006/relationships/drawing" Target="../drawings/drawing23.xml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6" Type="http://schemas.openxmlformats.org/officeDocument/2006/relationships/drawing" Target="../drawings/drawing24.xml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83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6.bin"/><Relationship Id="rId2" Type="http://schemas.openxmlformats.org/officeDocument/2006/relationships/printerSettings" Target="../printerSettings/printerSettings85.bin"/><Relationship Id="rId1" Type="http://schemas.openxmlformats.org/officeDocument/2006/relationships/printerSettings" Target="../printerSettings/printerSettings84.bin"/><Relationship Id="rId6" Type="http://schemas.openxmlformats.org/officeDocument/2006/relationships/drawing" Target="../drawings/drawing26.xml"/><Relationship Id="rId5" Type="http://schemas.openxmlformats.org/officeDocument/2006/relationships/printerSettings" Target="../printerSettings/printerSettings88.bin"/><Relationship Id="rId4" Type="http://schemas.openxmlformats.org/officeDocument/2006/relationships/printerSettings" Target="../printerSettings/printerSettings8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8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9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drawing" Target="../drawings/drawing29.xml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96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9.bin"/><Relationship Id="rId2" Type="http://schemas.openxmlformats.org/officeDocument/2006/relationships/printerSettings" Target="../printerSettings/printerSettings98.bin"/><Relationship Id="rId1" Type="http://schemas.openxmlformats.org/officeDocument/2006/relationships/printerSettings" Target="../printerSettings/printerSettings97.bin"/><Relationship Id="rId6" Type="http://schemas.openxmlformats.org/officeDocument/2006/relationships/drawing" Target="../drawings/drawing31.xml"/><Relationship Id="rId5" Type="http://schemas.openxmlformats.org/officeDocument/2006/relationships/printerSettings" Target="../printerSettings/printerSettings101.bin"/><Relationship Id="rId4" Type="http://schemas.openxmlformats.org/officeDocument/2006/relationships/printerSettings" Target="../printerSettings/printerSettings100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102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5.bin"/><Relationship Id="rId2" Type="http://schemas.openxmlformats.org/officeDocument/2006/relationships/printerSettings" Target="../printerSettings/printerSettings104.bin"/><Relationship Id="rId1" Type="http://schemas.openxmlformats.org/officeDocument/2006/relationships/printerSettings" Target="../printerSettings/printerSettings103.bin"/><Relationship Id="rId6" Type="http://schemas.openxmlformats.org/officeDocument/2006/relationships/drawing" Target="../drawings/drawing33.xml"/><Relationship Id="rId5" Type="http://schemas.openxmlformats.org/officeDocument/2006/relationships/printerSettings" Target="../printerSettings/printerSettings107.bin"/><Relationship Id="rId4" Type="http://schemas.openxmlformats.org/officeDocument/2006/relationships/printerSettings" Target="../printerSettings/printerSettings10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108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4" Type="http://schemas.openxmlformats.org/officeDocument/2006/relationships/drawing" Target="../drawings/drawing35.x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112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5.bin"/><Relationship Id="rId2" Type="http://schemas.openxmlformats.org/officeDocument/2006/relationships/printerSettings" Target="../printerSettings/printerSettings114.bin"/><Relationship Id="rId1" Type="http://schemas.openxmlformats.org/officeDocument/2006/relationships/printerSettings" Target="../printerSettings/printerSettings113.bin"/><Relationship Id="rId5" Type="http://schemas.openxmlformats.org/officeDocument/2006/relationships/drawing" Target="../drawings/drawing37.xml"/><Relationship Id="rId4" Type="http://schemas.openxmlformats.org/officeDocument/2006/relationships/printerSettings" Target="../printerSettings/printerSettings116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117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0.bin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Relationship Id="rId6" Type="http://schemas.openxmlformats.org/officeDocument/2006/relationships/drawing" Target="../drawings/drawing39.xml"/><Relationship Id="rId5" Type="http://schemas.openxmlformats.org/officeDocument/2006/relationships/printerSettings" Target="../printerSettings/printerSettings122.bin"/><Relationship Id="rId4" Type="http://schemas.openxmlformats.org/officeDocument/2006/relationships/printerSettings" Target="../printerSettings/printerSettings12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123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6.bin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Relationship Id="rId6" Type="http://schemas.openxmlformats.org/officeDocument/2006/relationships/drawing" Target="../drawings/drawing41.xml"/><Relationship Id="rId5" Type="http://schemas.openxmlformats.org/officeDocument/2006/relationships/printerSettings" Target="../printerSettings/printerSettings128.bin"/><Relationship Id="rId4" Type="http://schemas.openxmlformats.org/officeDocument/2006/relationships/printerSettings" Target="../printerSettings/printerSettings127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1.bin"/><Relationship Id="rId2" Type="http://schemas.openxmlformats.org/officeDocument/2006/relationships/printerSettings" Target="../printerSettings/printerSettings130.bin"/><Relationship Id="rId1" Type="http://schemas.openxmlformats.org/officeDocument/2006/relationships/printerSettings" Target="../printerSettings/printerSettings129.bin"/><Relationship Id="rId6" Type="http://schemas.openxmlformats.org/officeDocument/2006/relationships/drawing" Target="../drawings/drawing42.xml"/><Relationship Id="rId5" Type="http://schemas.openxmlformats.org/officeDocument/2006/relationships/printerSettings" Target="../printerSettings/printerSettings133.bin"/><Relationship Id="rId4" Type="http://schemas.openxmlformats.org/officeDocument/2006/relationships/printerSettings" Target="../printerSettings/printerSettings132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134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7.bin"/><Relationship Id="rId2" Type="http://schemas.openxmlformats.org/officeDocument/2006/relationships/printerSettings" Target="../printerSettings/printerSettings136.bin"/><Relationship Id="rId1" Type="http://schemas.openxmlformats.org/officeDocument/2006/relationships/printerSettings" Target="../printerSettings/printerSettings135.bin"/><Relationship Id="rId6" Type="http://schemas.openxmlformats.org/officeDocument/2006/relationships/drawing" Target="../drawings/drawing44.xml"/><Relationship Id="rId5" Type="http://schemas.openxmlformats.org/officeDocument/2006/relationships/printerSettings" Target="../printerSettings/printerSettings139.bin"/><Relationship Id="rId4" Type="http://schemas.openxmlformats.org/officeDocument/2006/relationships/printerSettings" Target="../printerSettings/printerSettings13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140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3.bin"/><Relationship Id="rId2" Type="http://schemas.openxmlformats.org/officeDocument/2006/relationships/printerSettings" Target="../printerSettings/printerSettings142.bin"/><Relationship Id="rId1" Type="http://schemas.openxmlformats.org/officeDocument/2006/relationships/printerSettings" Target="../printerSettings/printerSettings141.bin"/><Relationship Id="rId6" Type="http://schemas.openxmlformats.org/officeDocument/2006/relationships/drawing" Target="../drawings/drawing46.xml"/><Relationship Id="rId5" Type="http://schemas.openxmlformats.org/officeDocument/2006/relationships/printerSettings" Target="../printerSettings/printerSettings145.bin"/><Relationship Id="rId4" Type="http://schemas.openxmlformats.org/officeDocument/2006/relationships/printerSettings" Target="../printerSettings/printerSettings144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146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9.bin"/><Relationship Id="rId2" Type="http://schemas.openxmlformats.org/officeDocument/2006/relationships/printerSettings" Target="../printerSettings/printerSettings148.bin"/><Relationship Id="rId1" Type="http://schemas.openxmlformats.org/officeDocument/2006/relationships/printerSettings" Target="../printerSettings/printerSettings147.bin"/><Relationship Id="rId6" Type="http://schemas.openxmlformats.org/officeDocument/2006/relationships/drawing" Target="../drawings/drawing48.xml"/><Relationship Id="rId5" Type="http://schemas.openxmlformats.org/officeDocument/2006/relationships/printerSettings" Target="../printerSettings/printerSettings151.bin"/><Relationship Id="rId4" Type="http://schemas.openxmlformats.org/officeDocument/2006/relationships/printerSettings" Target="../printerSettings/printerSettings150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152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5.bin"/><Relationship Id="rId2" Type="http://schemas.openxmlformats.org/officeDocument/2006/relationships/printerSettings" Target="../printerSettings/printerSettings154.bin"/><Relationship Id="rId1" Type="http://schemas.openxmlformats.org/officeDocument/2006/relationships/printerSettings" Target="../printerSettings/printerSettings153.bin"/><Relationship Id="rId6" Type="http://schemas.openxmlformats.org/officeDocument/2006/relationships/drawing" Target="../drawings/drawing50.xml"/><Relationship Id="rId5" Type="http://schemas.openxmlformats.org/officeDocument/2006/relationships/printerSettings" Target="../printerSettings/printerSettings157.bin"/><Relationship Id="rId4" Type="http://schemas.openxmlformats.org/officeDocument/2006/relationships/printerSettings" Target="../printerSettings/printerSettings156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158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1.bin"/><Relationship Id="rId2" Type="http://schemas.openxmlformats.org/officeDocument/2006/relationships/printerSettings" Target="../printerSettings/printerSettings160.bin"/><Relationship Id="rId1" Type="http://schemas.openxmlformats.org/officeDocument/2006/relationships/printerSettings" Target="../printerSettings/printerSettings159.bin"/><Relationship Id="rId5" Type="http://schemas.openxmlformats.org/officeDocument/2006/relationships/drawing" Target="../drawings/drawing52.xml"/><Relationship Id="rId4" Type="http://schemas.openxmlformats.org/officeDocument/2006/relationships/printerSettings" Target="../printerSettings/printerSettings162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163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6.bin"/><Relationship Id="rId2" Type="http://schemas.openxmlformats.org/officeDocument/2006/relationships/printerSettings" Target="../printerSettings/printerSettings165.bin"/><Relationship Id="rId1" Type="http://schemas.openxmlformats.org/officeDocument/2006/relationships/printerSettings" Target="../printerSettings/printerSettings164.bin"/><Relationship Id="rId5" Type="http://schemas.openxmlformats.org/officeDocument/2006/relationships/drawing" Target="../drawings/drawing54.xml"/><Relationship Id="rId4" Type="http://schemas.openxmlformats.org/officeDocument/2006/relationships/printerSettings" Target="../printerSettings/printerSettings16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168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1.bin"/><Relationship Id="rId2" Type="http://schemas.openxmlformats.org/officeDocument/2006/relationships/printerSettings" Target="../printerSettings/printerSettings170.bin"/><Relationship Id="rId1" Type="http://schemas.openxmlformats.org/officeDocument/2006/relationships/printerSettings" Target="../printerSettings/printerSettings169.bin"/><Relationship Id="rId5" Type="http://schemas.openxmlformats.org/officeDocument/2006/relationships/drawing" Target="../drawings/drawing56.xml"/><Relationship Id="rId4" Type="http://schemas.openxmlformats.org/officeDocument/2006/relationships/printerSettings" Target="../printerSettings/printerSettings172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173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174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175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8.bin"/><Relationship Id="rId2" Type="http://schemas.openxmlformats.org/officeDocument/2006/relationships/printerSettings" Target="../printerSettings/printerSettings177.bin"/><Relationship Id="rId1" Type="http://schemas.openxmlformats.org/officeDocument/2006/relationships/printerSettings" Target="../printerSettings/printerSettings176.bin"/><Relationship Id="rId5" Type="http://schemas.openxmlformats.org/officeDocument/2006/relationships/drawing" Target="../drawings/drawing60.xml"/><Relationship Id="rId4" Type="http://schemas.openxmlformats.org/officeDocument/2006/relationships/printerSettings" Target="../printerSettings/printerSettings179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180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3.bin"/><Relationship Id="rId2" Type="http://schemas.openxmlformats.org/officeDocument/2006/relationships/printerSettings" Target="../printerSettings/printerSettings182.bin"/><Relationship Id="rId1" Type="http://schemas.openxmlformats.org/officeDocument/2006/relationships/printerSettings" Target="../printerSettings/printerSettings181.bin"/><Relationship Id="rId6" Type="http://schemas.openxmlformats.org/officeDocument/2006/relationships/drawing" Target="../drawings/drawing62.xml"/><Relationship Id="rId5" Type="http://schemas.openxmlformats.org/officeDocument/2006/relationships/printerSettings" Target="../printerSettings/printerSettings185.bin"/><Relationship Id="rId4" Type="http://schemas.openxmlformats.org/officeDocument/2006/relationships/printerSettings" Target="../printerSettings/printerSettings184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186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9.bin"/><Relationship Id="rId2" Type="http://schemas.openxmlformats.org/officeDocument/2006/relationships/printerSettings" Target="../printerSettings/printerSettings188.bin"/><Relationship Id="rId1" Type="http://schemas.openxmlformats.org/officeDocument/2006/relationships/printerSettings" Target="../printerSettings/printerSettings187.bin"/><Relationship Id="rId6" Type="http://schemas.openxmlformats.org/officeDocument/2006/relationships/drawing" Target="../drawings/drawing64.xml"/><Relationship Id="rId5" Type="http://schemas.openxmlformats.org/officeDocument/2006/relationships/printerSettings" Target="../printerSettings/printerSettings191.bin"/><Relationship Id="rId4" Type="http://schemas.openxmlformats.org/officeDocument/2006/relationships/printerSettings" Target="../printerSettings/printerSettings190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192.bin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5.bin"/><Relationship Id="rId2" Type="http://schemas.openxmlformats.org/officeDocument/2006/relationships/printerSettings" Target="../printerSettings/printerSettings194.bin"/><Relationship Id="rId1" Type="http://schemas.openxmlformats.org/officeDocument/2006/relationships/printerSettings" Target="../printerSettings/printerSettings193.bin"/><Relationship Id="rId5" Type="http://schemas.openxmlformats.org/officeDocument/2006/relationships/drawing" Target="../drawings/drawing66.xml"/><Relationship Id="rId4" Type="http://schemas.openxmlformats.org/officeDocument/2006/relationships/printerSettings" Target="../printerSettings/printerSettings196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197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0.bin"/><Relationship Id="rId2" Type="http://schemas.openxmlformats.org/officeDocument/2006/relationships/printerSettings" Target="../printerSettings/printerSettings199.bin"/><Relationship Id="rId1" Type="http://schemas.openxmlformats.org/officeDocument/2006/relationships/printerSettings" Target="../printerSettings/printerSettings198.bin"/><Relationship Id="rId6" Type="http://schemas.openxmlformats.org/officeDocument/2006/relationships/drawing" Target="../drawings/drawing68.xml"/><Relationship Id="rId5" Type="http://schemas.openxmlformats.org/officeDocument/2006/relationships/printerSettings" Target="../printerSettings/printerSettings202.bin"/><Relationship Id="rId4" Type="http://schemas.openxmlformats.org/officeDocument/2006/relationships/printerSettings" Target="../printerSettings/printerSettings20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203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6.bin"/><Relationship Id="rId2" Type="http://schemas.openxmlformats.org/officeDocument/2006/relationships/printerSettings" Target="../printerSettings/printerSettings205.bin"/><Relationship Id="rId1" Type="http://schemas.openxmlformats.org/officeDocument/2006/relationships/printerSettings" Target="../printerSettings/printerSettings204.bin"/><Relationship Id="rId5" Type="http://schemas.openxmlformats.org/officeDocument/2006/relationships/drawing" Target="../drawings/drawing70.xml"/><Relationship Id="rId4" Type="http://schemas.openxmlformats.org/officeDocument/2006/relationships/printerSettings" Target="../printerSettings/printerSettings207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208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1.bin"/><Relationship Id="rId2" Type="http://schemas.openxmlformats.org/officeDocument/2006/relationships/printerSettings" Target="../printerSettings/printerSettings210.bin"/><Relationship Id="rId1" Type="http://schemas.openxmlformats.org/officeDocument/2006/relationships/printerSettings" Target="../printerSettings/printerSettings209.bin"/><Relationship Id="rId6" Type="http://schemas.openxmlformats.org/officeDocument/2006/relationships/drawing" Target="../drawings/drawing72.xml"/><Relationship Id="rId5" Type="http://schemas.openxmlformats.org/officeDocument/2006/relationships/printerSettings" Target="../printerSettings/printerSettings213.bin"/><Relationship Id="rId4" Type="http://schemas.openxmlformats.org/officeDocument/2006/relationships/printerSettings" Target="../printerSettings/printerSettings212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214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7.bin"/><Relationship Id="rId2" Type="http://schemas.openxmlformats.org/officeDocument/2006/relationships/printerSettings" Target="../printerSettings/printerSettings216.bin"/><Relationship Id="rId1" Type="http://schemas.openxmlformats.org/officeDocument/2006/relationships/printerSettings" Target="../printerSettings/printerSettings215.bin"/><Relationship Id="rId6" Type="http://schemas.openxmlformats.org/officeDocument/2006/relationships/drawing" Target="../drawings/drawing74.xml"/><Relationship Id="rId5" Type="http://schemas.openxmlformats.org/officeDocument/2006/relationships/printerSettings" Target="../printerSettings/printerSettings219.bin"/><Relationship Id="rId4" Type="http://schemas.openxmlformats.org/officeDocument/2006/relationships/printerSettings" Target="../printerSettings/printerSettings218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220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3.bin"/><Relationship Id="rId2" Type="http://schemas.openxmlformats.org/officeDocument/2006/relationships/printerSettings" Target="../printerSettings/printerSettings222.bin"/><Relationship Id="rId1" Type="http://schemas.openxmlformats.org/officeDocument/2006/relationships/printerSettings" Target="../printerSettings/printerSettings221.bin"/><Relationship Id="rId6" Type="http://schemas.openxmlformats.org/officeDocument/2006/relationships/drawing" Target="../drawings/drawing76.xml"/><Relationship Id="rId5" Type="http://schemas.openxmlformats.org/officeDocument/2006/relationships/printerSettings" Target="../printerSettings/printerSettings225.bin"/><Relationship Id="rId4" Type="http://schemas.openxmlformats.org/officeDocument/2006/relationships/printerSettings" Target="../printerSettings/printerSettings224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226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9.bin"/><Relationship Id="rId2" Type="http://schemas.openxmlformats.org/officeDocument/2006/relationships/printerSettings" Target="../printerSettings/printerSettings228.bin"/><Relationship Id="rId1" Type="http://schemas.openxmlformats.org/officeDocument/2006/relationships/printerSettings" Target="../printerSettings/printerSettings227.bin"/><Relationship Id="rId5" Type="http://schemas.openxmlformats.org/officeDocument/2006/relationships/drawing" Target="../drawings/drawing78.xml"/><Relationship Id="rId4" Type="http://schemas.openxmlformats.org/officeDocument/2006/relationships/printerSettings" Target="../printerSettings/printerSettings230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231.bin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4.bin"/><Relationship Id="rId2" Type="http://schemas.openxmlformats.org/officeDocument/2006/relationships/printerSettings" Target="../printerSettings/printerSettings233.bin"/><Relationship Id="rId1" Type="http://schemas.openxmlformats.org/officeDocument/2006/relationships/printerSettings" Target="../printerSettings/printerSettings232.bin"/><Relationship Id="rId6" Type="http://schemas.openxmlformats.org/officeDocument/2006/relationships/drawing" Target="../drawings/drawing82.xml"/><Relationship Id="rId5" Type="http://schemas.openxmlformats.org/officeDocument/2006/relationships/printerSettings" Target="../printerSettings/printerSettings236.bin"/><Relationship Id="rId4" Type="http://schemas.openxmlformats.org/officeDocument/2006/relationships/printerSettings" Target="../printerSettings/printerSettings235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237.bin"/></Relationships>
</file>

<file path=xl/worksheets/_rels/sheet8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0.bin"/><Relationship Id="rId2" Type="http://schemas.openxmlformats.org/officeDocument/2006/relationships/printerSettings" Target="../printerSettings/printerSettings239.bin"/><Relationship Id="rId1" Type="http://schemas.openxmlformats.org/officeDocument/2006/relationships/printerSettings" Target="../printerSettings/printerSettings238.bin"/><Relationship Id="rId6" Type="http://schemas.openxmlformats.org/officeDocument/2006/relationships/drawing" Target="../drawings/drawing84.xml"/><Relationship Id="rId5" Type="http://schemas.openxmlformats.org/officeDocument/2006/relationships/printerSettings" Target="../printerSettings/printerSettings242.bin"/><Relationship Id="rId4" Type="http://schemas.openxmlformats.org/officeDocument/2006/relationships/printerSettings" Target="../printerSettings/printerSettings241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243.bin"/></Relationships>
</file>

<file path=xl/worksheets/_rels/sheet8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6.bin"/><Relationship Id="rId2" Type="http://schemas.openxmlformats.org/officeDocument/2006/relationships/printerSettings" Target="../printerSettings/printerSettings245.bin"/><Relationship Id="rId1" Type="http://schemas.openxmlformats.org/officeDocument/2006/relationships/printerSettings" Target="../printerSettings/printerSettings244.bin"/><Relationship Id="rId6" Type="http://schemas.openxmlformats.org/officeDocument/2006/relationships/drawing" Target="../drawings/drawing86.xml"/><Relationship Id="rId5" Type="http://schemas.openxmlformats.org/officeDocument/2006/relationships/printerSettings" Target="../printerSettings/printerSettings248.bin"/><Relationship Id="rId4" Type="http://schemas.openxmlformats.org/officeDocument/2006/relationships/printerSettings" Target="../printerSettings/printerSettings24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249.bin"/></Relationships>
</file>

<file path=xl/worksheets/_rels/sheet8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2.bin"/><Relationship Id="rId2" Type="http://schemas.openxmlformats.org/officeDocument/2006/relationships/printerSettings" Target="../printerSettings/printerSettings251.bin"/><Relationship Id="rId1" Type="http://schemas.openxmlformats.org/officeDocument/2006/relationships/printerSettings" Target="../printerSettings/printerSettings250.bin"/><Relationship Id="rId5" Type="http://schemas.openxmlformats.org/officeDocument/2006/relationships/drawing" Target="../drawings/drawing88.xml"/><Relationship Id="rId4" Type="http://schemas.openxmlformats.org/officeDocument/2006/relationships/printerSettings" Target="../printerSettings/printerSettings253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254.bin"/></Relationships>
</file>

<file path=xl/worksheets/_rels/sheet9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7.bin"/><Relationship Id="rId2" Type="http://schemas.openxmlformats.org/officeDocument/2006/relationships/printerSettings" Target="../printerSettings/printerSettings256.bin"/><Relationship Id="rId1" Type="http://schemas.openxmlformats.org/officeDocument/2006/relationships/printerSettings" Target="../printerSettings/printerSettings255.bin"/><Relationship Id="rId5" Type="http://schemas.openxmlformats.org/officeDocument/2006/relationships/drawing" Target="../drawings/drawing90.xml"/><Relationship Id="rId4" Type="http://schemas.openxmlformats.org/officeDocument/2006/relationships/printerSettings" Target="../printerSettings/printerSettings258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259.bin"/></Relationships>
</file>

<file path=xl/worksheets/_rels/sheet9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2.bin"/><Relationship Id="rId2" Type="http://schemas.openxmlformats.org/officeDocument/2006/relationships/printerSettings" Target="../printerSettings/printerSettings261.bin"/><Relationship Id="rId1" Type="http://schemas.openxmlformats.org/officeDocument/2006/relationships/printerSettings" Target="../printerSettings/printerSettings260.bin"/><Relationship Id="rId5" Type="http://schemas.openxmlformats.org/officeDocument/2006/relationships/drawing" Target="../drawings/drawing92.xml"/><Relationship Id="rId4" Type="http://schemas.openxmlformats.org/officeDocument/2006/relationships/printerSettings" Target="../printerSettings/printerSettings263.bin"/></Relationships>
</file>

<file path=xl/worksheets/_rels/sheet9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6.bin"/><Relationship Id="rId2" Type="http://schemas.openxmlformats.org/officeDocument/2006/relationships/printerSettings" Target="../printerSettings/printerSettings265.bin"/><Relationship Id="rId1" Type="http://schemas.openxmlformats.org/officeDocument/2006/relationships/printerSettings" Target="../printerSettings/printerSettings264.bin"/><Relationship Id="rId5" Type="http://schemas.openxmlformats.org/officeDocument/2006/relationships/printerSettings" Target="../printerSettings/printerSettings268.bin"/><Relationship Id="rId4" Type="http://schemas.openxmlformats.org/officeDocument/2006/relationships/printerSettings" Target="../printerSettings/printerSettings267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269.bin"/></Relationships>
</file>

<file path=xl/worksheets/_rels/sheet9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2.bin"/><Relationship Id="rId2" Type="http://schemas.openxmlformats.org/officeDocument/2006/relationships/printerSettings" Target="../printerSettings/printerSettings271.bin"/><Relationship Id="rId1" Type="http://schemas.openxmlformats.org/officeDocument/2006/relationships/printerSettings" Target="../printerSettings/printerSettings270.bin"/><Relationship Id="rId6" Type="http://schemas.openxmlformats.org/officeDocument/2006/relationships/drawing" Target="../drawings/drawing94.xml"/><Relationship Id="rId5" Type="http://schemas.openxmlformats.org/officeDocument/2006/relationships/printerSettings" Target="../printerSettings/printerSettings274.bin"/><Relationship Id="rId4" Type="http://schemas.openxmlformats.org/officeDocument/2006/relationships/printerSettings" Target="../printerSettings/printerSettings273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275.bin"/></Relationships>
</file>

<file path=xl/worksheets/_rels/sheet9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8.bin"/><Relationship Id="rId2" Type="http://schemas.openxmlformats.org/officeDocument/2006/relationships/printerSettings" Target="../printerSettings/printerSettings277.bin"/><Relationship Id="rId1" Type="http://schemas.openxmlformats.org/officeDocument/2006/relationships/printerSettings" Target="../printerSettings/printerSettings276.bin"/><Relationship Id="rId6" Type="http://schemas.openxmlformats.org/officeDocument/2006/relationships/drawing" Target="../drawings/drawing96.xml"/><Relationship Id="rId5" Type="http://schemas.openxmlformats.org/officeDocument/2006/relationships/printerSettings" Target="../printerSettings/printerSettings280.bin"/><Relationship Id="rId4" Type="http://schemas.openxmlformats.org/officeDocument/2006/relationships/printerSettings" Target="../printerSettings/printerSettings279.bin"/></Relationships>
</file>

<file path=xl/worksheets/_rels/sheet9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3.bin"/><Relationship Id="rId2" Type="http://schemas.openxmlformats.org/officeDocument/2006/relationships/printerSettings" Target="../printerSettings/printerSettings282.bin"/><Relationship Id="rId1" Type="http://schemas.openxmlformats.org/officeDocument/2006/relationships/printerSettings" Target="../printerSettings/printerSettings281.bin"/><Relationship Id="rId6" Type="http://schemas.openxmlformats.org/officeDocument/2006/relationships/drawing" Target="../drawings/drawing97.xml"/><Relationship Id="rId5" Type="http://schemas.openxmlformats.org/officeDocument/2006/relationships/printerSettings" Target="../printerSettings/printerSettings285.bin"/><Relationship Id="rId4" Type="http://schemas.openxmlformats.org/officeDocument/2006/relationships/printerSettings" Target="../printerSettings/printerSettings284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286.bin"/></Relationships>
</file>

<file path=xl/worksheets/_rels/sheet10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9.bin"/><Relationship Id="rId2" Type="http://schemas.openxmlformats.org/officeDocument/2006/relationships/printerSettings" Target="../printerSettings/printerSettings288.bin"/><Relationship Id="rId1" Type="http://schemas.openxmlformats.org/officeDocument/2006/relationships/printerSettings" Target="../printerSettings/printerSettings287.bin"/><Relationship Id="rId6" Type="http://schemas.openxmlformats.org/officeDocument/2006/relationships/drawing" Target="../drawings/drawing99.xml"/><Relationship Id="rId5" Type="http://schemas.openxmlformats.org/officeDocument/2006/relationships/printerSettings" Target="../printerSettings/printerSettings291.bin"/><Relationship Id="rId4" Type="http://schemas.openxmlformats.org/officeDocument/2006/relationships/printerSettings" Target="../printerSettings/printerSettings290.bin"/></Relationships>
</file>

<file path=xl/worksheets/_rels/sheet10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4.bin"/><Relationship Id="rId2" Type="http://schemas.openxmlformats.org/officeDocument/2006/relationships/printerSettings" Target="../printerSettings/printerSettings293.bin"/><Relationship Id="rId1" Type="http://schemas.openxmlformats.org/officeDocument/2006/relationships/printerSettings" Target="../printerSettings/printerSettings292.bin"/><Relationship Id="rId6" Type="http://schemas.openxmlformats.org/officeDocument/2006/relationships/drawing" Target="../drawings/drawing100.xml"/><Relationship Id="rId5" Type="http://schemas.openxmlformats.org/officeDocument/2006/relationships/printerSettings" Target="../printerSettings/printerSettings296.bin"/><Relationship Id="rId4" Type="http://schemas.openxmlformats.org/officeDocument/2006/relationships/printerSettings" Target="../printerSettings/printerSettings295.bin"/></Relationships>
</file>

<file path=xl/worksheets/_rels/sheet10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9.bin"/><Relationship Id="rId2" Type="http://schemas.openxmlformats.org/officeDocument/2006/relationships/printerSettings" Target="../printerSettings/printerSettings298.bin"/><Relationship Id="rId1" Type="http://schemas.openxmlformats.org/officeDocument/2006/relationships/printerSettings" Target="../printerSettings/printerSettings297.bin"/><Relationship Id="rId6" Type="http://schemas.openxmlformats.org/officeDocument/2006/relationships/drawing" Target="../drawings/drawing101.xml"/><Relationship Id="rId5" Type="http://schemas.openxmlformats.org/officeDocument/2006/relationships/printerSettings" Target="../printerSettings/printerSettings301.bin"/><Relationship Id="rId4" Type="http://schemas.openxmlformats.org/officeDocument/2006/relationships/printerSettings" Target="../printerSettings/printerSettings300.bin"/></Relationships>
</file>

<file path=xl/worksheets/_rels/sheet10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4.bin"/><Relationship Id="rId2" Type="http://schemas.openxmlformats.org/officeDocument/2006/relationships/printerSettings" Target="../printerSettings/printerSettings303.bin"/><Relationship Id="rId1" Type="http://schemas.openxmlformats.org/officeDocument/2006/relationships/printerSettings" Target="../printerSettings/printerSettings302.bin"/><Relationship Id="rId6" Type="http://schemas.openxmlformats.org/officeDocument/2006/relationships/drawing" Target="../drawings/drawing102.xml"/><Relationship Id="rId5" Type="http://schemas.openxmlformats.org/officeDocument/2006/relationships/printerSettings" Target="../printerSettings/printerSettings306.bin"/><Relationship Id="rId4" Type="http://schemas.openxmlformats.org/officeDocument/2006/relationships/printerSettings" Target="../printerSettings/printerSettings305.bin"/></Relationships>
</file>

<file path=xl/worksheets/_rels/sheet10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9.bin"/><Relationship Id="rId2" Type="http://schemas.openxmlformats.org/officeDocument/2006/relationships/printerSettings" Target="../printerSettings/printerSettings308.bin"/><Relationship Id="rId1" Type="http://schemas.openxmlformats.org/officeDocument/2006/relationships/printerSettings" Target="../printerSettings/printerSettings307.bin"/><Relationship Id="rId6" Type="http://schemas.openxmlformats.org/officeDocument/2006/relationships/drawing" Target="../drawings/drawing103.xml"/><Relationship Id="rId5" Type="http://schemas.openxmlformats.org/officeDocument/2006/relationships/printerSettings" Target="../printerSettings/printerSettings311.bin"/><Relationship Id="rId4" Type="http://schemas.openxmlformats.org/officeDocument/2006/relationships/printerSettings" Target="../printerSettings/printerSettings310.bin"/></Relationships>
</file>

<file path=xl/worksheets/_rels/sheet10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4.bin"/><Relationship Id="rId2" Type="http://schemas.openxmlformats.org/officeDocument/2006/relationships/printerSettings" Target="../printerSettings/printerSettings313.bin"/><Relationship Id="rId1" Type="http://schemas.openxmlformats.org/officeDocument/2006/relationships/printerSettings" Target="../printerSettings/printerSettings312.bin"/><Relationship Id="rId6" Type="http://schemas.openxmlformats.org/officeDocument/2006/relationships/drawing" Target="../drawings/drawing104.xml"/><Relationship Id="rId5" Type="http://schemas.openxmlformats.org/officeDocument/2006/relationships/printerSettings" Target="../printerSettings/printerSettings316.bin"/><Relationship Id="rId4" Type="http://schemas.openxmlformats.org/officeDocument/2006/relationships/printerSettings" Target="../printerSettings/printerSettings315.bin"/></Relationships>
</file>

<file path=xl/worksheets/_rels/sheet10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9.bin"/><Relationship Id="rId2" Type="http://schemas.openxmlformats.org/officeDocument/2006/relationships/printerSettings" Target="../printerSettings/printerSettings318.bin"/><Relationship Id="rId1" Type="http://schemas.openxmlformats.org/officeDocument/2006/relationships/printerSettings" Target="../printerSettings/printerSettings317.bin"/><Relationship Id="rId6" Type="http://schemas.openxmlformats.org/officeDocument/2006/relationships/drawing" Target="../drawings/drawing105.xml"/><Relationship Id="rId5" Type="http://schemas.openxmlformats.org/officeDocument/2006/relationships/printerSettings" Target="../printerSettings/printerSettings321.bin"/><Relationship Id="rId4" Type="http://schemas.openxmlformats.org/officeDocument/2006/relationships/printerSettings" Target="../printerSettings/printerSettings320.bin"/></Relationships>
</file>

<file path=xl/worksheets/_rels/sheet10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4.bin"/><Relationship Id="rId2" Type="http://schemas.openxmlformats.org/officeDocument/2006/relationships/printerSettings" Target="../printerSettings/printerSettings323.bin"/><Relationship Id="rId1" Type="http://schemas.openxmlformats.org/officeDocument/2006/relationships/printerSettings" Target="../printerSettings/printerSettings322.bin"/><Relationship Id="rId6" Type="http://schemas.openxmlformats.org/officeDocument/2006/relationships/drawing" Target="../drawings/drawing106.xml"/><Relationship Id="rId5" Type="http://schemas.openxmlformats.org/officeDocument/2006/relationships/printerSettings" Target="../printerSettings/printerSettings326.bin"/><Relationship Id="rId4" Type="http://schemas.openxmlformats.org/officeDocument/2006/relationships/printerSettings" Target="../printerSettings/printerSettings325.bin"/></Relationships>
</file>

<file path=xl/worksheets/_rels/sheet10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9.bin"/><Relationship Id="rId2" Type="http://schemas.openxmlformats.org/officeDocument/2006/relationships/printerSettings" Target="../printerSettings/printerSettings328.bin"/><Relationship Id="rId1" Type="http://schemas.openxmlformats.org/officeDocument/2006/relationships/printerSettings" Target="../printerSettings/printerSettings327.bin"/><Relationship Id="rId6" Type="http://schemas.openxmlformats.org/officeDocument/2006/relationships/drawing" Target="../drawings/drawing107.xml"/><Relationship Id="rId5" Type="http://schemas.openxmlformats.org/officeDocument/2006/relationships/printerSettings" Target="../printerSettings/printerSettings331.bin"/><Relationship Id="rId4" Type="http://schemas.openxmlformats.org/officeDocument/2006/relationships/printerSettings" Target="../printerSettings/printerSettings330.bin"/></Relationships>
</file>

<file path=xl/worksheets/_rels/sheet1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4.bin"/><Relationship Id="rId2" Type="http://schemas.openxmlformats.org/officeDocument/2006/relationships/printerSettings" Target="../printerSettings/printerSettings333.bin"/><Relationship Id="rId1" Type="http://schemas.openxmlformats.org/officeDocument/2006/relationships/printerSettings" Target="../printerSettings/printerSettings332.bin"/><Relationship Id="rId6" Type="http://schemas.openxmlformats.org/officeDocument/2006/relationships/drawing" Target="../drawings/drawing108.xml"/><Relationship Id="rId5" Type="http://schemas.openxmlformats.org/officeDocument/2006/relationships/printerSettings" Target="../printerSettings/printerSettings336.bin"/><Relationship Id="rId4" Type="http://schemas.openxmlformats.org/officeDocument/2006/relationships/printerSettings" Target="../printerSettings/printerSettings335.bin"/></Relationships>
</file>

<file path=xl/worksheets/_rels/sheet1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9.bin"/><Relationship Id="rId2" Type="http://schemas.openxmlformats.org/officeDocument/2006/relationships/printerSettings" Target="../printerSettings/printerSettings338.bin"/><Relationship Id="rId1" Type="http://schemas.openxmlformats.org/officeDocument/2006/relationships/printerSettings" Target="../printerSettings/printerSettings337.bin"/><Relationship Id="rId6" Type="http://schemas.openxmlformats.org/officeDocument/2006/relationships/drawing" Target="../drawings/drawing109.xml"/><Relationship Id="rId5" Type="http://schemas.openxmlformats.org/officeDocument/2006/relationships/printerSettings" Target="../printerSettings/printerSettings341.bin"/><Relationship Id="rId4" Type="http://schemas.openxmlformats.org/officeDocument/2006/relationships/printerSettings" Target="../printerSettings/printerSettings340.bin"/></Relationships>
</file>

<file path=xl/worksheets/_rels/sheet1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4.bin"/><Relationship Id="rId2" Type="http://schemas.openxmlformats.org/officeDocument/2006/relationships/printerSettings" Target="../printerSettings/printerSettings343.bin"/><Relationship Id="rId1" Type="http://schemas.openxmlformats.org/officeDocument/2006/relationships/printerSettings" Target="../printerSettings/printerSettings342.bin"/><Relationship Id="rId6" Type="http://schemas.openxmlformats.org/officeDocument/2006/relationships/drawing" Target="../drawings/drawing110.xml"/><Relationship Id="rId5" Type="http://schemas.openxmlformats.org/officeDocument/2006/relationships/printerSettings" Target="../printerSettings/printerSettings346.bin"/><Relationship Id="rId4" Type="http://schemas.openxmlformats.org/officeDocument/2006/relationships/printerSettings" Target="../printerSettings/printerSettings345.bin"/></Relationships>
</file>

<file path=xl/worksheets/_rels/sheet1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9.bin"/><Relationship Id="rId2" Type="http://schemas.openxmlformats.org/officeDocument/2006/relationships/printerSettings" Target="../printerSettings/printerSettings348.bin"/><Relationship Id="rId1" Type="http://schemas.openxmlformats.org/officeDocument/2006/relationships/printerSettings" Target="../printerSettings/printerSettings347.bin"/><Relationship Id="rId6" Type="http://schemas.openxmlformats.org/officeDocument/2006/relationships/drawing" Target="../drawings/drawing111.xml"/><Relationship Id="rId5" Type="http://schemas.openxmlformats.org/officeDocument/2006/relationships/printerSettings" Target="../printerSettings/printerSettings351.bin"/><Relationship Id="rId4" Type="http://schemas.openxmlformats.org/officeDocument/2006/relationships/printerSettings" Target="../printerSettings/printerSettings350.bin"/></Relationships>
</file>

<file path=xl/worksheets/_rels/sheet1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4.bin"/><Relationship Id="rId2" Type="http://schemas.openxmlformats.org/officeDocument/2006/relationships/printerSettings" Target="../printerSettings/printerSettings353.bin"/><Relationship Id="rId1" Type="http://schemas.openxmlformats.org/officeDocument/2006/relationships/printerSettings" Target="../printerSettings/printerSettings352.bin"/><Relationship Id="rId6" Type="http://schemas.openxmlformats.org/officeDocument/2006/relationships/drawing" Target="../drawings/drawing112.xml"/><Relationship Id="rId5" Type="http://schemas.openxmlformats.org/officeDocument/2006/relationships/printerSettings" Target="../printerSettings/printerSettings356.bin"/><Relationship Id="rId4" Type="http://schemas.openxmlformats.org/officeDocument/2006/relationships/printerSettings" Target="../printerSettings/printerSettings355.bin"/></Relationships>
</file>

<file path=xl/worksheets/_rels/sheet1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9.bin"/><Relationship Id="rId2" Type="http://schemas.openxmlformats.org/officeDocument/2006/relationships/printerSettings" Target="../printerSettings/printerSettings358.bin"/><Relationship Id="rId1" Type="http://schemas.openxmlformats.org/officeDocument/2006/relationships/printerSettings" Target="../printerSettings/printerSettings357.bin"/><Relationship Id="rId6" Type="http://schemas.openxmlformats.org/officeDocument/2006/relationships/drawing" Target="../drawings/drawing113.xml"/><Relationship Id="rId5" Type="http://schemas.openxmlformats.org/officeDocument/2006/relationships/printerSettings" Target="../printerSettings/printerSettings361.bin"/><Relationship Id="rId4" Type="http://schemas.openxmlformats.org/officeDocument/2006/relationships/printerSettings" Target="../printerSettings/printerSettings360.bin"/></Relationships>
</file>

<file path=xl/worksheets/_rels/sheet1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4.bin"/><Relationship Id="rId2" Type="http://schemas.openxmlformats.org/officeDocument/2006/relationships/printerSettings" Target="../printerSettings/printerSettings363.bin"/><Relationship Id="rId1" Type="http://schemas.openxmlformats.org/officeDocument/2006/relationships/printerSettings" Target="../printerSettings/printerSettings362.bin"/><Relationship Id="rId6" Type="http://schemas.openxmlformats.org/officeDocument/2006/relationships/drawing" Target="../drawings/drawing114.xml"/><Relationship Id="rId5" Type="http://schemas.openxmlformats.org/officeDocument/2006/relationships/printerSettings" Target="../printerSettings/printerSettings366.bin"/><Relationship Id="rId4" Type="http://schemas.openxmlformats.org/officeDocument/2006/relationships/printerSettings" Target="../printerSettings/printerSettings365.bin"/></Relationships>
</file>

<file path=xl/worksheets/_rels/sheet1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9.bin"/><Relationship Id="rId2" Type="http://schemas.openxmlformats.org/officeDocument/2006/relationships/printerSettings" Target="../printerSettings/printerSettings368.bin"/><Relationship Id="rId1" Type="http://schemas.openxmlformats.org/officeDocument/2006/relationships/printerSettings" Target="../printerSettings/printerSettings367.bin"/><Relationship Id="rId6" Type="http://schemas.openxmlformats.org/officeDocument/2006/relationships/drawing" Target="../drawings/drawing115.xml"/><Relationship Id="rId5" Type="http://schemas.openxmlformats.org/officeDocument/2006/relationships/printerSettings" Target="../printerSettings/printerSettings371.bin"/><Relationship Id="rId4" Type="http://schemas.openxmlformats.org/officeDocument/2006/relationships/printerSettings" Target="../printerSettings/printerSettings370.bin"/></Relationships>
</file>

<file path=xl/worksheets/_rels/sheet1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4.bin"/><Relationship Id="rId2" Type="http://schemas.openxmlformats.org/officeDocument/2006/relationships/printerSettings" Target="../printerSettings/printerSettings373.bin"/><Relationship Id="rId1" Type="http://schemas.openxmlformats.org/officeDocument/2006/relationships/printerSettings" Target="../printerSettings/printerSettings372.bin"/><Relationship Id="rId6" Type="http://schemas.openxmlformats.org/officeDocument/2006/relationships/drawing" Target="../drawings/drawing116.xml"/><Relationship Id="rId5" Type="http://schemas.openxmlformats.org/officeDocument/2006/relationships/printerSettings" Target="../printerSettings/printerSettings376.bin"/><Relationship Id="rId4" Type="http://schemas.openxmlformats.org/officeDocument/2006/relationships/printerSettings" Target="../printerSettings/printerSettings375.bin"/></Relationships>
</file>

<file path=xl/worksheets/_rels/sheet1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9.bin"/><Relationship Id="rId2" Type="http://schemas.openxmlformats.org/officeDocument/2006/relationships/printerSettings" Target="../printerSettings/printerSettings378.bin"/><Relationship Id="rId1" Type="http://schemas.openxmlformats.org/officeDocument/2006/relationships/printerSettings" Target="../printerSettings/printerSettings377.bin"/><Relationship Id="rId6" Type="http://schemas.openxmlformats.org/officeDocument/2006/relationships/drawing" Target="../drawings/drawing117.xml"/><Relationship Id="rId5" Type="http://schemas.openxmlformats.org/officeDocument/2006/relationships/printerSettings" Target="../printerSettings/printerSettings381.bin"/><Relationship Id="rId4" Type="http://schemas.openxmlformats.org/officeDocument/2006/relationships/printerSettings" Target="../printerSettings/printerSettings380.bin"/></Relationships>
</file>

<file path=xl/worksheets/_rels/sheet1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4.bin"/><Relationship Id="rId2" Type="http://schemas.openxmlformats.org/officeDocument/2006/relationships/printerSettings" Target="../printerSettings/printerSettings383.bin"/><Relationship Id="rId1" Type="http://schemas.openxmlformats.org/officeDocument/2006/relationships/printerSettings" Target="../printerSettings/printerSettings382.bin"/><Relationship Id="rId6" Type="http://schemas.openxmlformats.org/officeDocument/2006/relationships/drawing" Target="../drawings/drawing118.xml"/><Relationship Id="rId5" Type="http://schemas.openxmlformats.org/officeDocument/2006/relationships/printerSettings" Target="../printerSettings/printerSettings386.bin"/><Relationship Id="rId4" Type="http://schemas.openxmlformats.org/officeDocument/2006/relationships/printerSettings" Target="../printerSettings/printerSettings385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387.bin"/></Relationships>
</file>

<file path=xl/worksheets/_rels/sheet1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0.bin"/><Relationship Id="rId2" Type="http://schemas.openxmlformats.org/officeDocument/2006/relationships/printerSettings" Target="../printerSettings/printerSettings389.bin"/><Relationship Id="rId1" Type="http://schemas.openxmlformats.org/officeDocument/2006/relationships/printerSettings" Target="../printerSettings/printerSettings388.bin"/><Relationship Id="rId6" Type="http://schemas.openxmlformats.org/officeDocument/2006/relationships/drawing" Target="../drawings/drawing120.xml"/><Relationship Id="rId5" Type="http://schemas.openxmlformats.org/officeDocument/2006/relationships/printerSettings" Target="../printerSettings/printerSettings392.bin"/><Relationship Id="rId4" Type="http://schemas.openxmlformats.org/officeDocument/2006/relationships/printerSettings" Target="../printerSettings/printerSettings391.bin"/></Relationships>
</file>

<file path=xl/worksheets/_rels/sheet1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5.bin"/><Relationship Id="rId2" Type="http://schemas.openxmlformats.org/officeDocument/2006/relationships/printerSettings" Target="../printerSettings/printerSettings394.bin"/><Relationship Id="rId1" Type="http://schemas.openxmlformats.org/officeDocument/2006/relationships/printerSettings" Target="../printerSettings/printerSettings393.bin"/><Relationship Id="rId6" Type="http://schemas.openxmlformats.org/officeDocument/2006/relationships/drawing" Target="../drawings/drawing121.xml"/><Relationship Id="rId5" Type="http://schemas.openxmlformats.org/officeDocument/2006/relationships/printerSettings" Target="../printerSettings/printerSettings397.bin"/><Relationship Id="rId4" Type="http://schemas.openxmlformats.org/officeDocument/2006/relationships/printerSettings" Target="../printerSettings/printerSettings396.bin"/></Relationships>
</file>

<file path=xl/worksheets/_rels/sheet1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0.bin"/><Relationship Id="rId2" Type="http://schemas.openxmlformats.org/officeDocument/2006/relationships/printerSettings" Target="../printerSettings/printerSettings399.bin"/><Relationship Id="rId1" Type="http://schemas.openxmlformats.org/officeDocument/2006/relationships/printerSettings" Target="../printerSettings/printerSettings398.bin"/><Relationship Id="rId6" Type="http://schemas.openxmlformats.org/officeDocument/2006/relationships/drawing" Target="../drawings/drawing122.xml"/><Relationship Id="rId5" Type="http://schemas.openxmlformats.org/officeDocument/2006/relationships/printerSettings" Target="../printerSettings/printerSettings402.bin"/><Relationship Id="rId4" Type="http://schemas.openxmlformats.org/officeDocument/2006/relationships/printerSettings" Target="../printerSettings/printerSettings401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403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404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405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406.bin"/></Relationships>
</file>

<file path=xl/worksheets/_rels/sheet1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9.bin"/><Relationship Id="rId2" Type="http://schemas.openxmlformats.org/officeDocument/2006/relationships/printerSettings" Target="../printerSettings/printerSettings408.bin"/><Relationship Id="rId1" Type="http://schemas.openxmlformats.org/officeDocument/2006/relationships/printerSettings" Target="../printerSettings/printerSettings407.bin"/><Relationship Id="rId6" Type="http://schemas.openxmlformats.org/officeDocument/2006/relationships/drawing" Target="../drawings/drawing127.xml"/><Relationship Id="rId5" Type="http://schemas.openxmlformats.org/officeDocument/2006/relationships/printerSettings" Target="../printerSettings/printerSettings411.bin"/><Relationship Id="rId4" Type="http://schemas.openxmlformats.org/officeDocument/2006/relationships/printerSettings" Target="../printerSettings/printerSettings410.bin"/></Relationships>
</file>

<file path=xl/worksheets/_rels/sheet1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4.bin"/><Relationship Id="rId2" Type="http://schemas.openxmlformats.org/officeDocument/2006/relationships/printerSettings" Target="../printerSettings/printerSettings413.bin"/><Relationship Id="rId1" Type="http://schemas.openxmlformats.org/officeDocument/2006/relationships/printerSettings" Target="../printerSettings/printerSettings412.bin"/><Relationship Id="rId6" Type="http://schemas.openxmlformats.org/officeDocument/2006/relationships/drawing" Target="../drawings/drawing128.xml"/><Relationship Id="rId5" Type="http://schemas.openxmlformats.org/officeDocument/2006/relationships/printerSettings" Target="../printerSettings/printerSettings416.bin"/><Relationship Id="rId4" Type="http://schemas.openxmlformats.org/officeDocument/2006/relationships/printerSettings" Target="../printerSettings/printerSettings415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9.xml"/><Relationship Id="rId1" Type="http://schemas.openxmlformats.org/officeDocument/2006/relationships/printerSettings" Target="../printerSettings/printerSettings417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418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419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420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421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422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423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424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425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426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9.xml"/><Relationship Id="rId1" Type="http://schemas.openxmlformats.org/officeDocument/2006/relationships/printerSettings" Target="../printerSettings/printerSettings427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0.xml"/><Relationship Id="rId1" Type="http://schemas.openxmlformats.org/officeDocument/2006/relationships/printerSettings" Target="../printerSettings/printerSettings428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1.xml"/><Relationship Id="rId1" Type="http://schemas.openxmlformats.org/officeDocument/2006/relationships/printerSettings" Target="../printerSettings/printerSettings429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2.xml"/><Relationship Id="rId1" Type="http://schemas.openxmlformats.org/officeDocument/2006/relationships/printerSettings" Target="../printerSettings/printerSettings430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3.xml"/><Relationship Id="rId1" Type="http://schemas.openxmlformats.org/officeDocument/2006/relationships/printerSettings" Target="../printerSettings/printerSettings431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4.xml"/><Relationship Id="rId1" Type="http://schemas.openxmlformats.org/officeDocument/2006/relationships/printerSettings" Target="../printerSettings/printerSettings432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5.xml"/><Relationship Id="rId1" Type="http://schemas.openxmlformats.org/officeDocument/2006/relationships/printerSettings" Target="../printerSettings/printerSettings433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6.xml"/><Relationship Id="rId1" Type="http://schemas.openxmlformats.org/officeDocument/2006/relationships/printerSettings" Target="../printerSettings/printerSettings434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7.xml"/><Relationship Id="rId1" Type="http://schemas.openxmlformats.org/officeDocument/2006/relationships/printerSettings" Target="../printerSettings/printerSettings435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8.xml"/><Relationship Id="rId1" Type="http://schemas.openxmlformats.org/officeDocument/2006/relationships/printerSettings" Target="../printerSettings/printerSettings436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9.xml"/><Relationship Id="rId1" Type="http://schemas.openxmlformats.org/officeDocument/2006/relationships/printerSettings" Target="../printerSettings/printerSettings437.bin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0.xml"/><Relationship Id="rId1" Type="http://schemas.openxmlformats.org/officeDocument/2006/relationships/printerSettings" Target="../printerSettings/printerSettings438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1.xml"/><Relationship Id="rId1" Type="http://schemas.openxmlformats.org/officeDocument/2006/relationships/printerSettings" Target="../printerSettings/printerSettings439.bin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2.xml"/><Relationship Id="rId1" Type="http://schemas.openxmlformats.org/officeDocument/2006/relationships/printerSettings" Target="../printerSettings/printerSettings440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3.xml"/><Relationship Id="rId1" Type="http://schemas.openxmlformats.org/officeDocument/2006/relationships/printerSettings" Target="../printerSettings/printerSettings441.bin"/></Relationships>
</file>

<file path=xl/worksheets/_rels/sheet1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4.xml"/><Relationship Id="rId1" Type="http://schemas.openxmlformats.org/officeDocument/2006/relationships/printerSettings" Target="../printerSettings/printerSettings442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5.xml"/><Relationship Id="rId1" Type="http://schemas.openxmlformats.org/officeDocument/2006/relationships/printerSettings" Target="../printerSettings/printerSettings443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6.xml"/><Relationship Id="rId1" Type="http://schemas.openxmlformats.org/officeDocument/2006/relationships/printerSettings" Target="../printerSettings/printerSettings444.bin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7.xml"/><Relationship Id="rId1" Type="http://schemas.openxmlformats.org/officeDocument/2006/relationships/printerSettings" Target="../printerSettings/printerSettings445.bin"/></Relationships>
</file>

<file path=xl/worksheets/_rels/sheet1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8.xml"/><Relationship Id="rId1" Type="http://schemas.openxmlformats.org/officeDocument/2006/relationships/printerSettings" Target="../printerSettings/printerSettings446.bin"/></Relationships>
</file>

<file path=xl/worksheets/_rels/sheet1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9.bin"/><Relationship Id="rId2" Type="http://schemas.openxmlformats.org/officeDocument/2006/relationships/printerSettings" Target="../printerSettings/printerSettings448.bin"/><Relationship Id="rId1" Type="http://schemas.openxmlformats.org/officeDocument/2006/relationships/printerSettings" Target="../printerSettings/printerSettings447.bin"/><Relationship Id="rId6" Type="http://schemas.openxmlformats.org/officeDocument/2006/relationships/drawing" Target="../drawings/drawing159.xml"/><Relationship Id="rId5" Type="http://schemas.openxmlformats.org/officeDocument/2006/relationships/printerSettings" Target="../printerSettings/printerSettings451.bin"/><Relationship Id="rId4" Type="http://schemas.openxmlformats.org/officeDocument/2006/relationships/printerSettings" Target="../printerSettings/printerSettings450.bin"/></Relationships>
</file>

<file path=xl/worksheets/_rels/sheet1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4.bin"/><Relationship Id="rId2" Type="http://schemas.openxmlformats.org/officeDocument/2006/relationships/printerSettings" Target="../printerSettings/printerSettings453.bin"/><Relationship Id="rId1" Type="http://schemas.openxmlformats.org/officeDocument/2006/relationships/printerSettings" Target="../printerSettings/printerSettings452.bin"/><Relationship Id="rId5" Type="http://schemas.openxmlformats.org/officeDocument/2006/relationships/drawing" Target="../drawings/drawing160.xml"/><Relationship Id="rId4" Type="http://schemas.openxmlformats.org/officeDocument/2006/relationships/printerSettings" Target="../printerSettings/printerSettings455.bin"/></Relationships>
</file>

<file path=xl/worksheets/_rels/sheet1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8.bin"/><Relationship Id="rId2" Type="http://schemas.openxmlformats.org/officeDocument/2006/relationships/printerSettings" Target="../printerSettings/printerSettings457.bin"/><Relationship Id="rId1" Type="http://schemas.openxmlformats.org/officeDocument/2006/relationships/printerSettings" Target="../printerSettings/printerSettings456.bin"/><Relationship Id="rId5" Type="http://schemas.openxmlformats.org/officeDocument/2006/relationships/drawing" Target="../drawings/drawing161.xml"/><Relationship Id="rId4" Type="http://schemas.openxmlformats.org/officeDocument/2006/relationships/printerSettings" Target="../printerSettings/printerSettings459.bin"/></Relationships>
</file>

<file path=xl/worksheets/_rels/sheet16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2.bin"/><Relationship Id="rId2" Type="http://schemas.openxmlformats.org/officeDocument/2006/relationships/printerSettings" Target="../printerSettings/printerSettings461.bin"/><Relationship Id="rId1" Type="http://schemas.openxmlformats.org/officeDocument/2006/relationships/printerSettings" Target="../printerSettings/printerSettings460.bin"/><Relationship Id="rId5" Type="http://schemas.openxmlformats.org/officeDocument/2006/relationships/drawing" Target="../drawings/drawing162.xml"/><Relationship Id="rId4" Type="http://schemas.openxmlformats.org/officeDocument/2006/relationships/printerSettings" Target="../printerSettings/printerSettings463.bin"/></Relationships>
</file>

<file path=xl/worksheets/_rels/sheet1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6.bin"/><Relationship Id="rId2" Type="http://schemas.openxmlformats.org/officeDocument/2006/relationships/printerSettings" Target="../printerSettings/printerSettings465.bin"/><Relationship Id="rId1" Type="http://schemas.openxmlformats.org/officeDocument/2006/relationships/printerSettings" Target="../printerSettings/printerSettings464.bin"/><Relationship Id="rId5" Type="http://schemas.openxmlformats.org/officeDocument/2006/relationships/drawing" Target="../drawings/drawing163.xml"/><Relationship Id="rId4" Type="http://schemas.openxmlformats.org/officeDocument/2006/relationships/printerSettings" Target="../printerSettings/printerSettings467.bin"/></Relationships>
</file>

<file path=xl/worksheets/_rels/sheet16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0.bin"/><Relationship Id="rId2" Type="http://schemas.openxmlformats.org/officeDocument/2006/relationships/printerSettings" Target="../printerSettings/printerSettings469.bin"/><Relationship Id="rId1" Type="http://schemas.openxmlformats.org/officeDocument/2006/relationships/printerSettings" Target="../printerSettings/printerSettings468.bin"/><Relationship Id="rId5" Type="http://schemas.openxmlformats.org/officeDocument/2006/relationships/drawing" Target="../drawings/drawing164.xml"/><Relationship Id="rId4" Type="http://schemas.openxmlformats.org/officeDocument/2006/relationships/printerSettings" Target="../printerSettings/printerSettings471.bin"/></Relationships>
</file>

<file path=xl/worksheets/_rels/sheet1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4.bin"/><Relationship Id="rId2" Type="http://schemas.openxmlformats.org/officeDocument/2006/relationships/printerSettings" Target="../printerSettings/printerSettings473.bin"/><Relationship Id="rId1" Type="http://schemas.openxmlformats.org/officeDocument/2006/relationships/printerSettings" Target="../printerSettings/printerSettings472.bin"/><Relationship Id="rId5" Type="http://schemas.openxmlformats.org/officeDocument/2006/relationships/drawing" Target="../drawings/drawing165.xml"/><Relationship Id="rId4" Type="http://schemas.openxmlformats.org/officeDocument/2006/relationships/printerSettings" Target="../printerSettings/printerSettings475.bin"/></Relationships>
</file>

<file path=xl/worksheets/_rels/sheet16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8.bin"/><Relationship Id="rId2" Type="http://schemas.openxmlformats.org/officeDocument/2006/relationships/printerSettings" Target="../printerSettings/printerSettings477.bin"/><Relationship Id="rId1" Type="http://schemas.openxmlformats.org/officeDocument/2006/relationships/printerSettings" Target="../printerSettings/printerSettings476.bin"/><Relationship Id="rId5" Type="http://schemas.openxmlformats.org/officeDocument/2006/relationships/drawing" Target="../drawings/drawing166.xml"/><Relationship Id="rId4" Type="http://schemas.openxmlformats.org/officeDocument/2006/relationships/printerSettings" Target="../printerSettings/printerSettings479.bin"/></Relationships>
</file>

<file path=xl/worksheets/_rels/sheet1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2.bin"/><Relationship Id="rId2" Type="http://schemas.openxmlformats.org/officeDocument/2006/relationships/printerSettings" Target="../printerSettings/printerSettings481.bin"/><Relationship Id="rId1" Type="http://schemas.openxmlformats.org/officeDocument/2006/relationships/printerSettings" Target="../printerSettings/printerSettings480.bin"/><Relationship Id="rId5" Type="http://schemas.openxmlformats.org/officeDocument/2006/relationships/drawing" Target="../drawings/drawing167.xml"/><Relationship Id="rId4" Type="http://schemas.openxmlformats.org/officeDocument/2006/relationships/printerSettings" Target="../printerSettings/printerSettings483.bin"/></Relationships>
</file>

<file path=xl/worksheets/_rels/sheet1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6.bin"/><Relationship Id="rId2" Type="http://schemas.openxmlformats.org/officeDocument/2006/relationships/printerSettings" Target="../printerSettings/printerSettings485.bin"/><Relationship Id="rId1" Type="http://schemas.openxmlformats.org/officeDocument/2006/relationships/printerSettings" Target="../printerSettings/printerSettings484.bin"/><Relationship Id="rId5" Type="http://schemas.openxmlformats.org/officeDocument/2006/relationships/drawing" Target="../drawings/drawing168.xml"/><Relationship Id="rId4" Type="http://schemas.openxmlformats.org/officeDocument/2006/relationships/printerSettings" Target="../printerSettings/printerSettings487.bin"/></Relationships>
</file>

<file path=xl/worksheets/_rels/sheet1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0.bin"/><Relationship Id="rId2" Type="http://schemas.openxmlformats.org/officeDocument/2006/relationships/printerSettings" Target="../printerSettings/printerSettings489.bin"/><Relationship Id="rId1" Type="http://schemas.openxmlformats.org/officeDocument/2006/relationships/printerSettings" Target="../printerSettings/printerSettings488.bin"/><Relationship Id="rId5" Type="http://schemas.openxmlformats.org/officeDocument/2006/relationships/drawing" Target="../drawings/drawing169.xml"/><Relationship Id="rId4" Type="http://schemas.openxmlformats.org/officeDocument/2006/relationships/printerSettings" Target="../printerSettings/printerSettings491.bin"/></Relationships>
</file>

<file path=xl/worksheets/_rels/sheet17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4.bin"/><Relationship Id="rId2" Type="http://schemas.openxmlformats.org/officeDocument/2006/relationships/printerSettings" Target="../printerSettings/printerSettings493.bin"/><Relationship Id="rId1" Type="http://schemas.openxmlformats.org/officeDocument/2006/relationships/printerSettings" Target="../printerSettings/printerSettings492.bin"/><Relationship Id="rId5" Type="http://schemas.openxmlformats.org/officeDocument/2006/relationships/drawing" Target="../drawings/drawing170.xml"/><Relationship Id="rId4" Type="http://schemas.openxmlformats.org/officeDocument/2006/relationships/printerSettings" Target="../printerSettings/printerSettings495.bin"/></Relationships>
</file>

<file path=xl/worksheets/_rels/sheet17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8.bin"/><Relationship Id="rId2" Type="http://schemas.openxmlformats.org/officeDocument/2006/relationships/printerSettings" Target="../printerSettings/printerSettings497.bin"/><Relationship Id="rId1" Type="http://schemas.openxmlformats.org/officeDocument/2006/relationships/printerSettings" Target="../printerSettings/printerSettings496.bin"/><Relationship Id="rId5" Type="http://schemas.openxmlformats.org/officeDocument/2006/relationships/drawing" Target="../drawings/drawing171.xml"/><Relationship Id="rId4" Type="http://schemas.openxmlformats.org/officeDocument/2006/relationships/printerSettings" Target="../printerSettings/printerSettings499.bin"/></Relationships>
</file>

<file path=xl/worksheets/_rels/sheet1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2.xml"/><Relationship Id="rId1" Type="http://schemas.openxmlformats.org/officeDocument/2006/relationships/printerSettings" Target="../printerSettings/printerSettings50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W20"/>
  <sheetViews>
    <sheetView tabSelected="1" zoomScale="70" zoomScaleNormal="70" workbookViewId="0">
      <selection activeCell="T71" sqref="T71"/>
    </sheetView>
  </sheetViews>
  <sheetFormatPr defaultRowHeight="12.75"/>
  <cols>
    <col min="1" max="9" width="9.140625" style="3"/>
    <col min="10" max="10" width="9.85546875" style="3" customWidth="1"/>
    <col min="11" max="16384" width="9.140625" style="3"/>
  </cols>
  <sheetData>
    <row r="20" spans="23:23">
      <c r="W20" s="3" t="s">
        <v>403</v>
      </c>
    </row>
  </sheetData>
  <customSheetViews>
    <customSheetView guid="{51F1D52B-5D55-4FCC-809B-9B4CC86C88B9}" scale="50" fitToPage="1" topLeftCell="A22">
      <selection activeCell="Z24" sqref="Z23:Z24"/>
      <pageMargins left="0.33" right="0.27559055118110237" top="0.55118110236220474" bottom="0.55118110236220474" header="0.39370078740157483" footer="0.51181102362204722"/>
      <printOptions horizontalCentered="1" verticalCentered="1"/>
      <pageSetup scale="54" orientation="portrait" r:id="rId1"/>
      <headerFooter alignWithMargins="0"/>
    </customSheetView>
    <customSheetView guid="{67BA8672-8137-4028-84CD-AA630649A2B3}" scale="50" fitToPage="1" showRuler="0" topLeftCell="A55">
      <selection activeCell="X57" sqref="X57"/>
      <pageMargins left="0.33" right="0.27559055118110237" top="0.55118110236220474" bottom="0.55118110236220474" header="0.39370078740157483" footer="0.51181102362204722"/>
      <printOptions horizontalCentered="1" verticalCentered="1"/>
      <pageSetup scale="50" orientation="portrait" r:id="rId2"/>
      <headerFooter alignWithMargins="0"/>
    </customSheetView>
    <customSheetView guid="{B297ACE3-C144-4411-A206-EE5C8D41CE1C}" scale="50" fitToPage="1" topLeftCell="A7">
      <selection activeCell="H39" sqref="H39"/>
      <pageMargins left="0.33" right="0.27559055118110237" top="0.55118110236220474" bottom="0.55118110236220474" header="0.39370078740157483" footer="0.51181102362204722"/>
      <printOptions horizontalCentered="1" verticalCentered="1"/>
      <pageSetup scale="54" orientation="portrait" r:id="rId3"/>
      <headerFooter alignWithMargins="0"/>
    </customSheetView>
    <customSheetView guid="{45E423DD-7FD2-487F-8372-5798D7D06C15}" scale="50" showPageBreaks="1" fitToPage="1" printArea="1" topLeftCell="A22">
      <selection activeCell="Z24" sqref="Z23:Z24"/>
      <pageMargins left="0.33" right="0.27559055118110237" top="0.55118110236220474" bottom="0.55118110236220474" header="0.39370078740157483" footer="0.51181102362204722"/>
      <printOptions horizontalCentered="1" verticalCentered="1"/>
      <pageSetup scale="54" orientation="portrait" r:id="rId4"/>
      <headerFooter alignWithMargins="0"/>
    </customSheetView>
  </customSheetViews>
  <phoneticPr fontId="25" type="noConversion"/>
  <printOptions horizontalCentered="1" verticalCentered="1"/>
  <pageMargins left="0.94488188976377963" right="0.15748031496062992" top="0.15748031496062992" bottom="0.15748031496062992" header="0.39370078740157483" footer="0.19685039370078741"/>
  <pageSetup scale="55" orientation="portrait" r:id="rId5"/>
  <headerFooter alignWithMargins="0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0"/>
  </sheetPr>
  <dimension ref="A1"/>
  <sheetViews>
    <sheetView workbookViewId="0"/>
  </sheetViews>
  <sheetFormatPr defaultRowHeight="12.75"/>
  <sheetData/>
  <customSheetViews>
    <customSheetView guid="{51F1D52B-5D55-4FCC-809B-9B4CC86C88B9}" state="hidden">
      <pageMargins left="0.7" right="0.7" top="0.75" bottom="0.75" header="0.3" footer="0.3"/>
    </customSheetView>
    <customSheetView guid="{45E423DD-7FD2-487F-8372-5798D7D06C15}" showPageBreaks="1" state="hidden">
      <pageMargins left="0.7" right="0.7" top="0.75" bottom="0.75" header="0.3" footer="0.3"/>
    </customSheetView>
  </customSheetView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40"/>
    <pageSetUpPr fitToPage="1"/>
  </sheetPr>
  <dimension ref="A1"/>
  <sheetViews>
    <sheetView workbookViewId="0">
      <selection activeCell="H41" sqref="H41"/>
    </sheetView>
  </sheetViews>
  <sheetFormatPr defaultRowHeight="15"/>
  <cols>
    <col min="1" max="1" width="22" style="8" customWidth="1"/>
    <col min="2" max="2" width="9.28515625" style="8" customWidth="1"/>
    <col min="3" max="16384" width="9.140625" style="8"/>
  </cols>
  <sheetData/>
  <customSheetViews>
    <customSheetView guid="{51F1D52B-5D55-4FCC-809B-9B4CC86C88B9}" fitToPage="1" state="hidden">
      <selection activeCell="H41" sqref="H41"/>
      <pageMargins left="0.8" right="0.86" top="1" bottom="0.79" header="0.5" footer="0.5"/>
      <pageSetup scale="86" orientation="portrait" r:id="rId1"/>
      <headerFooter alignWithMargins="0"/>
    </customSheetView>
    <customSheetView guid="{67BA8672-8137-4028-84CD-AA630649A2B3}" showGridLines="0" fitToPage="1" showRuler="0" topLeftCell="A19">
      <selection activeCell="E10" sqref="E10"/>
      <pageMargins left="0.8" right="0.86" top="1" bottom="0.79" header="0.5" footer="0.5"/>
      <pageSetup scale="93" orientation="portrait" r:id="rId2"/>
      <headerFooter alignWithMargins="0"/>
    </customSheetView>
    <customSheetView guid="{B297ACE3-C144-4411-A206-EE5C8D41CE1C}" showGridLines="0" fitToPage="1">
      <selection activeCell="H39" sqref="H39"/>
      <pageMargins left="0.8" right="0.86" top="1" bottom="0.79" header="0.5" footer="0.5"/>
      <pageSetup scale="93" orientation="portrait" r:id="rId3"/>
      <headerFooter alignWithMargins="0"/>
    </customSheetView>
    <customSheetView guid="{45E423DD-7FD2-487F-8372-5798D7D06C15}" showPageBreaks="1" fitToPage="1" state="hidden">
      <selection activeCell="H41" sqref="H41"/>
      <pageMargins left="0.8" right="0.86" top="1" bottom="0.79" header="0.5" footer="0.5"/>
      <pageSetup scale="86" orientation="portrait" r:id="rId4"/>
      <headerFooter alignWithMargins="0"/>
    </customSheetView>
  </customSheetViews>
  <phoneticPr fontId="25" type="noConversion"/>
  <pageMargins left="0.8" right="0.86" top="1" bottom="0.79" header="0.5" footer="0.5"/>
  <pageSetup scale="86" orientation="portrait" r:id="rId5"/>
  <headerFooter alignWithMargins="0"/>
  <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indexed="40"/>
  </sheetPr>
  <dimension ref="A1"/>
  <sheetViews>
    <sheetView showGridLines="0" workbookViewId="0">
      <selection activeCell="A3" sqref="A3"/>
    </sheetView>
  </sheetViews>
  <sheetFormatPr defaultRowHeight="12.75"/>
  <sheetData/>
  <customSheetViews>
    <customSheetView guid="{51F1D52B-5D55-4FCC-809B-9B4CC86C88B9}" showGridLines="0" state="hidden">
      <selection activeCell="A3" sqref="A3"/>
      <pageMargins left="0.7" right="0.7" top="0.75" bottom="0.75" header="0.3" footer="0.3"/>
      <pageSetup orientation="portrait" r:id="rId1"/>
    </customSheetView>
    <customSheetView guid="{45E423DD-7FD2-487F-8372-5798D7D06C15}" showPageBreaks="1" showGridLines="0" state="hidden">
      <selection activeCell="A3" sqref="A3"/>
      <pageMargins left="0.7" right="0.7" top="0.75" bottom="0.75" header="0.3" footer="0.3"/>
      <pageSetup orientation="portrait" r:id="rId2"/>
    </customSheetView>
  </customSheetViews>
  <phoneticPr fontId="0" type="noConversion"/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34:T47"/>
  <sheetViews>
    <sheetView showGridLines="0" topLeftCell="A13" zoomScaleNormal="100" workbookViewId="0"/>
  </sheetViews>
  <sheetFormatPr defaultRowHeight="12.75"/>
  <cols>
    <col min="1" max="1" width="10.5703125" customWidth="1"/>
  </cols>
  <sheetData>
    <row r="34" spans="1:20" ht="15">
      <c r="A34" s="750" t="s">
        <v>1999</v>
      </c>
      <c r="B34" s="53"/>
      <c r="C34" s="53"/>
      <c r="D34" s="53"/>
      <c r="E34" s="53"/>
      <c r="F34" s="53"/>
      <c r="G34" s="53"/>
    </row>
    <row r="35" spans="1:20" ht="15">
      <c r="A35" s="751" t="s">
        <v>2000</v>
      </c>
      <c r="B35" s="53"/>
      <c r="C35" s="53"/>
      <c r="D35" s="53"/>
      <c r="E35" s="53"/>
      <c r="F35" s="53"/>
      <c r="G35" s="53"/>
    </row>
    <row r="36" spans="1:20" ht="15">
      <c r="A36" s="750" t="s">
        <v>1654</v>
      </c>
      <c r="B36" s="53"/>
      <c r="C36" s="53"/>
      <c r="D36" s="53"/>
      <c r="E36" s="53"/>
      <c r="F36" s="53"/>
      <c r="G36" s="53"/>
    </row>
    <row r="37" spans="1:20" ht="15">
      <c r="A37" s="750"/>
      <c r="B37" s="53"/>
      <c r="C37" s="53"/>
      <c r="D37" s="53"/>
      <c r="E37" s="53"/>
      <c r="F37" s="53"/>
      <c r="G37" s="53"/>
      <c r="N37" s="1116"/>
      <c r="T37" s="1116"/>
    </row>
    <row r="38" spans="1:20" ht="15">
      <c r="A38" s="750"/>
      <c r="B38" s="53"/>
      <c r="C38" s="53"/>
      <c r="D38" s="53"/>
      <c r="E38" s="53"/>
      <c r="F38" s="53"/>
      <c r="G38" s="53"/>
    </row>
    <row r="39" spans="1:20" ht="15">
      <c r="A39" s="750" t="s">
        <v>417</v>
      </c>
      <c r="B39" s="53"/>
      <c r="C39" s="53"/>
      <c r="D39" s="53"/>
      <c r="E39" s="53"/>
      <c r="F39" s="53"/>
      <c r="G39" s="53"/>
    </row>
    <row r="40" spans="1:20" ht="15">
      <c r="A40" s="750" t="s">
        <v>416</v>
      </c>
      <c r="B40" s="53"/>
      <c r="C40" s="53"/>
      <c r="D40" s="53"/>
      <c r="E40" s="53"/>
      <c r="F40" s="53"/>
      <c r="G40" s="53"/>
    </row>
    <row r="41" spans="1:20" ht="15">
      <c r="A41" s="750"/>
      <c r="B41" s="53"/>
      <c r="C41" s="53"/>
      <c r="D41" s="53"/>
      <c r="E41" s="53"/>
      <c r="F41" s="53"/>
      <c r="G41" s="53"/>
    </row>
    <row r="42" spans="1:20" ht="15">
      <c r="A42" s="750"/>
      <c r="B42" s="53"/>
      <c r="C42" s="53"/>
      <c r="D42" s="53"/>
      <c r="E42" s="53"/>
      <c r="F42" s="53"/>
      <c r="G42" s="53"/>
    </row>
    <row r="43" spans="1:20" ht="15">
      <c r="A43" s="750" t="s">
        <v>1627</v>
      </c>
      <c r="B43" s="53"/>
      <c r="C43" s="53"/>
      <c r="D43" s="53"/>
      <c r="E43" s="53"/>
      <c r="F43" s="53"/>
      <c r="G43" s="53"/>
    </row>
    <row r="44" spans="1:20" ht="15">
      <c r="A44" s="750" t="s">
        <v>1629</v>
      </c>
      <c r="B44" s="53"/>
      <c r="C44" s="53"/>
      <c r="D44" s="53"/>
      <c r="E44" s="53"/>
      <c r="F44" s="53"/>
      <c r="G44" s="53"/>
    </row>
    <row r="45" spans="1:20" ht="15">
      <c r="A45" s="53"/>
      <c r="B45" s="53"/>
      <c r="C45" s="53"/>
      <c r="D45" s="53"/>
      <c r="E45" s="53"/>
      <c r="F45" s="53"/>
      <c r="G45" s="53"/>
    </row>
    <row r="46" spans="1:20" ht="15">
      <c r="A46" s="53"/>
      <c r="B46" s="53"/>
      <c r="C46" s="53"/>
      <c r="D46" s="53"/>
      <c r="E46" s="53"/>
      <c r="F46" s="53"/>
      <c r="G46" s="53"/>
    </row>
    <row r="47" spans="1:20" ht="15">
      <c r="B47" s="690"/>
    </row>
  </sheetData>
  <customSheetViews>
    <customSheetView guid="{51F1D52B-5D55-4FCC-809B-9B4CC86C88B9}" showGridLines="0" topLeftCell="A22">
      <selection activeCell="F43" sqref="F43"/>
      <pageMargins left="0.7" right="0.7" top="0.75" bottom="0.75" header="0.3" footer="0.3"/>
      <pageSetup orientation="portrait" r:id="rId1"/>
    </customSheetView>
    <customSheetView guid="{45E423DD-7FD2-487F-8372-5798D7D06C15}" showPageBreaks="1" showGridLines="0" topLeftCell="A22">
      <selection activeCell="F43" sqref="F43"/>
      <pageMargins left="0.7" right="0.7" top="0.75" bottom="0.75" header="0.3" footer="0.3"/>
      <pageSetup orientation="portrait" r:id="rId2"/>
    </customSheetView>
  </customSheetViews>
  <phoneticPr fontId="0" type="noConversion"/>
  <pageMargins left="0.7" right="0.7" top="0.75" bottom="0.75" header="0.3" footer="0.3"/>
  <pageSetup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0:C66"/>
  <sheetViews>
    <sheetView showGridLines="0" topLeftCell="A10" zoomScaleNormal="100" workbookViewId="0">
      <selection activeCell="K58" sqref="K58"/>
    </sheetView>
  </sheetViews>
  <sheetFormatPr defaultRowHeight="12.75"/>
  <cols>
    <col min="1" max="1" width="11.42578125" style="639" customWidth="1"/>
    <col min="2" max="2" width="98.7109375" customWidth="1"/>
    <col min="3" max="3" width="16" style="1340" customWidth="1"/>
  </cols>
  <sheetData>
    <row r="10" spans="2:3" ht="15">
      <c r="B10" s="329" t="s">
        <v>557</v>
      </c>
    </row>
    <row r="11" spans="2:3" ht="6.75" customHeight="1"/>
    <row r="12" spans="2:3" ht="9" customHeight="1">
      <c r="B12" s="330"/>
      <c r="C12" s="1341"/>
    </row>
    <row r="14" spans="2:3" ht="15">
      <c r="B14" s="329" t="s">
        <v>34</v>
      </c>
    </row>
    <row r="15" spans="2:3" ht="9" customHeight="1">
      <c r="B15" s="329"/>
    </row>
    <row r="16" spans="2:3" ht="10.5" customHeight="1">
      <c r="B16" s="330"/>
      <c r="C16" s="1341"/>
    </row>
    <row r="17" spans="1:3" ht="16.5" customHeight="1">
      <c r="B17" s="332"/>
    </row>
    <row r="18" spans="1:3" ht="15">
      <c r="B18" s="329" t="s">
        <v>506</v>
      </c>
    </row>
    <row r="19" spans="1:3" ht="9" customHeight="1"/>
    <row r="20" spans="1:3" ht="10.5" customHeight="1">
      <c r="B20" s="331"/>
      <c r="C20" s="1341"/>
    </row>
    <row r="21" spans="1:3" ht="16.5" customHeight="1"/>
    <row r="22" spans="1:3" ht="15">
      <c r="A22" s="1339">
        <v>1</v>
      </c>
      <c r="B22" s="329" t="s">
        <v>160</v>
      </c>
    </row>
    <row r="23" spans="1:3" ht="9" customHeight="1">
      <c r="C23" s="1466" t="s">
        <v>0</v>
      </c>
    </row>
    <row r="24" spans="1:3" ht="10.5" customHeight="1">
      <c r="B24" s="331"/>
      <c r="C24" s="1467"/>
    </row>
    <row r="25" spans="1:3" ht="9" customHeight="1">
      <c r="C25" s="1342"/>
    </row>
    <row r="26" spans="1:3" ht="9" customHeight="1">
      <c r="C26" s="1342"/>
    </row>
    <row r="27" spans="1:3" ht="24" customHeight="1">
      <c r="A27" s="1339">
        <v>1.01</v>
      </c>
      <c r="B27" s="753" t="s">
        <v>1655</v>
      </c>
      <c r="C27" s="1343">
        <v>8</v>
      </c>
    </row>
    <row r="28" spans="1:3" ht="24" customHeight="1">
      <c r="A28" s="1339">
        <v>1.02</v>
      </c>
      <c r="B28" s="753" t="s">
        <v>1656</v>
      </c>
      <c r="C28" s="1343">
        <v>9</v>
      </c>
    </row>
    <row r="29" spans="1:3" ht="24" customHeight="1">
      <c r="A29" s="1339">
        <v>1.03</v>
      </c>
      <c r="B29" s="753" t="s">
        <v>1657</v>
      </c>
      <c r="C29" s="1343">
        <v>10</v>
      </c>
    </row>
    <row r="30" spans="1:3" ht="24" customHeight="1">
      <c r="A30" s="1339">
        <f t="shared" ref="A30:A42" si="0">+A29+0.01</f>
        <v>1.04</v>
      </c>
      <c r="B30" s="753" t="s">
        <v>1658</v>
      </c>
      <c r="C30" s="1343">
        <v>11</v>
      </c>
    </row>
    <row r="31" spans="1:3" ht="24" customHeight="1">
      <c r="A31" s="1339">
        <f t="shared" si="0"/>
        <v>1.05</v>
      </c>
      <c r="B31" s="753" t="s">
        <v>1659</v>
      </c>
      <c r="C31" s="1343">
        <v>12</v>
      </c>
    </row>
    <row r="32" spans="1:3" ht="24" customHeight="1">
      <c r="A32" s="1339">
        <f t="shared" si="0"/>
        <v>1.06</v>
      </c>
      <c r="B32" s="753" t="s">
        <v>1660</v>
      </c>
      <c r="C32" s="1343">
        <v>13</v>
      </c>
    </row>
    <row r="33" spans="1:3" ht="24" customHeight="1">
      <c r="A33" s="1339">
        <f t="shared" si="0"/>
        <v>1.07</v>
      </c>
      <c r="B33" s="973" t="s">
        <v>1661</v>
      </c>
      <c r="C33" s="1343">
        <v>14</v>
      </c>
    </row>
    <row r="34" spans="1:3" ht="24" customHeight="1">
      <c r="A34" s="1339">
        <f t="shared" si="0"/>
        <v>1.08</v>
      </c>
      <c r="B34" s="753" t="s">
        <v>588</v>
      </c>
      <c r="C34" s="1343">
        <v>15</v>
      </c>
    </row>
    <row r="35" spans="1:3" ht="24" customHeight="1">
      <c r="A35" s="1339">
        <f t="shared" si="0"/>
        <v>1.0900000000000001</v>
      </c>
      <c r="B35" s="753" t="s">
        <v>1662</v>
      </c>
      <c r="C35" s="1343">
        <v>16</v>
      </c>
    </row>
    <row r="36" spans="1:3" ht="24" customHeight="1">
      <c r="A36" s="1339">
        <f t="shared" si="0"/>
        <v>1.1000000000000001</v>
      </c>
      <c r="B36" s="753" t="s">
        <v>1663</v>
      </c>
      <c r="C36" s="1343">
        <v>17</v>
      </c>
    </row>
    <row r="37" spans="1:3" ht="24" customHeight="1">
      <c r="A37" s="1339">
        <f t="shared" si="0"/>
        <v>1.1100000000000001</v>
      </c>
      <c r="B37" s="753" t="s">
        <v>1664</v>
      </c>
      <c r="C37" s="1343">
        <v>18</v>
      </c>
    </row>
    <row r="38" spans="1:3" ht="24" customHeight="1">
      <c r="A38" s="1339">
        <f t="shared" si="0"/>
        <v>1.1200000000000001</v>
      </c>
      <c r="B38" s="753" t="s">
        <v>1665</v>
      </c>
      <c r="C38" s="1343">
        <v>19</v>
      </c>
    </row>
    <row r="39" spans="1:3" ht="24" customHeight="1">
      <c r="A39" s="1339">
        <f t="shared" si="0"/>
        <v>1.1300000000000001</v>
      </c>
      <c r="B39" s="1252" t="s">
        <v>1666</v>
      </c>
      <c r="C39" s="1343">
        <v>20</v>
      </c>
    </row>
    <row r="40" spans="1:3" ht="24" customHeight="1">
      <c r="A40" s="1339">
        <f t="shared" si="0"/>
        <v>1.1400000000000001</v>
      </c>
      <c r="B40" s="753" t="s">
        <v>1667</v>
      </c>
      <c r="C40" s="1343">
        <v>21</v>
      </c>
    </row>
    <row r="41" spans="1:3" ht="24" customHeight="1">
      <c r="A41" s="1339">
        <f t="shared" si="0"/>
        <v>1.1500000000000001</v>
      </c>
      <c r="B41" s="753" t="s">
        <v>1668</v>
      </c>
      <c r="C41" s="1343">
        <v>22</v>
      </c>
    </row>
    <row r="42" spans="1:3" ht="24" customHeight="1">
      <c r="A42" s="1339">
        <f t="shared" si="0"/>
        <v>1.1600000000000001</v>
      </c>
      <c r="B42" s="753" t="s">
        <v>1669</v>
      </c>
      <c r="C42" s="1343">
        <v>22</v>
      </c>
    </row>
    <row r="43" spans="1:3" ht="24" customHeight="1">
      <c r="B43" s="753"/>
      <c r="C43" s="1343"/>
    </row>
    <row r="44" spans="1:3" ht="18" customHeight="1">
      <c r="C44" s="1344"/>
    </row>
    <row r="45" spans="1:3" ht="15" customHeight="1">
      <c r="A45" s="1471">
        <v>2</v>
      </c>
      <c r="B45" s="1473" t="s">
        <v>589</v>
      </c>
      <c r="C45" s="1343">
        <v>25</v>
      </c>
    </row>
    <row r="46" spans="1:3" ht="9" customHeight="1">
      <c r="A46" s="1471"/>
      <c r="B46" s="1473"/>
      <c r="C46" s="1466" t="s">
        <v>1</v>
      </c>
    </row>
    <row r="47" spans="1:3" ht="10.5" customHeight="1" thickBot="1">
      <c r="A47" s="732"/>
      <c r="B47" s="592"/>
      <c r="C47" s="1468"/>
    </row>
    <row r="48" spans="1:3" ht="16.5" customHeight="1">
      <c r="A48" s="732"/>
      <c r="B48" s="329"/>
      <c r="C48" s="1344"/>
    </row>
    <row r="49" spans="1:3" ht="15">
      <c r="A49" s="1472">
        <v>3</v>
      </c>
      <c r="B49" s="1473" t="s">
        <v>590</v>
      </c>
      <c r="C49" s="1343">
        <v>96</v>
      </c>
    </row>
    <row r="50" spans="1:3" ht="9" customHeight="1">
      <c r="A50" s="1472"/>
      <c r="B50" s="1473"/>
      <c r="C50" s="1466" t="s">
        <v>249</v>
      </c>
    </row>
    <row r="51" spans="1:3" ht="10.5" customHeight="1">
      <c r="A51" s="732"/>
      <c r="B51" s="331"/>
      <c r="C51" s="1467"/>
    </row>
    <row r="52" spans="1:3" ht="16.5" customHeight="1">
      <c r="A52" s="732"/>
    </row>
    <row r="53" spans="1:3" ht="15" customHeight="1">
      <c r="A53" s="1472">
        <v>4</v>
      </c>
      <c r="B53" s="1473" t="s">
        <v>250</v>
      </c>
      <c r="C53" s="1343">
        <v>129</v>
      </c>
    </row>
    <row r="54" spans="1:3" ht="9" customHeight="1">
      <c r="A54" s="1472"/>
      <c r="B54" s="1473"/>
      <c r="C54" s="1466" t="s">
        <v>139</v>
      </c>
    </row>
    <row r="55" spans="1:3" ht="10.5" customHeight="1">
      <c r="A55" s="732"/>
      <c r="B55" s="331"/>
      <c r="C55" s="1467"/>
    </row>
    <row r="56" spans="1:3" ht="16.5" customHeight="1">
      <c r="A56" s="732"/>
    </row>
    <row r="57" spans="1:3" ht="16.5" customHeight="1">
      <c r="A57" s="1472">
        <v>5</v>
      </c>
      <c r="B57" s="1473" t="s">
        <v>1593</v>
      </c>
      <c r="C57" s="1343">
        <v>150</v>
      </c>
    </row>
    <row r="58" spans="1:3" ht="16.5" customHeight="1">
      <c r="A58" s="1472"/>
      <c r="B58" s="1473"/>
      <c r="C58" s="1466" t="s">
        <v>138</v>
      </c>
    </row>
    <row r="59" spans="1:3" ht="9" customHeight="1">
      <c r="A59" s="732"/>
      <c r="B59" s="331"/>
      <c r="C59" s="1467"/>
    </row>
    <row r="60" spans="1:3" ht="26.25" customHeight="1">
      <c r="A60" s="1472">
        <v>6</v>
      </c>
      <c r="B60" s="1469" t="s">
        <v>591</v>
      </c>
      <c r="C60" s="1343">
        <v>154</v>
      </c>
    </row>
    <row r="61" spans="1:3" ht="9" customHeight="1">
      <c r="A61" s="1472"/>
      <c r="B61" s="1469"/>
      <c r="C61" s="1466" t="s">
        <v>1992</v>
      </c>
    </row>
    <row r="62" spans="1:3" ht="10.5" customHeight="1">
      <c r="A62" s="732"/>
      <c r="B62" s="331"/>
      <c r="C62" s="1467"/>
    </row>
    <row r="63" spans="1:3" ht="16.5" customHeight="1">
      <c r="A63" s="732"/>
    </row>
    <row r="64" spans="1:3" ht="18.75" customHeight="1">
      <c r="B64" s="329" t="s">
        <v>1670</v>
      </c>
      <c r="C64" s="1470"/>
    </row>
    <row r="65" spans="2:3" ht="9.75" customHeight="1">
      <c r="B65" s="329"/>
      <c r="C65" s="1470"/>
    </row>
    <row r="66" spans="2:3" ht="10.5" customHeight="1">
      <c r="B66" s="331"/>
      <c r="C66" s="1341"/>
    </row>
  </sheetData>
  <mergeCells count="17">
    <mergeCell ref="C64:C65"/>
    <mergeCell ref="A45:A46"/>
    <mergeCell ref="A49:A50"/>
    <mergeCell ref="A53:A54"/>
    <mergeCell ref="A57:A58"/>
    <mergeCell ref="C61:C62"/>
    <mergeCell ref="B53:B54"/>
    <mergeCell ref="B49:B50"/>
    <mergeCell ref="B45:B46"/>
    <mergeCell ref="A60:A61"/>
    <mergeCell ref="B57:B58"/>
    <mergeCell ref="C58:C59"/>
    <mergeCell ref="C23:C24"/>
    <mergeCell ref="C46:C47"/>
    <mergeCell ref="C50:C51"/>
    <mergeCell ref="C54:C55"/>
    <mergeCell ref="B60:B61"/>
  </mergeCells>
  <phoneticPr fontId="0" type="noConversion"/>
  <pageMargins left="0.70866141732283472" right="0.70866141732283472" top="0.74803149606299213" bottom="0.74803149606299213" header="0.31496062992125984" footer="0.31496062992125984"/>
  <pageSetup scale="6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2:A16"/>
  <sheetViews>
    <sheetView showGridLines="0" topLeftCell="A16" zoomScaleNormal="100" zoomScaleSheetLayoutView="70" workbookViewId="0">
      <selection activeCell="A8" sqref="A8"/>
    </sheetView>
  </sheetViews>
  <sheetFormatPr defaultRowHeight="12.75"/>
  <cols>
    <col min="1" max="1" width="95.42578125" customWidth="1"/>
  </cols>
  <sheetData>
    <row r="2" spans="1:1" ht="26.25" customHeight="1"/>
    <row r="3" spans="1:1" ht="26.25" customHeight="1">
      <c r="A3" s="61"/>
    </row>
    <row r="4" spans="1:1" ht="26.25" customHeight="1"/>
    <row r="5" spans="1:1" ht="26.25" customHeight="1"/>
    <row r="6" spans="1:1" ht="26.25" customHeight="1"/>
    <row r="7" spans="1:1" ht="26.25" customHeight="1">
      <c r="A7" s="327" t="s">
        <v>34</v>
      </c>
    </row>
    <row r="8" spans="1:1" ht="26.25" customHeight="1">
      <c r="A8" s="61"/>
    </row>
    <row r="9" spans="1:1" ht="26.25" customHeight="1">
      <c r="A9" s="61"/>
    </row>
    <row r="10" spans="1:1" ht="26.25" customHeight="1">
      <c r="A10" s="61"/>
    </row>
    <row r="12" spans="1:1" ht="48" customHeight="1">
      <c r="A12" s="62" t="s">
        <v>1671</v>
      </c>
    </row>
    <row r="13" spans="1:1" ht="66.75" customHeight="1">
      <c r="A13" s="62" t="s">
        <v>304</v>
      </c>
    </row>
    <row r="14" spans="1:1" ht="108.75" customHeight="1">
      <c r="A14" s="62" t="s">
        <v>1672</v>
      </c>
    </row>
    <row r="15" spans="1:1" ht="6.75" customHeight="1">
      <c r="A15" s="62"/>
    </row>
    <row r="16" spans="1:1" ht="45.75" customHeight="1">
      <c r="A16" s="977" t="s">
        <v>1628</v>
      </c>
    </row>
  </sheetData>
  <phoneticPr fontId="0" type="noConversion"/>
  <pageMargins left="0.82677165354330717" right="0.55118110236220474" top="0.74803149606299213" bottom="0.74803149606299213" header="0.31496062992125984" footer="0.31496062992125984"/>
  <pageSetup scale="8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3:AN36"/>
  <sheetViews>
    <sheetView showGridLines="0" zoomScaleNormal="100" zoomScaleSheetLayoutView="100" workbookViewId="0">
      <selection activeCell="C6" sqref="C6"/>
    </sheetView>
  </sheetViews>
  <sheetFormatPr defaultRowHeight="15"/>
  <cols>
    <col min="1" max="1" width="114" style="53" customWidth="1"/>
    <col min="2" max="2" width="9.140625" style="53"/>
    <col min="3" max="4" width="11.85546875" style="53" bestFit="1" customWidth="1"/>
    <col min="5" max="8" width="9.140625" style="53"/>
    <col min="9" max="9" width="11.85546875" style="53" bestFit="1" customWidth="1"/>
    <col min="10" max="10" width="12.85546875" style="53" bestFit="1" customWidth="1"/>
    <col min="11" max="11" width="11.85546875" style="53" bestFit="1" customWidth="1"/>
    <col min="12" max="17" width="9.140625" style="53"/>
    <col min="18" max="18" width="8.7109375" style="53" customWidth="1"/>
    <col min="19" max="29" width="9.140625" style="53" hidden="1" customWidth="1"/>
    <col min="30" max="36" width="9.140625" style="53"/>
    <col min="37" max="37" width="8.42578125" style="53" customWidth="1"/>
    <col min="38" max="40" width="9.140625" style="53" hidden="1" customWidth="1"/>
    <col min="41" max="16384" width="9.140625" style="53"/>
  </cols>
  <sheetData>
    <row r="3" spans="1:6" ht="7.5" customHeight="1"/>
    <row r="4" spans="1:6" ht="12.75" customHeight="1"/>
    <row r="5" spans="1:6">
      <c r="C5" s="825"/>
      <c r="D5" s="114"/>
    </row>
    <row r="6" spans="1:6">
      <c r="C6" s="114"/>
    </row>
    <row r="7" spans="1:6" ht="15.75">
      <c r="B7" s="32"/>
      <c r="C7" s="500"/>
      <c r="D7" s="31"/>
      <c r="E7" s="31"/>
      <c r="F7" s="665"/>
    </row>
    <row r="8" spans="1:6" ht="18">
      <c r="A8" s="824" t="s">
        <v>506</v>
      </c>
      <c r="B8" s="32"/>
      <c r="C8" s="500"/>
      <c r="D8" s="31"/>
      <c r="E8" s="32"/>
      <c r="F8" s="665"/>
    </row>
    <row r="9" spans="1:6" ht="18">
      <c r="A9" s="824"/>
      <c r="B9" s="32"/>
      <c r="C9" s="500"/>
      <c r="D9" s="31"/>
      <c r="E9" s="32"/>
      <c r="F9" s="665"/>
    </row>
    <row r="10" spans="1:6" ht="18">
      <c r="A10" s="824"/>
      <c r="B10" s="32"/>
      <c r="C10" s="500"/>
      <c r="D10" s="31"/>
      <c r="E10" s="32"/>
      <c r="F10" s="665"/>
    </row>
    <row r="11" spans="1:6" ht="18">
      <c r="A11" s="824"/>
      <c r="B11" s="32"/>
      <c r="C11" s="500"/>
      <c r="D11" s="31"/>
      <c r="E11" s="32"/>
      <c r="F11" s="665"/>
    </row>
    <row r="12" spans="1:6" ht="18">
      <c r="A12" s="405"/>
      <c r="C12" s="114"/>
      <c r="E12" s="309"/>
    </row>
    <row r="13" spans="1:6" ht="75.75" customHeight="1">
      <c r="A13" s="646" t="s">
        <v>2007</v>
      </c>
    </row>
    <row r="14" spans="1:6" ht="125.25" customHeight="1">
      <c r="A14" s="646" t="s">
        <v>2008</v>
      </c>
    </row>
    <row r="15" spans="1:6" s="231" customFormat="1" ht="59.25" customHeight="1">
      <c r="A15" s="646" t="s">
        <v>1884</v>
      </c>
    </row>
    <row r="16" spans="1:6" ht="111" customHeight="1">
      <c r="A16" s="1254" t="s">
        <v>2009</v>
      </c>
    </row>
    <row r="17" spans="1:11" ht="40.5" customHeight="1">
      <c r="A17" s="1255" t="s">
        <v>1885</v>
      </c>
    </row>
    <row r="18" spans="1:11" ht="16.5" customHeight="1">
      <c r="A18" s="647"/>
    </row>
    <row r="19" spans="1:11" ht="38.25" customHeight="1">
      <c r="A19" s="648" t="s">
        <v>2001</v>
      </c>
    </row>
    <row r="20" spans="1:11">
      <c r="A20" s="295"/>
    </row>
    <row r="21" spans="1:11">
      <c r="A21" s="295"/>
    </row>
    <row r="22" spans="1:11">
      <c r="I22" s="79"/>
      <c r="J22" s="79"/>
      <c r="K22" s="79"/>
    </row>
    <row r="23" spans="1:11" ht="18" customHeight="1">
      <c r="A23" s="744"/>
      <c r="I23" s="79"/>
      <c r="J23" s="79"/>
      <c r="K23" s="79"/>
    </row>
    <row r="24" spans="1:11">
      <c r="I24" s="79"/>
      <c r="J24" s="79"/>
      <c r="K24" s="1361"/>
    </row>
    <row r="26" spans="1:11">
      <c r="A26" s="647"/>
    </row>
    <row r="27" spans="1:11">
      <c r="A27" s="648"/>
    </row>
    <row r="28" spans="1:11">
      <c r="A28" s="669"/>
    </row>
    <row r="29" spans="1:11">
      <c r="A29" s="646"/>
    </row>
    <row r="36" ht="14.25" customHeight="1"/>
  </sheetData>
  <phoneticPr fontId="0" type="noConversion"/>
  <pageMargins left="0.7" right="0.7" top="0.75" bottom="0.75" header="0.3" footer="0.3"/>
  <pageSetup scale="9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E21"/>
  <sheetViews>
    <sheetView showGridLines="0" topLeftCell="A13" zoomScale="90" zoomScaleNormal="90" workbookViewId="0">
      <selection activeCell="J62" sqref="J62"/>
    </sheetView>
  </sheetViews>
  <sheetFormatPr defaultRowHeight="15"/>
  <cols>
    <col min="1" max="16384" width="9.140625" style="53"/>
  </cols>
  <sheetData>
    <row r="21" spans="5:5">
      <c r="E21" s="53" t="s">
        <v>403</v>
      </c>
    </row>
  </sheetData>
  <customSheetViews>
    <customSheetView guid="{51F1D52B-5D55-4FCC-809B-9B4CC86C88B9}" showGridLines="0" fitToPage="1">
      <selection activeCell="F32" sqref="F32"/>
      <pageMargins left="0.74803149606299213" right="0.74803149606299213" top="0.98425196850393704" bottom="0.98425196850393704" header="0.51181102362204722" footer="0.51181102362204722"/>
      <pageSetup scale="81" orientation="portrait" r:id="rId1"/>
      <headerFooter alignWithMargins="0"/>
    </customSheetView>
    <customSheetView guid="{67BA8672-8137-4028-84CD-AA630649A2B3}" scale="75" showGridLines="0" fitToPage="1" showRuler="0" topLeftCell="A16">
      <selection activeCell="L41" sqref="L41"/>
      <pageMargins left="0.74803149606299213" right="0.74803149606299213" top="0.98425196850393704" bottom="0.98425196850393704" header="0.51181102362204722" footer="0.51181102362204722"/>
      <pageSetup scale="94" orientation="portrait" r:id="rId2"/>
      <headerFooter alignWithMargins="0"/>
    </customSheetView>
    <customSheetView guid="{B297ACE3-C144-4411-A206-EE5C8D41CE1C}" showGridLines="0" fitToPage="1" topLeftCell="A39">
      <selection activeCell="H39" sqref="H39"/>
      <pageMargins left="0.74803149606299213" right="0.74803149606299213" top="0.98425196850393704" bottom="0.98425196850393704" header="0.51181102362204722" footer="0.51181102362204722"/>
      <pageSetup scale="94" orientation="portrait" r:id="rId3"/>
      <headerFooter alignWithMargins="0"/>
    </customSheetView>
    <customSheetView guid="{45E423DD-7FD2-487F-8372-5798D7D06C15}" showPageBreaks="1" showGridLines="0" fitToPage="1">
      <selection activeCell="F32" sqref="F32"/>
      <pageMargins left="0.74803149606299213" right="0.74803149606299213" top="0.98425196850393704" bottom="0.98425196850393704" header="0.51181102362204722" footer="0.51181102362204722"/>
      <pageSetup scale="81" orientation="portrait" r:id="rId4"/>
      <headerFooter alignWithMargins="0"/>
    </customSheetView>
  </customSheetViews>
  <phoneticPr fontId="25" type="noConversion"/>
  <pageMargins left="0.74803149606299213" right="0.74803149606299213" top="0.98425196850393704" bottom="0.98425196850393704" header="0.51181102362204722" footer="0.51181102362204722"/>
  <pageSetup scale="81" orientation="portrait" r:id="rId5"/>
  <headerFooter alignWithMargins="0"/>
  <drawing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6:C62"/>
  <sheetViews>
    <sheetView showGridLines="0" topLeftCell="A37" zoomScaleNormal="100" workbookViewId="0">
      <selection activeCell="B46" sqref="B46"/>
    </sheetView>
  </sheetViews>
  <sheetFormatPr defaultRowHeight="12.75"/>
  <cols>
    <col min="1" max="1" width="13.140625" style="1368" customWidth="1"/>
    <col min="2" max="2" width="99" customWidth="1"/>
    <col min="3" max="3" width="16" style="732" customWidth="1"/>
  </cols>
  <sheetData>
    <row r="6" spans="2:2" ht="15">
      <c r="B6" s="329"/>
    </row>
    <row r="7" spans="2:2" ht="9.75" customHeight="1">
      <c r="B7" s="329"/>
    </row>
    <row r="8" spans="2:2" ht="9.75" customHeight="1">
      <c r="B8" s="329"/>
    </row>
    <row r="9" spans="2:2" ht="9.75" customHeight="1">
      <c r="B9" s="329"/>
    </row>
    <row r="10" spans="2:2" ht="9.75" customHeight="1">
      <c r="B10" s="329"/>
    </row>
    <row r="11" spans="2:2" ht="9.75" customHeight="1">
      <c r="B11" s="329"/>
    </row>
    <row r="12" spans="2:2" ht="9.75" customHeight="1">
      <c r="B12" s="329"/>
    </row>
    <row r="13" spans="2:2" ht="9.75" customHeight="1">
      <c r="B13" s="329"/>
    </row>
    <row r="14" spans="2:2" ht="9.75" customHeight="1">
      <c r="B14" s="329"/>
    </row>
    <row r="15" spans="2:2" ht="9.75" customHeight="1">
      <c r="B15" s="329"/>
    </row>
    <row r="16" spans="2:2" ht="11.25" customHeight="1">
      <c r="B16" s="332"/>
    </row>
    <row r="17" spans="1:3" ht="15">
      <c r="B17" s="368"/>
    </row>
    <row r="18" spans="1:3" ht="11.25" customHeight="1"/>
    <row r="19" spans="1:3" ht="9.75" customHeight="1"/>
    <row r="20" spans="1:3" ht="8.25" customHeight="1"/>
    <row r="21" spans="1:3" ht="16.5" customHeight="1">
      <c r="B21" s="329" t="s">
        <v>160</v>
      </c>
      <c r="C21" s="1475" t="s">
        <v>0</v>
      </c>
    </row>
    <row r="22" spans="1:3" ht="12" customHeight="1">
      <c r="A22" s="1369"/>
      <c r="B22" s="370"/>
      <c r="C22" s="1476"/>
    </row>
    <row r="23" spans="1:3" ht="9" customHeight="1">
      <c r="A23" s="1369"/>
      <c r="B23" s="212"/>
      <c r="C23" s="1345"/>
    </row>
    <row r="24" spans="1:3" ht="9" customHeight="1">
      <c r="A24" s="1369"/>
      <c r="B24" s="212"/>
      <c r="C24" s="1345"/>
    </row>
    <row r="25" spans="1:3" ht="9" customHeight="1">
      <c r="A25" s="1369"/>
      <c r="B25" s="212"/>
      <c r="C25" s="1345"/>
    </row>
    <row r="26" spans="1:3" ht="9" customHeight="1">
      <c r="A26" s="1369"/>
      <c r="B26" s="212"/>
      <c r="C26" s="1345"/>
    </row>
    <row r="27" spans="1:3" ht="27" customHeight="1">
      <c r="A27" s="1370">
        <v>1.01</v>
      </c>
      <c r="B27" s="753" t="s">
        <v>1673</v>
      </c>
      <c r="C27" s="1393">
        <v>8</v>
      </c>
    </row>
    <row r="28" spans="1:3" ht="27" customHeight="1">
      <c r="A28" s="1370">
        <f>+A27+0.01</f>
        <v>1.02</v>
      </c>
      <c r="B28" s="753" t="s">
        <v>1962</v>
      </c>
      <c r="C28" s="1393">
        <v>9</v>
      </c>
    </row>
    <row r="29" spans="1:3" ht="27" customHeight="1">
      <c r="A29" s="1370">
        <f t="shared" ref="A29:A30" si="0">+A28+0.01</f>
        <v>1.03</v>
      </c>
      <c r="B29" s="753" t="s">
        <v>1960</v>
      </c>
      <c r="C29" s="1393">
        <v>10</v>
      </c>
    </row>
    <row r="30" spans="1:3" ht="27" customHeight="1">
      <c r="A30" s="1370">
        <f t="shared" si="0"/>
        <v>1.04</v>
      </c>
      <c r="B30" s="753" t="s">
        <v>1937</v>
      </c>
      <c r="C30" s="1393">
        <v>11</v>
      </c>
    </row>
    <row r="31" spans="1:3" ht="27" customHeight="1">
      <c r="A31" s="1370">
        <f t="shared" ref="A31:A42" si="1">+A30+0.01</f>
        <v>1.05</v>
      </c>
      <c r="B31" s="753" t="s">
        <v>1938</v>
      </c>
      <c r="C31" s="1393">
        <v>12</v>
      </c>
    </row>
    <row r="32" spans="1:3" ht="27" customHeight="1">
      <c r="A32" s="1370">
        <f t="shared" si="1"/>
        <v>1.06</v>
      </c>
      <c r="B32" s="753" t="s">
        <v>1939</v>
      </c>
      <c r="C32" s="1393">
        <v>13</v>
      </c>
    </row>
    <row r="33" spans="1:3" ht="27" customHeight="1">
      <c r="A33" s="1370">
        <f t="shared" si="1"/>
        <v>1.07</v>
      </c>
      <c r="B33" s="408" t="s">
        <v>1940</v>
      </c>
      <c r="C33" s="1393">
        <v>14</v>
      </c>
    </row>
    <row r="34" spans="1:3" ht="27" customHeight="1">
      <c r="A34" s="1370">
        <f t="shared" si="1"/>
        <v>1.08</v>
      </c>
      <c r="B34" s="371" t="s">
        <v>1961</v>
      </c>
      <c r="C34" s="1393">
        <v>15</v>
      </c>
    </row>
    <row r="35" spans="1:3" ht="27" customHeight="1">
      <c r="A35" s="1370">
        <f t="shared" si="1"/>
        <v>1.0900000000000001</v>
      </c>
      <c r="B35" s="408" t="s">
        <v>1941</v>
      </c>
      <c r="C35" s="1393">
        <v>16</v>
      </c>
    </row>
    <row r="36" spans="1:3" ht="27" customHeight="1">
      <c r="A36" s="1370">
        <f t="shared" si="1"/>
        <v>1.1000000000000001</v>
      </c>
      <c r="B36" s="408" t="s">
        <v>1942</v>
      </c>
      <c r="C36" s="1393">
        <v>17</v>
      </c>
    </row>
    <row r="37" spans="1:3" ht="27" customHeight="1">
      <c r="A37" s="1370">
        <f t="shared" si="1"/>
        <v>1.1100000000000001</v>
      </c>
      <c r="B37" s="408" t="s">
        <v>1943</v>
      </c>
      <c r="C37" s="1393">
        <v>18</v>
      </c>
    </row>
    <row r="38" spans="1:3" ht="24.75" customHeight="1">
      <c r="A38" s="1370">
        <f t="shared" si="1"/>
        <v>1.1200000000000001</v>
      </c>
      <c r="B38" s="408" t="s">
        <v>1944</v>
      </c>
      <c r="C38" s="1393">
        <v>19</v>
      </c>
    </row>
    <row r="39" spans="1:3" ht="27" customHeight="1">
      <c r="A39" s="1370">
        <f t="shared" si="1"/>
        <v>1.1300000000000001</v>
      </c>
      <c r="B39" s="408" t="s">
        <v>1948</v>
      </c>
      <c r="C39" s="1393">
        <v>20</v>
      </c>
    </row>
    <row r="40" spans="1:3" ht="27" customHeight="1">
      <c r="A40" s="1370">
        <f t="shared" si="1"/>
        <v>1.1400000000000001</v>
      </c>
      <c r="B40" s="408" t="s">
        <v>1949</v>
      </c>
      <c r="C40" s="1393">
        <v>21</v>
      </c>
    </row>
    <row r="41" spans="1:3" ht="27" customHeight="1">
      <c r="A41" s="1370">
        <f t="shared" si="1"/>
        <v>1.1500000000000001</v>
      </c>
      <c r="B41" s="408" t="s">
        <v>1950</v>
      </c>
      <c r="C41" s="1393">
        <v>22</v>
      </c>
    </row>
    <row r="42" spans="1:3" ht="27" customHeight="1">
      <c r="A42" s="1370">
        <f t="shared" si="1"/>
        <v>1.1600000000000001</v>
      </c>
      <c r="B42" s="408" t="s">
        <v>1951</v>
      </c>
      <c r="C42" s="1393">
        <v>22</v>
      </c>
    </row>
    <row r="43" spans="1:3">
      <c r="A43" s="1369"/>
      <c r="B43" s="212"/>
      <c r="C43" s="1346"/>
    </row>
    <row r="44" spans="1:3">
      <c r="A44" s="1369"/>
      <c r="B44" s="212"/>
      <c r="C44" s="1477"/>
    </row>
    <row r="45" spans="1:3" ht="9.75" customHeight="1">
      <c r="A45" s="1369"/>
      <c r="B45" s="212"/>
      <c r="C45" s="1477"/>
    </row>
    <row r="46" spans="1:3" ht="19.5" customHeight="1">
      <c r="B46" s="368"/>
      <c r="C46" s="1347"/>
    </row>
    <row r="47" spans="1:3" ht="15">
      <c r="A47" s="1371"/>
      <c r="B47" s="368"/>
      <c r="C47" s="1347"/>
    </row>
    <row r="48" spans="1:3">
      <c r="C48" s="1474"/>
    </row>
    <row r="49" spans="1:3" ht="9" customHeight="1">
      <c r="C49" s="1474"/>
    </row>
    <row r="50" spans="1:3" ht="13.5" customHeight="1"/>
    <row r="51" spans="1:3" ht="21" customHeight="1">
      <c r="A51" s="1371"/>
      <c r="B51" s="369"/>
    </row>
    <row r="52" spans="1:3" ht="21" customHeight="1">
      <c r="C52" s="1474"/>
    </row>
    <row r="53" spans="1:3" ht="9.75" customHeight="1">
      <c r="C53" s="1474"/>
    </row>
    <row r="55" spans="1:3" ht="21" customHeight="1">
      <c r="A55" s="1371"/>
      <c r="B55" s="369"/>
    </row>
    <row r="56" spans="1:3" ht="22.5" customHeight="1">
      <c r="C56" s="1474"/>
    </row>
    <row r="57" spans="1:3" ht="9.75" customHeight="1">
      <c r="C57" s="1474"/>
    </row>
    <row r="59" spans="1:3" ht="15">
      <c r="A59" s="1371"/>
      <c r="B59" s="369"/>
    </row>
    <row r="61" spans="1:3" ht="9.75" customHeight="1"/>
    <row r="62" spans="1:3" ht="15">
      <c r="B62" s="369"/>
    </row>
  </sheetData>
  <mergeCells count="5">
    <mergeCell ref="C56:C57"/>
    <mergeCell ref="C21:C22"/>
    <mergeCell ref="C44:C45"/>
    <mergeCell ref="C48:C49"/>
    <mergeCell ref="C52:C53"/>
  </mergeCells>
  <phoneticPr fontId="0" type="noConversion"/>
  <pageMargins left="0.7" right="0.7" top="0.75" bottom="0.75" header="0.3" footer="0.3"/>
  <pageSetup scale="7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I71"/>
  <sheetViews>
    <sheetView showGridLines="0" topLeftCell="A7" zoomScaleNormal="100" workbookViewId="0">
      <selection activeCell="D20" sqref="D20"/>
    </sheetView>
  </sheetViews>
  <sheetFormatPr defaultRowHeight="15"/>
  <cols>
    <col min="1" max="1" width="6.85546875" style="53" customWidth="1"/>
    <col min="2" max="2" width="7.42578125" style="53" customWidth="1"/>
    <col min="3" max="3" width="20" style="53" customWidth="1"/>
    <col min="4" max="4" width="21.5703125" style="53" customWidth="1"/>
    <col min="5" max="5" width="15.42578125" style="53" customWidth="1"/>
    <col min="6" max="6" width="9.140625" style="53"/>
    <col min="7" max="7" width="11.5703125" style="53" customWidth="1"/>
    <col min="8" max="8" width="9.140625" style="53"/>
    <col min="9" max="9" width="29.28515625" style="53" customWidth="1"/>
    <col min="10" max="16384" width="9.140625" style="53"/>
  </cols>
  <sheetData>
    <row r="1" spans="1:9" ht="18.75" customHeight="1"/>
    <row r="2" spans="1:9" ht="15.75" customHeight="1">
      <c r="A2" s="63" t="s">
        <v>404</v>
      </c>
      <c r="B2" s="63"/>
      <c r="C2" s="63"/>
      <c r="D2" s="7"/>
      <c r="E2" s="7"/>
      <c r="F2" s="276"/>
      <c r="G2" s="135"/>
      <c r="H2" s="1270"/>
      <c r="I2" s="1270">
        <v>8</v>
      </c>
    </row>
    <row r="13" spans="1:9">
      <c r="C13" s="223" t="s">
        <v>592</v>
      </c>
    </row>
    <row r="14" spans="1:9">
      <c r="C14" s="73" t="s">
        <v>1673</v>
      </c>
    </row>
    <row r="15" spans="1:9" ht="15" customHeight="1">
      <c r="C15" s="53" t="s">
        <v>392</v>
      </c>
    </row>
    <row r="16" spans="1:9" ht="22.5" customHeight="1">
      <c r="C16" s="235" t="s">
        <v>161</v>
      </c>
      <c r="D16" s="501" t="s">
        <v>165</v>
      </c>
      <c r="E16" s="235" t="s">
        <v>327</v>
      </c>
    </row>
    <row r="17" spans="2:9" ht="16.5" customHeight="1">
      <c r="C17" s="409" t="s">
        <v>162</v>
      </c>
      <c r="D17" s="563">
        <v>386164.53927656001</v>
      </c>
      <c r="E17" s="1134">
        <v>0.71966856982722693</v>
      </c>
    </row>
    <row r="18" spans="2:9" ht="16.5" customHeight="1">
      <c r="C18" s="409" t="s">
        <v>163</v>
      </c>
      <c r="D18" s="563">
        <v>115266.9</v>
      </c>
      <c r="E18" s="1134">
        <v>0.21481507656509269</v>
      </c>
    </row>
    <row r="19" spans="2:9">
      <c r="C19" s="409" t="s">
        <v>164</v>
      </c>
      <c r="D19" s="563">
        <v>35155.199999999997</v>
      </c>
      <c r="E19" s="1134">
        <v>6.5516353607680489E-2</v>
      </c>
    </row>
    <row r="20" spans="2:9">
      <c r="C20" s="57" t="s">
        <v>321</v>
      </c>
      <c r="D20" s="174">
        <v>536586.63927655993</v>
      </c>
      <c r="E20" s="1135">
        <v>1</v>
      </c>
    </row>
    <row r="21" spans="2:9" ht="15.75">
      <c r="C21" s="8" t="s">
        <v>655</v>
      </c>
    </row>
    <row r="22" spans="2:9" ht="15.75">
      <c r="C22" s="8" t="s">
        <v>298</v>
      </c>
    </row>
    <row r="23" spans="2:9" ht="15.75">
      <c r="C23" s="8" t="s">
        <v>299</v>
      </c>
    </row>
    <row r="24" spans="2:9" ht="15.75">
      <c r="C24" s="8" t="s">
        <v>1653</v>
      </c>
    </row>
    <row r="25" spans="2:9" ht="15.75">
      <c r="C25" s="8" t="s">
        <v>1652</v>
      </c>
    </row>
    <row r="26" spans="2:9" ht="15.75">
      <c r="C26" s="8" t="s">
        <v>1635</v>
      </c>
    </row>
    <row r="27" spans="2:9" ht="15.75">
      <c r="C27" s="610"/>
    </row>
    <row r="30" spans="2:9">
      <c r="C30" s="73" t="s">
        <v>593</v>
      </c>
      <c r="I30" s="114"/>
    </row>
    <row r="31" spans="2:9">
      <c r="B31" s="73"/>
      <c r="C31" s="73" t="s">
        <v>1469</v>
      </c>
      <c r="D31" s="73"/>
      <c r="E31" s="73"/>
      <c r="F31" s="73"/>
      <c r="G31" s="73"/>
    </row>
    <row r="32" spans="2:9">
      <c r="B32" s="73"/>
      <c r="C32" s="73" t="s">
        <v>1674</v>
      </c>
      <c r="D32" s="73"/>
      <c r="E32" s="73"/>
      <c r="F32" s="73"/>
      <c r="G32" s="73"/>
    </row>
    <row r="33" spans="2:7" ht="8.25" customHeight="1">
      <c r="B33" s="73"/>
      <c r="C33" s="73"/>
      <c r="D33" s="73"/>
      <c r="E33" s="73"/>
      <c r="F33" s="73"/>
      <c r="G33" s="73"/>
    </row>
    <row r="47" spans="2:7" ht="15.75">
      <c r="C47" s="8"/>
    </row>
    <row r="48" spans="2:7">
      <c r="C48" s="73" t="s">
        <v>1470</v>
      </c>
    </row>
    <row r="49" spans="3:8">
      <c r="C49" s="73" t="s">
        <v>1473</v>
      </c>
    </row>
    <row r="50" spans="3:8">
      <c r="C50" s="73" t="s">
        <v>1674</v>
      </c>
    </row>
    <row r="52" spans="3:8">
      <c r="H52" s="309"/>
    </row>
    <row r="53" spans="3:8">
      <c r="E53" s="309"/>
    </row>
    <row r="54" spans="3:8">
      <c r="E54" s="309"/>
    </row>
    <row r="68" spans="3:4" ht="34.5" customHeight="1">
      <c r="C68" s="53" t="s">
        <v>606</v>
      </c>
    </row>
    <row r="69" spans="3:4" ht="15" customHeight="1">
      <c r="C69" s="53" t="s">
        <v>1995</v>
      </c>
    </row>
    <row r="70" spans="3:4">
      <c r="C70" s="1099"/>
      <c r="D70" s="1100"/>
    </row>
    <row r="71" spans="3:4">
      <c r="C71" s="1099"/>
      <c r="D71" s="1100"/>
    </row>
  </sheetData>
  <phoneticPr fontId="0" type="noConversion"/>
  <pageMargins left="0.85" right="0.59" top="0.63" bottom="0.77" header="0.51181102362204722" footer="0.51181102362204722"/>
  <pageSetup scale="66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G50"/>
  <sheetViews>
    <sheetView topLeftCell="A7" zoomScaleNormal="100" workbookViewId="0">
      <selection activeCell="E30" sqref="E30"/>
    </sheetView>
  </sheetViews>
  <sheetFormatPr defaultRowHeight="12.75"/>
  <cols>
    <col min="1" max="1" width="7.5703125" style="692" customWidth="1"/>
    <col min="2" max="2" width="11.85546875" style="692" customWidth="1"/>
    <col min="3" max="3" width="23.140625" style="692" customWidth="1"/>
    <col min="4" max="4" width="23" style="692" customWidth="1"/>
    <col min="5" max="5" width="16" style="692" customWidth="1"/>
    <col min="6" max="6" width="14.28515625" style="692" bestFit="1" customWidth="1"/>
    <col min="7" max="7" width="14.42578125" style="692" bestFit="1" customWidth="1"/>
    <col min="8" max="16384" width="9.140625" style="692"/>
  </cols>
  <sheetData>
    <row r="1" spans="1:7" ht="15">
      <c r="A1" s="63" t="s">
        <v>404</v>
      </c>
      <c r="B1" s="64"/>
      <c r="C1" s="64"/>
      <c r="D1" s="63"/>
      <c r="E1" s="63"/>
      <c r="F1" s="63"/>
      <c r="G1" s="1436">
        <v>9</v>
      </c>
    </row>
    <row r="2" spans="1:7" ht="15">
      <c r="A2" s="689"/>
      <c r="B2" s="689"/>
      <c r="C2" s="689"/>
      <c r="D2" s="689"/>
      <c r="E2" s="689"/>
      <c r="F2" s="689"/>
    </row>
    <row r="3" spans="1:7" ht="15">
      <c r="A3" s="689"/>
      <c r="B3" s="689"/>
      <c r="C3" s="689"/>
      <c r="D3" s="689"/>
      <c r="E3" s="689"/>
      <c r="F3" s="689"/>
    </row>
    <row r="4" spans="1:7" ht="15">
      <c r="A4" s="689"/>
      <c r="B4" s="689"/>
      <c r="C4" s="689"/>
      <c r="D4" s="689"/>
      <c r="E4" s="689"/>
      <c r="F4" s="689"/>
    </row>
    <row r="5" spans="1:7" ht="15">
      <c r="A5" s="689"/>
      <c r="B5" s="689"/>
      <c r="C5" s="689"/>
      <c r="D5" s="689"/>
      <c r="E5" s="689"/>
      <c r="F5" s="689"/>
    </row>
    <row r="6" spans="1:7" ht="15">
      <c r="A6" s="689"/>
      <c r="B6" s="689"/>
      <c r="C6" s="689"/>
      <c r="D6" s="689"/>
      <c r="E6" s="689"/>
      <c r="F6" s="689"/>
    </row>
    <row r="7" spans="1:7" ht="15">
      <c r="A7" s="689"/>
      <c r="B7" s="689"/>
      <c r="C7" s="689"/>
      <c r="D7" s="689"/>
      <c r="E7" s="689"/>
      <c r="F7" s="689"/>
    </row>
    <row r="8" spans="1:7" ht="15">
      <c r="A8" s="689"/>
      <c r="B8" s="689"/>
      <c r="C8" s="689"/>
      <c r="D8" s="689"/>
      <c r="E8" s="689"/>
      <c r="F8" s="689"/>
    </row>
    <row r="9" spans="1:7" ht="15">
      <c r="A9" s="689"/>
      <c r="B9" s="689"/>
      <c r="C9" s="689"/>
      <c r="D9" s="689"/>
      <c r="E9" s="689"/>
      <c r="F9" s="689"/>
    </row>
    <row r="10" spans="1:7" ht="15">
      <c r="A10" s="689"/>
      <c r="B10" s="689"/>
      <c r="C10" s="689"/>
      <c r="D10" s="689"/>
      <c r="E10" s="689"/>
      <c r="F10" s="689"/>
    </row>
    <row r="11" spans="1:7" ht="15">
      <c r="A11" s="689"/>
      <c r="B11" s="689"/>
      <c r="C11" s="689"/>
      <c r="D11" s="689"/>
      <c r="E11" s="689"/>
      <c r="F11" s="689"/>
    </row>
    <row r="12" spans="1:7" ht="15">
      <c r="A12" s="689"/>
      <c r="B12" s="689"/>
      <c r="C12" s="689"/>
      <c r="D12" s="689"/>
      <c r="E12" s="689"/>
      <c r="F12" s="689"/>
    </row>
    <row r="13" spans="1:7" ht="15">
      <c r="A13" s="689"/>
      <c r="B13" s="689"/>
      <c r="C13" s="689"/>
      <c r="D13" s="689"/>
      <c r="E13" s="689"/>
      <c r="F13" s="689"/>
    </row>
    <row r="14" spans="1:7" ht="15">
      <c r="A14" s="689"/>
      <c r="B14" s="689"/>
      <c r="C14" s="689"/>
      <c r="D14" s="689"/>
      <c r="E14" s="689"/>
      <c r="F14" s="689"/>
    </row>
    <row r="15" spans="1:7" ht="15">
      <c r="A15" s="689"/>
      <c r="B15" s="689"/>
      <c r="C15" s="689"/>
      <c r="D15" s="689"/>
      <c r="E15" s="689"/>
      <c r="F15" s="689"/>
    </row>
    <row r="16" spans="1:7" ht="15.75">
      <c r="A16" s="689"/>
      <c r="B16" s="661" t="s">
        <v>594</v>
      </c>
      <c r="C16" s="689"/>
      <c r="D16" s="689"/>
      <c r="E16" s="689"/>
      <c r="F16" s="689"/>
    </row>
    <row r="17" spans="1:6" ht="15.75">
      <c r="A17" s="689"/>
      <c r="B17" s="661" t="s">
        <v>1630</v>
      </c>
      <c r="C17" s="689"/>
      <c r="D17" s="689"/>
      <c r="E17" s="689"/>
      <c r="F17" s="689"/>
    </row>
    <row r="18" spans="1:6" ht="15.75">
      <c r="A18" s="689"/>
      <c r="B18" s="661" t="s">
        <v>1675</v>
      </c>
      <c r="C18" s="689"/>
      <c r="D18" s="689"/>
      <c r="E18" s="1198"/>
      <c r="F18" s="689"/>
    </row>
    <row r="19" spans="1:6" ht="15.75">
      <c r="A19" s="689"/>
      <c r="B19" s="656" t="s">
        <v>392</v>
      </c>
      <c r="C19" s="689"/>
      <c r="D19" s="689"/>
      <c r="E19" s="689"/>
      <c r="F19" s="689"/>
    </row>
    <row r="20" spans="1:6" ht="30">
      <c r="A20" s="689"/>
      <c r="B20" s="67" t="s">
        <v>1107</v>
      </c>
      <c r="C20" s="67" t="s">
        <v>237</v>
      </c>
      <c r="D20" s="235" t="s">
        <v>1631</v>
      </c>
      <c r="E20" s="67" t="s">
        <v>327</v>
      </c>
    </row>
    <row r="21" spans="1:6" ht="15">
      <c r="A21" s="689"/>
      <c r="B21" s="1271">
        <v>2008</v>
      </c>
      <c r="C21" s="1453">
        <v>160284.42000000001</v>
      </c>
      <c r="D21" s="1453">
        <v>246894.80000000002</v>
      </c>
      <c r="E21" s="1453">
        <v>64.920127924929972</v>
      </c>
    </row>
    <row r="22" spans="1:6" ht="15">
      <c r="A22" s="689"/>
      <c r="B22" s="1271">
        <v>2009</v>
      </c>
      <c r="C22" s="1453">
        <v>170735.95251281999</v>
      </c>
      <c r="D22" s="1453">
        <v>226213.1</v>
      </c>
      <c r="E22" s="1453">
        <v>75.475714055826117</v>
      </c>
    </row>
    <row r="23" spans="1:6" ht="15">
      <c r="A23" s="689"/>
      <c r="B23" s="1271">
        <v>2010</v>
      </c>
      <c r="C23" s="1453">
        <v>183839.94696459998</v>
      </c>
      <c r="D23" s="1453">
        <v>255085.10000000003</v>
      </c>
      <c r="E23" s="1453">
        <v>72.070045237687324</v>
      </c>
    </row>
    <row r="24" spans="1:6" ht="15">
      <c r="A24" s="689"/>
      <c r="B24" s="1272">
        <v>2011</v>
      </c>
      <c r="C24" s="1239">
        <v>206141.1</v>
      </c>
      <c r="D24" s="1239">
        <v>280457.00000000006</v>
      </c>
      <c r="E24" s="1453">
        <v>73.501855899478343</v>
      </c>
    </row>
    <row r="25" spans="1:6" ht="15">
      <c r="A25" s="689"/>
      <c r="B25" s="1271">
        <v>2012</v>
      </c>
      <c r="C25" s="1239">
        <v>248751.21348599999</v>
      </c>
      <c r="D25" s="1453">
        <v>318558.73226105998</v>
      </c>
      <c r="E25" s="1453">
        <v>78.086452604961877</v>
      </c>
    </row>
    <row r="26" spans="1:6" ht="15">
      <c r="A26" s="689"/>
      <c r="B26" s="1272">
        <v>2013</v>
      </c>
      <c r="C26" s="1239">
        <v>285371.25244162005</v>
      </c>
      <c r="D26" s="1453">
        <v>369413</v>
      </c>
      <c r="E26" s="1453">
        <v>77.24992148127437</v>
      </c>
    </row>
    <row r="27" spans="1:6" ht="15">
      <c r="A27" s="689"/>
      <c r="B27" s="1271">
        <v>2014</v>
      </c>
      <c r="C27" s="1239">
        <v>313504.65940420999</v>
      </c>
      <c r="D27" s="1453">
        <v>417439.79999999993</v>
      </c>
      <c r="E27" s="1453">
        <v>75.101765429221174</v>
      </c>
    </row>
    <row r="28" spans="1:6" ht="15">
      <c r="A28" s="689"/>
      <c r="B28" s="1272">
        <v>2015</v>
      </c>
      <c r="C28" s="1239">
        <v>320577.02664691466</v>
      </c>
      <c r="D28" s="1453">
        <v>431576.4</v>
      </c>
      <c r="E28" s="1453">
        <v>74.28048119566192</v>
      </c>
    </row>
    <row r="29" spans="1:6" ht="15">
      <c r="A29" s="689"/>
      <c r="B29" s="1271">
        <v>2016</v>
      </c>
      <c r="C29" s="1239">
        <v>352520.82745044999</v>
      </c>
      <c r="D29" s="1453">
        <v>484589.52825045004</v>
      </c>
      <c r="E29" s="1453">
        <v>72.74627430006224</v>
      </c>
    </row>
    <row r="30" spans="1:6" ht="15">
      <c r="A30" s="689"/>
      <c r="B30" s="1272">
        <v>2017</v>
      </c>
      <c r="C30" s="1239">
        <v>386164.53927656001</v>
      </c>
      <c r="D30" s="1453">
        <v>536586.63927655993</v>
      </c>
      <c r="E30" s="1453">
        <v>71.966856982722689</v>
      </c>
      <c r="F30" s="1199"/>
    </row>
    <row r="31" spans="1:6" ht="15.75" thickBot="1">
      <c r="A31" s="689"/>
      <c r="B31" s="1201"/>
      <c r="C31" s="1201"/>
      <c r="D31" s="1202"/>
      <c r="E31" s="1201"/>
      <c r="F31" s="689"/>
    </row>
    <row r="32" spans="1:6" ht="15.75" thickTop="1">
      <c r="A32" s="689"/>
      <c r="B32" s="8" t="s">
        <v>1936</v>
      </c>
      <c r="C32" s="1203"/>
      <c r="D32" s="1203"/>
      <c r="E32" s="689"/>
      <c r="F32" s="689"/>
    </row>
    <row r="33" spans="1:6" ht="15">
      <c r="A33" s="689"/>
      <c r="B33" s="689" t="s">
        <v>1207</v>
      </c>
      <c r="C33" s="1203"/>
      <c r="D33" s="1203"/>
      <c r="E33" s="689"/>
      <c r="F33" s="689"/>
    </row>
    <row r="34" spans="1:6" ht="13.5" customHeight="1">
      <c r="A34" s="689"/>
      <c r="B34" s="689" t="s">
        <v>595</v>
      </c>
      <c r="C34" s="1203"/>
      <c r="D34" s="1203"/>
      <c r="E34" s="689"/>
      <c r="F34" s="689"/>
    </row>
    <row r="35" spans="1:6" ht="18.75" customHeight="1">
      <c r="A35" s="689"/>
      <c r="B35" s="690" t="s">
        <v>1632</v>
      </c>
      <c r="C35" s="689"/>
      <c r="D35" s="689"/>
      <c r="E35" s="689"/>
      <c r="F35" s="689"/>
    </row>
    <row r="36" spans="1:6" ht="15">
      <c r="A36" s="689"/>
    </row>
    <row r="37" spans="1:6" ht="15">
      <c r="A37" s="689"/>
    </row>
    <row r="38" spans="1:6" ht="15">
      <c r="A38" s="689"/>
    </row>
    <row r="39" spans="1:6" ht="15" customHeight="1">
      <c r="B39" s="30"/>
    </row>
    <row r="40" spans="1:6" ht="15" customHeight="1"/>
    <row r="41" spans="1:6" ht="15" customHeight="1"/>
    <row r="42" spans="1:6" ht="15" customHeight="1"/>
    <row r="43" spans="1:6" ht="15" customHeight="1"/>
    <row r="44" spans="1:6" ht="15" customHeight="1"/>
    <row r="45" spans="1:6" ht="15" customHeight="1"/>
    <row r="46" spans="1:6" ht="15" customHeight="1"/>
    <row r="47" spans="1:6" ht="15" customHeight="1"/>
    <row r="48" spans="1:6" ht="15" customHeight="1"/>
    <row r="49" ht="15" customHeight="1"/>
    <row r="50" ht="15" customHeight="1"/>
  </sheetData>
  <pageMargins left="0.9055118110236221" right="0.15748031496062992" top="1.1023622047244095" bottom="0.15748031496062992" header="0.15748031496062992" footer="1.4173228346456694"/>
  <pageSetup scale="85" fitToWidth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K41"/>
  <sheetViews>
    <sheetView showGridLines="0" zoomScaleNormal="100" zoomScaleSheetLayoutView="90" workbookViewId="0">
      <selection activeCell="D43" sqref="D43"/>
    </sheetView>
  </sheetViews>
  <sheetFormatPr defaultColWidth="11.42578125" defaultRowHeight="15"/>
  <cols>
    <col min="1" max="1" width="13.5703125" style="10" customWidth="1"/>
    <col min="2" max="2" width="21.140625" style="10" customWidth="1"/>
    <col min="3" max="3" width="20.140625" style="10" customWidth="1"/>
    <col min="4" max="4" width="18.28515625" style="10" customWidth="1"/>
    <col min="5" max="5" width="17.42578125" style="10" customWidth="1"/>
    <col min="6" max="6" width="19.7109375" style="10" customWidth="1"/>
    <col min="7" max="16384" width="11.42578125" style="10"/>
  </cols>
  <sheetData>
    <row r="1" spans="1:6" s="8" customFormat="1" ht="15.75">
      <c r="A1" s="63" t="s">
        <v>404</v>
      </c>
      <c r="B1" s="64"/>
      <c r="C1" s="64"/>
      <c r="D1" s="63"/>
      <c r="E1" s="63"/>
      <c r="F1" s="1268">
        <v>10</v>
      </c>
    </row>
    <row r="15" spans="1:6" ht="15.75">
      <c r="A15" s="60" t="s">
        <v>596</v>
      </c>
    </row>
    <row r="16" spans="1:6" ht="15.75">
      <c r="A16" s="60" t="s">
        <v>1129</v>
      </c>
    </row>
    <row r="17" spans="1:8" ht="15.75">
      <c r="A17" s="60" t="s">
        <v>1675</v>
      </c>
    </row>
    <row r="18" spans="1:8" ht="15.75">
      <c r="A18" s="58" t="s">
        <v>392</v>
      </c>
    </row>
    <row r="19" spans="1:8">
      <c r="A19" s="67" t="s">
        <v>503</v>
      </c>
      <c r="B19" s="235" t="s">
        <v>238</v>
      </c>
      <c r="C19" s="235" t="s">
        <v>535</v>
      </c>
      <c r="D19" s="235" t="s">
        <v>327</v>
      </c>
    </row>
    <row r="20" spans="1:8">
      <c r="A20" s="67"/>
      <c r="B20" s="235"/>
      <c r="C20" s="67" t="s">
        <v>534</v>
      </c>
      <c r="D20" s="1397" t="s">
        <v>327</v>
      </c>
      <c r="E20" s="1204"/>
    </row>
    <row r="21" spans="1:8" ht="14.25" customHeight="1">
      <c r="A21" s="1273">
        <v>2008</v>
      </c>
      <c r="B21" s="410">
        <v>160284.42000000001</v>
      </c>
      <c r="C21" s="1395">
        <v>1661642.6804877073</v>
      </c>
      <c r="D21" s="410">
        <v>9.6461424518149155</v>
      </c>
      <c r="E21" s="1204"/>
    </row>
    <row r="22" spans="1:8">
      <c r="A22" s="1274">
        <v>2009</v>
      </c>
      <c r="B22" s="410">
        <v>170735.95251281999</v>
      </c>
      <c r="C22" s="1395">
        <v>1736041.0636671539</v>
      </c>
      <c r="D22" s="410">
        <v>9.8347876721396883</v>
      </c>
      <c r="E22" s="1204"/>
    </row>
    <row r="23" spans="1:8" ht="15.75" customHeight="1">
      <c r="A23" s="1273">
        <v>2010</v>
      </c>
      <c r="B23" s="410">
        <v>183839.94696459998</v>
      </c>
      <c r="C23" s="1395">
        <v>1983201.6822193242</v>
      </c>
      <c r="D23" s="410">
        <v>9.2698563445585531</v>
      </c>
      <c r="E23" s="1204"/>
      <c r="F23" s="1204"/>
      <c r="G23" s="692"/>
      <c r="H23" s="692"/>
    </row>
    <row r="24" spans="1:8" s="47" customFormat="1" ht="17.25" customHeight="1">
      <c r="A24" s="1273">
        <v>2011</v>
      </c>
      <c r="B24" s="410">
        <v>206141.1</v>
      </c>
      <c r="C24" s="1395">
        <v>2210213.9344516792</v>
      </c>
      <c r="D24" s="410">
        <v>9.326748727205926</v>
      </c>
      <c r="E24" s="1204"/>
      <c r="F24" s="1204"/>
      <c r="G24" s="1200"/>
      <c r="H24" s="1200"/>
    </row>
    <row r="25" spans="1:8" s="47" customFormat="1" ht="17.25" customHeight="1">
      <c r="A25" s="1273">
        <v>2012</v>
      </c>
      <c r="B25" s="410">
        <v>248751.21348599999</v>
      </c>
      <c r="C25" s="1395">
        <v>2386016.246957059</v>
      </c>
      <c r="D25" s="410">
        <v>10.425378025117729</v>
      </c>
      <c r="E25" s="1204"/>
      <c r="F25" s="1204"/>
      <c r="G25" s="1200"/>
      <c r="H25" s="1200"/>
    </row>
    <row r="26" spans="1:8" s="47" customFormat="1" ht="17.25" customHeight="1">
      <c r="A26" s="1273">
        <v>2013</v>
      </c>
      <c r="B26" s="410">
        <v>285371.25244162005</v>
      </c>
      <c r="C26" s="1395">
        <v>2619769.6965127522</v>
      </c>
      <c r="D26" s="410">
        <v>10.892990052579263</v>
      </c>
      <c r="E26" s="1204"/>
      <c r="F26" s="1204"/>
      <c r="G26" s="1200"/>
      <c r="H26" s="1200"/>
    </row>
    <row r="27" spans="1:8" s="47" customFormat="1" ht="17.25" customHeight="1">
      <c r="A27" s="1273">
        <v>2014</v>
      </c>
      <c r="B27" s="410">
        <v>313504.65940420999</v>
      </c>
      <c r="C27" s="1395">
        <v>2877527.8111601388</v>
      </c>
      <c r="D27" s="410">
        <v>10.894930648048669</v>
      </c>
      <c r="E27" s="1204"/>
      <c r="F27" s="1204"/>
      <c r="G27" s="1200"/>
      <c r="H27" s="1200"/>
    </row>
    <row r="28" spans="1:8" s="47" customFormat="1" ht="17.25" customHeight="1">
      <c r="A28" s="1273">
        <v>2015</v>
      </c>
      <c r="B28" s="1030">
        <v>320577.02664691466</v>
      </c>
      <c r="C28" s="1395">
        <v>3099651.2091145115</v>
      </c>
      <c r="D28" s="410">
        <v>10.342358059650687</v>
      </c>
      <c r="E28" s="1204"/>
      <c r="F28" s="1204"/>
      <c r="G28" s="1200"/>
      <c r="H28" s="1200"/>
    </row>
    <row r="29" spans="1:8" s="47" customFormat="1" ht="17.25" customHeight="1">
      <c r="A29" s="1273">
        <v>2016</v>
      </c>
      <c r="B29" s="410">
        <v>352520.82745044999</v>
      </c>
      <c r="C29" s="1395">
        <v>3333419.2633065404</v>
      </c>
      <c r="D29" s="410">
        <v>10.575352201594097</v>
      </c>
      <c r="E29" s="1204"/>
      <c r="F29" s="1204"/>
      <c r="G29" s="1200"/>
      <c r="H29" s="1200"/>
    </row>
    <row r="30" spans="1:8" s="47" customFormat="1" ht="17.25" customHeight="1">
      <c r="A30" s="1273">
        <v>2017</v>
      </c>
      <c r="B30" s="1239">
        <v>386164.53927656001</v>
      </c>
      <c r="C30" s="1395">
        <v>3613147.1441620402</v>
      </c>
      <c r="D30" s="410">
        <v>10.68776121948167</v>
      </c>
      <c r="E30" s="1204"/>
      <c r="F30" s="1204"/>
      <c r="G30" s="1200"/>
      <c r="H30" s="1200"/>
    </row>
    <row r="31" spans="1:8" s="47" customFormat="1" ht="17.25" customHeight="1">
      <c r="A31" s="14"/>
      <c r="B31" s="14"/>
      <c r="C31" s="14"/>
      <c r="D31" s="14"/>
      <c r="E31" s="10"/>
      <c r="F31" s="1204"/>
      <c r="G31" s="1200"/>
      <c r="H31" s="1200"/>
    </row>
    <row r="32" spans="1:8" s="47" customFormat="1" ht="17.25" customHeight="1">
      <c r="A32" s="819" t="s">
        <v>1952</v>
      </c>
      <c r="B32" s="596"/>
      <c r="C32" s="9"/>
      <c r="D32" s="9"/>
      <c r="E32" s="10"/>
      <c r="F32" s="1204"/>
      <c r="G32" s="1200"/>
      <c r="H32" s="1200"/>
    </row>
    <row r="33" spans="1:11" s="47" customFormat="1" ht="17.25" customHeight="1">
      <c r="A33" s="10" t="s">
        <v>1207</v>
      </c>
      <c r="B33" s="596"/>
      <c r="C33" s="9"/>
      <c r="D33" s="9"/>
      <c r="E33" s="10"/>
      <c r="F33" s="1204"/>
    </row>
    <row r="34" spans="1:11" ht="14.25" customHeight="1">
      <c r="A34" s="10" t="s">
        <v>595</v>
      </c>
      <c r="B34" s="596"/>
      <c r="C34" s="9"/>
      <c r="D34" s="9"/>
      <c r="K34" s="47"/>
    </row>
    <row r="35" spans="1:11">
      <c r="A35" s="688" t="s">
        <v>2010</v>
      </c>
      <c r="B35" s="316"/>
    </row>
    <row r="39" spans="1:11">
      <c r="A39" s="654"/>
    </row>
    <row r="40" spans="1:11" ht="23.25">
      <c r="A40" s="8"/>
      <c r="C40" s="912"/>
    </row>
    <row r="41" spans="1:11">
      <c r="A41" s="30"/>
    </row>
  </sheetData>
  <customSheetViews>
    <customSheetView guid="{51F1D52B-5D55-4FCC-809B-9B4CC86C88B9}" showGridLines="0">
      <selection activeCell="D2" sqref="D2"/>
      <pageMargins left="1.42" right="1.49" top="1.1399999999999999" bottom="1.82" header="0" footer="1.82"/>
      <printOptions horizontalCentered="1" verticalCentered="1"/>
      <pageSetup scale="95" orientation="portrait" r:id="rId1"/>
      <headerFooter alignWithMargins="0"/>
    </customSheetView>
    <customSheetView guid="{67BA8672-8137-4028-84CD-AA630649A2B3}" showRuler="0" topLeftCell="A20">
      <selection activeCell="F53" sqref="F53"/>
      <pageMargins left="1.42" right="1.49" top="1.1399999999999999" bottom="1.82" header="0" footer="1.82"/>
      <printOptions horizontalCentered="1" verticalCentered="1"/>
      <pageSetup scale="95" orientation="portrait" r:id="rId2"/>
      <headerFooter alignWithMargins="0"/>
    </customSheetView>
    <customSheetView guid="{B297ACE3-C144-4411-A206-EE5C8D41CE1C}" topLeftCell="A9">
      <selection activeCell="H39" sqref="H39"/>
      <pageMargins left="1.42" right="1.49" top="1.1399999999999999" bottom="1.82" header="0" footer="1.82"/>
      <printOptions horizontalCentered="1" verticalCentered="1"/>
      <pageSetup scale="95" orientation="portrait" r:id="rId3"/>
      <headerFooter alignWithMargins="0"/>
    </customSheetView>
    <customSheetView guid="{45E423DD-7FD2-487F-8372-5798D7D06C15}" showPageBreaks="1" showGridLines="0" printArea="1">
      <selection activeCell="D2" sqref="D2"/>
      <pageMargins left="1.42" right="1.49" top="1.1399999999999999" bottom="1.82" header="0" footer="1.82"/>
      <printOptions horizontalCentered="1" verticalCentered="1"/>
      <pageSetup scale="95" orientation="portrait" r:id="rId4"/>
      <headerFooter alignWithMargins="0"/>
    </customSheetView>
  </customSheetViews>
  <phoneticPr fontId="0" type="noConversion"/>
  <printOptions horizontalCentered="1" verticalCentered="1"/>
  <pageMargins left="0.86614173228346458" right="0.35433070866141736" top="0.15748031496062992" bottom="2.7559055118110236" header="0" footer="2.8740157480314963"/>
  <pageSetup scale="85" orientation="portrait" r:id="rId5"/>
  <headerFooter alignWithMargins="0"/>
  <drawing r:id="rId6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2"/>
  <dimension ref="A1:F44"/>
  <sheetViews>
    <sheetView showGridLines="0" zoomScaleNormal="100" workbookViewId="0">
      <selection activeCell="C25" sqref="C25"/>
    </sheetView>
  </sheetViews>
  <sheetFormatPr defaultColWidth="11.42578125" defaultRowHeight="15"/>
  <cols>
    <col min="1" max="1" width="11.42578125" style="10"/>
    <col min="2" max="2" width="25.140625" style="10" customWidth="1"/>
    <col min="3" max="3" width="24.28515625" style="10" customWidth="1"/>
    <col min="4" max="4" width="14.7109375" style="10" customWidth="1"/>
    <col min="5" max="16384" width="11.42578125" style="10"/>
  </cols>
  <sheetData>
    <row r="1" spans="1:6" s="689" customFormat="1" ht="15.75">
      <c r="A1" s="63" t="s">
        <v>404</v>
      </c>
      <c r="B1" s="63"/>
      <c r="C1" s="64"/>
      <c r="D1" s="63"/>
      <c r="E1" s="63"/>
      <c r="F1" s="1436">
        <v>11</v>
      </c>
    </row>
    <row r="14" spans="1:6" ht="15.75">
      <c r="B14" s="60" t="s">
        <v>597</v>
      </c>
    </row>
    <row r="15" spans="1:6" ht="15.75">
      <c r="B15" s="60" t="s">
        <v>502</v>
      </c>
    </row>
    <row r="16" spans="1:6" ht="15.75">
      <c r="B16" s="60" t="s">
        <v>1955</v>
      </c>
    </row>
    <row r="17" spans="2:6" ht="14.25" customHeight="1">
      <c r="B17" s="58" t="s">
        <v>392</v>
      </c>
    </row>
    <row r="18" spans="2:6" ht="15" customHeight="1">
      <c r="B18" s="1478" t="s">
        <v>503</v>
      </c>
      <c r="C18" s="1479" t="s">
        <v>483</v>
      </c>
    </row>
    <row r="19" spans="2:6" ht="13.5" customHeight="1">
      <c r="B19" s="1478"/>
      <c r="C19" s="1479"/>
      <c r="D19" s="410"/>
    </row>
    <row r="20" spans="2:6" s="47" customFormat="1" ht="17.25" customHeight="1">
      <c r="B20" s="673" t="s">
        <v>2020</v>
      </c>
      <c r="C20" s="410">
        <v>10120</v>
      </c>
      <c r="D20" s="410"/>
      <c r="E20" s="410"/>
    </row>
    <row r="21" spans="2:6" s="47" customFormat="1" ht="17.25" customHeight="1">
      <c r="B21" s="684" t="s">
        <v>2021</v>
      </c>
      <c r="C21" s="410">
        <v>2244.4</v>
      </c>
      <c r="D21" s="410"/>
      <c r="E21" s="410"/>
    </row>
    <row r="22" spans="2:6" s="47" customFormat="1" ht="17.25" customHeight="1">
      <c r="B22" s="673" t="s">
        <v>2022</v>
      </c>
      <c r="C22" s="410">
        <v>1849.5</v>
      </c>
      <c r="D22" s="410"/>
      <c r="E22" s="410"/>
    </row>
    <row r="23" spans="2:6" s="47" customFormat="1" ht="17.25" customHeight="1">
      <c r="B23" s="673" t="s">
        <v>2023</v>
      </c>
      <c r="C23" s="410">
        <v>3399.5</v>
      </c>
      <c r="D23" s="410"/>
      <c r="E23" s="410"/>
    </row>
    <row r="24" spans="2:6" s="47" customFormat="1" ht="17.25" customHeight="1">
      <c r="B24" s="409" t="s">
        <v>2024</v>
      </c>
      <c r="C24" s="410">
        <v>13446.2</v>
      </c>
      <c r="D24" s="410"/>
      <c r="E24" s="410"/>
      <c r="F24" s="46"/>
    </row>
    <row r="25" spans="2:6" s="47" customFormat="1" ht="21" customHeight="1">
      <c r="B25" s="673" t="s">
        <v>2025</v>
      </c>
      <c r="C25" s="1030">
        <v>24381.879999999997</v>
      </c>
      <c r="D25" s="1030"/>
      <c r="E25" s="410"/>
      <c r="F25" s="46"/>
    </row>
    <row r="26" spans="2:6" s="47" customFormat="1" ht="19.5" customHeight="1">
      <c r="B26" s="673" t="s">
        <v>2026</v>
      </c>
      <c r="C26" s="410">
        <v>20672.099999999999</v>
      </c>
      <c r="D26" s="410"/>
      <c r="E26" s="410"/>
      <c r="F26" s="46"/>
    </row>
    <row r="27" spans="2:6" s="47" customFormat="1" ht="19.5" customHeight="1">
      <c r="B27" s="673" t="s">
        <v>2027</v>
      </c>
      <c r="C27" s="410">
        <v>7104.0876825701107</v>
      </c>
      <c r="D27" s="410"/>
      <c r="E27" s="410"/>
      <c r="F27" s="46"/>
    </row>
    <row r="28" spans="2:6" s="47" customFormat="1" ht="19.5" customHeight="1">
      <c r="B28" s="673" t="s">
        <v>2028</v>
      </c>
      <c r="C28" s="410">
        <v>8095.4</v>
      </c>
      <c r="D28" s="410"/>
      <c r="E28" s="410"/>
      <c r="F28" s="46"/>
    </row>
    <row r="29" spans="2:6" s="47" customFormat="1" ht="19.5" customHeight="1">
      <c r="B29" s="673" t="s">
        <v>2029</v>
      </c>
      <c r="C29" s="410">
        <v>12170.1</v>
      </c>
      <c r="E29" s="410"/>
      <c r="F29" s="46"/>
    </row>
    <row r="30" spans="2:6" ht="14.25" customHeight="1">
      <c r="B30" s="14"/>
      <c r="C30" s="14"/>
      <c r="F30" s="8"/>
    </row>
    <row r="31" spans="2:6">
      <c r="B31" s="8" t="s">
        <v>1883</v>
      </c>
      <c r="C31" s="9"/>
      <c r="F31" s="8"/>
    </row>
    <row r="32" spans="2:6">
      <c r="B32" s="30" t="s">
        <v>2030</v>
      </c>
      <c r="C32" s="9"/>
    </row>
    <row r="33" spans="2:3">
      <c r="B33" s="30" t="s">
        <v>2031</v>
      </c>
      <c r="C33" s="9"/>
    </row>
    <row r="34" spans="2:3">
      <c r="B34" s="30" t="s">
        <v>2032</v>
      </c>
      <c r="C34" s="9"/>
    </row>
    <row r="35" spans="2:3">
      <c r="B35" s="30" t="s">
        <v>2033</v>
      </c>
      <c r="C35" s="9"/>
    </row>
    <row r="36" spans="2:3">
      <c r="B36" s="30" t="s">
        <v>2034</v>
      </c>
      <c r="C36" s="9"/>
    </row>
    <row r="37" spans="2:3">
      <c r="B37" s="30" t="s">
        <v>2035</v>
      </c>
      <c r="C37" s="9"/>
    </row>
    <row r="38" spans="2:3">
      <c r="B38" s="30" t="s">
        <v>2036</v>
      </c>
      <c r="C38" s="9"/>
    </row>
    <row r="39" spans="2:3">
      <c r="B39" s="10" t="s">
        <v>2037</v>
      </c>
      <c r="C39" s="9"/>
    </row>
    <row r="40" spans="2:3">
      <c r="B40" s="10" t="s">
        <v>2038</v>
      </c>
      <c r="C40" s="9"/>
    </row>
    <row r="41" spans="2:3">
      <c r="B41" s="10" t="s">
        <v>2039</v>
      </c>
      <c r="C41" s="9"/>
    </row>
    <row r="42" spans="2:3">
      <c r="B42" s="690" t="s">
        <v>1591</v>
      </c>
      <c r="C42" s="316"/>
    </row>
    <row r="43" spans="2:3">
      <c r="B43" s="662"/>
    </row>
    <row r="44" spans="2:3">
      <c r="B44" s="688"/>
    </row>
  </sheetData>
  <mergeCells count="2">
    <mergeCell ref="B18:B19"/>
    <mergeCell ref="C18:C19"/>
  </mergeCells>
  <pageMargins left="1.1811023622047245" right="0.70866141732283472" top="0.82677165354330717" bottom="2.598425196850394" header="0.31496062992125984" footer="0.31496062992125984"/>
  <pageSetup scale="7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9"/>
  <dimension ref="A1:L37"/>
  <sheetViews>
    <sheetView showGridLines="0" topLeftCell="A14" zoomScaleNormal="100" workbookViewId="0">
      <selection activeCell="H28" sqref="H28"/>
    </sheetView>
  </sheetViews>
  <sheetFormatPr defaultColWidth="11.42578125" defaultRowHeight="15"/>
  <cols>
    <col min="1" max="1" width="39.7109375" style="10" customWidth="1"/>
    <col min="2" max="2" width="12.5703125" style="10" customWidth="1"/>
    <col min="3" max="3" width="8.28515625" style="10" customWidth="1"/>
    <col min="4" max="4" width="11.85546875" style="10" customWidth="1"/>
    <col min="5" max="7" width="8.7109375" style="10" customWidth="1"/>
    <col min="8" max="8" width="13.42578125" style="10" customWidth="1"/>
    <col min="9" max="9" width="19.7109375" style="10" customWidth="1"/>
    <col min="10" max="16384" width="11.42578125" style="10"/>
  </cols>
  <sheetData>
    <row r="1" spans="1:9" s="8" customFormat="1" ht="15.75">
      <c r="A1" s="63" t="s">
        <v>404</v>
      </c>
      <c r="B1" s="63"/>
      <c r="C1" s="64"/>
      <c r="D1" s="64"/>
      <c r="E1" s="64"/>
      <c r="F1" s="64"/>
      <c r="G1" s="64"/>
      <c r="H1" s="1268">
        <v>12</v>
      </c>
      <c r="I1" s="180"/>
    </row>
    <row r="22" spans="1:12" ht="15.75">
      <c r="A22" s="60" t="s">
        <v>1148</v>
      </c>
      <c r="B22" s="60"/>
    </row>
    <row r="23" spans="1:12" ht="15.75">
      <c r="A23" s="60" t="s">
        <v>1209</v>
      </c>
      <c r="B23" s="60"/>
    </row>
    <row r="24" spans="1:12" ht="15.75">
      <c r="A24" s="60" t="s">
        <v>1676</v>
      </c>
      <c r="B24" s="60"/>
    </row>
    <row r="25" spans="1:12" ht="14.25" customHeight="1">
      <c r="A25" s="58" t="s">
        <v>392</v>
      </c>
      <c r="B25" s="58"/>
    </row>
    <row r="26" spans="1:12">
      <c r="A26" s="1478" t="s">
        <v>503</v>
      </c>
      <c r="B26" s="1480">
        <v>2012</v>
      </c>
      <c r="C26" s="1480">
        <v>2013</v>
      </c>
      <c r="D26" s="1480">
        <v>2014</v>
      </c>
      <c r="E26" s="1480">
        <v>2015</v>
      </c>
      <c r="F26" s="1480">
        <v>2016</v>
      </c>
      <c r="G26" s="1480">
        <v>2017</v>
      </c>
      <c r="H26" s="1479" t="s">
        <v>1636</v>
      </c>
    </row>
    <row r="27" spans="1:12" ht="15.75" customHeight="1">
      <c r="A27" s="1478"/>
      <c r="B27" s="1480" t="s">
        <v>534</v>
      </c>
      <c r="C27" s="1480"/>
      <c r="D27" s="1480" t="s">
        <v>534</v>
      </c>
      <c r="E27" s="1480"/>
      <c r="F27" s="1480" t="s">
        <v>534</v>
      </c>
      <c r="G27" s="1480"/>
      <c r="H27" s="1479" t="s">
        <v>534</v>
      </c>
    </row>
    <row r="28" spans="1:12" s="8" customFormat="1" ht="15.75" customHeight="1">
      <c r="A28" s="419" t="s">
        <v>1471</v>
      </c>
      <c r="B28" s="410">
        <v>986.92423889999986</v>
      </c>
      <c r="C28" s="278">
        <v>3453148628.1599998</v>
      </c>
      <c r="D28" s="278">
        <v>3175341069.9000006</v>
      </c>
      <c r="E28" s="278">
        <v>1930119679.5600002</v>
      </c>
      <c r="F28" s="278">
        <v>2416578455.4700003</v>
      </c>
      <c r="G28" s="278">
        <v>6221602419.2700005</v>
      </c>
      <c r="H28" s="278">
        <v>17196791239.284241</v>
      </c>
      <c r="I28" s="922"/>
      <c r="J28" s="922"/>
      <c r="K28" s="922"/>
      <c r="L28" s="922"/>
    </row>
    <row r="29" spans="1:12" s="8" customFormat="1" ht="15.75" customHeight="1">
      <c r="A29" s="419" t="s">
        <v>1208</v>
      </c>
      <c r="B29" s="410">
        <v>0.04</v>
      </c>
      <c r="C29" s="278">
        <v>0</v>
      </c>
      <c r="D29" s="278">
        <v>3156987361.4099998</v>
      </c>
      <c r="E29" s="278">
        <v>0</v>
      </c>
      <c r="F29" s="278">
        <v>0</v>
      </c>
      <c r="G29" s="278">
        <v>0</v>
      </c>
      <c r="H29" s="278">
        <v>3156987361.4499998</v>
      </c>
      <c r="I29" s="922"/>
      <c r="J29" s="922"/>
      <c r="K29" s="922"/>
      <c r="L29" s="922"/>
    </row>
    <row r="30" spans="1:12" s="47" customFormat="1" ht="17.25" customHeight="1">
      <c r="A30" s="419" t="s">
        <v>1335</v>
      </c>
      <c r="B30" s="410">
        <v>0</v>
      </c>
      <c r="C30" s="278">
        <v>2639520669.3000002</v>
      </c>
      <c r="D30" s="278">
        <v>873893793.60000002</v>
      </c>
      <c r="E30" s="278">
        <v>1433954167.23</v>
      </c>
      <c r="F30" s="278">
        <v>0</v>
      </c>
      <c r="G30" s="278">
        <v>0</v>
      </c>
      <c r="H30" s="278">
        <v>4947368630.1300001</v>
      </c>
      <c r="I30" s="922"/>
      <c r="J30" s="922"/>
      <c r="K30" s="922"/>
      <c r="L30" s="922"/>
    </row>
    <row r="31" spans="1:12" s="47" customFormat="1" ht="17.25" customHeight="1">
      <c r="A31" s="419" t="s">
        <v>1336</v>
      </c>
      <c r="B31" s="410">
        <v>0</v>
      </c>
      <c r="C31" s="278">
        <v>4844945390.5599995</v>
      </c>
      <c r="D31" s="278">
        <v>4801086879.96</v>
      </c>
      <c r="E31" s="278">
        <v>5468172778.6199999</v>
      </c>
      <c r="F31" s="278">
        <v>8428260595.71</v>
      </c>
      <c r="G31" s="278">
        <v>7104287717.1499996</v>
      </c>
      <c r="H31" s="278">
        <v>30646753362</v>
      </c>
      <c r="I31" s="922"/>
      <c r="J31" s="922"/>
      <c r="K31" s="922"/>
      <c r="L31" s="922"/>
    </row>
    <row r="32" spans="1:12" s="47" customFormat="1" ht="17.25" customHeight="1">
      <c r="A32" s="419" t="s">
        <v>1337</v>
      </c>
      <c r="B32" s="410">
        <v>10.695641310000001</v>
      </c>
      <c r="C32" s="278">
        <v>1474207345.1399999</v>
      </c>
      <c r="D32" s="278">
        <v>2072232596.2199996</v>
      </c>
      <c r="E32" s="278">
        <v>1880753087.7199998</v>
      </c>
      <c r="F32" s="278">
        <v>2240137535.7000003</v>
      </c>
      <c r="G32" s="278">
        <v>2158700795.3100004</v>
      </c>
      <c r="H32" s="278">
        <v>9826031370.7856407</v>
      </c>
      <c r="I32" s="922"/>
      <c r="J32" s="922"/>
      <c r="K32" s="922"/>
      <c r="L32" s="922"/>
    </row>
    <row r="33" spans="1:8" ht="14.25" customHeight="1">
      <c r="A33" s="27" t="s">
        <v>321</v>
      </c>
      <c r="B33" s="1028">
        <v>997.65988020999987</v>
      </c>
      <c r="C33" s="1029">
        <v>12411822033.16</v>
      </c>
      <c r="D33" s="1029">
        <v>14079541701.09</v>
      </c>
      <c r="E33" s="1029">
        <v>10712999713.129999</v>
      </c>
      <c r="F33" s="1029">
        <v>13084976586.880001</v>
      </c>
      <c r="G33" s="1029">
        <v>15484590931.73</v>
      </c>
      <c r="H33" s="1029">
        <v>65773931963.649887</v>
      </c>
    </row>
    <row r="34" spans="1:8">
      <c r="A34" s="26" t="s">
        <v>578</v>
      </c>
    </row>
    <row r="35" spans="1:8">
      <c r="A35" s="654" t="s">
        <v>1338</v>
      </c>
      <c r="B35" s="654"/>
    </row>
    <row r="36" spans="1:8">
      <c r="A36" s="745" t="s">
        <v>1953</v>
      </c>
      <c r="B36" s="654"/>
    </row>
    <row r="37" spans="1:8">
      <c r="A37" s="30" t="s">
        <v>1591</v>
      </c>
      <c r="B37" s="30"/>
      <c r="C37" s="787"/>
      <c r="D37" s="787"/>
      <c r="E37" s="787"/>
      <c r="F37" s="787"/>
      <c r="G37" s="787"/>
      <c r="H37" s="787"/>
    </row>
  </sheetData>
  <mergeCells count="8">
    <mergeCell ref="A26:A27"/>
    <mergeCell ref="C26:C27"/>
    <mergeCell ref="D26:D27"/>
    <mergeCell ref="B26:B27"/>
    <mergeCell ref="H26:H27"/>
    <mergeCell ref="E26:E27"/>
    <mergeCell ref="F26:F27"/>
    <mergeCell ref="G26:G27"/>
  </mergeCells>
  <pageMargins left="0.7" right="0.7" top="0.75" bottom="0.75" header="0.3" footer="0.3"/>
  <pageSetup scale="8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31">
    <pageSetUpPr fitToPage="1"/>
  </sheetPr>
  <dimension ref="A1:N35"/>
  <sheetViews>
    <sheetView showGridLines="0" zoomScaleNormal="100" workbookViewId="0">
      <selection activeCell="I13" sqref="I13"/>
    </sheetView>
  </sheetViews>
  <sheetFormatPr defaultRowHeight="12.75"/>
  <cols>
    <col min="1" max="1" width="42.5703125" customWidth="1"/>
    <col min="2" max="2" width="7.7109375" customWidth="1"/>
    <col min="3" max="3" width="10.140625" customWidth="1"/>
    <col min="4" max="4" width="9.42578125" customWidth="1"/>
    <col min="5" max="5" width="10" customWidth="1"/>
    <col min="6" max="6" width="9.42578125" customWidth="1"/>
    <col min="7" max="7" width="9.28515625" bestFit="1" customWidth="1"/>
    <col min="8" max="8" width="9.140625" customWidth="1"/>
    <col min="9" max="9" width="9.5703125" customWidth="1"/>
    <col min="10" max="10" width="10.7109375" customWidth="1"/>
    <col min="11" max="11" width="10.28515625" customWidth="1"/>
    <col min="12" max="12" width="10.42578125" customWidth="1"/>
    <col min="13" max="13" width="10.5703125" customWidth="1"/>
    <col min="14" max="14" width="11.140625" customWidth="1"/>
  </cols>
  <sheetData>
    <row r="1" spans="1:14" ht="23.25" customHeight="1"/>
    <row r="2" spans="1:14" ht="15" customHeight="1">
      <c r="A2" s="63" t="s">
        <v>404</v>
      </c>
      <c r="B2" s="7"/>
      <c r="C2" s="7"/>
      <c r="D2" s="7"/>
      <c r="E2" s="63"/>
      <c r="F2" s="63"/>
      <c r="G2" s="63"/>
      <c r="H2" s="63"/>
      <c r="I2" s="63"/>
      <c r="J2" s="63"/>
      <c r="K2" s="63"/>
      <c r="L2" s="63"/>
      <c r="M2" s="63"/>
      <c r="N2" s="1268">
        <v>13</v>
      </c>
    </row>
    <row r="3" spans="1:14" ht="18" customHeight="1"/>
    <row r="4" spans="1:14" ht="18.75" customHeight="1"/>
    <row r="5" spans="1:14" ht="18.75" customHeight="1"/>
    <row r="6" spans="1:14" ht="18.75" customHeight="1"/>
    <row r="7" spans="1:14" ht="18.75" customHeight="1"/>
    <row r="8" spans="1:14" ht="18.75" customHeight="1"/>
    <row r="9" spans="1:14" ht="18.75" customHeight="1"/>
    <row r="10" spans="1:14" ht="18.75" customHeight="1"/>
    <row r="11" spans="1:14" ht="18.75" customHeight="1"/>
    <row r="12" spans="1:14" ht="18.75" customHeight="1"/>
    <row r="13" spans="1:14" ht="18.75" customHeight="1"/>
    <row r="14" spans="1:14" ht="15" customHeight="1"/>
    <row r="15" spans="1:14" ht="15">
      <c r="A15" s="325" t="s">
        <v>1149</v>
      </c>
    </row>
    <row r="16" spans="1:14" ht="15">
      <c r="A16" s="295" t="s">
        <v>1677</v>
      </c>
      <c r="K16" s="644"/>
      <c r="L16" s="644"/>
    </row>
    <row r="17" spans="1:14" ht="15.75" thickBot="1">
      <c r="A17" s="415" t="s">
        <v>392</v>
      </c>
      <c r="K17" s="644"/>
      <c r="L17" s="644"/>
    </row>
    <row r="18" spans="1:14" ht="16.5" thickTop="1" thickBot="1">
      <c r="A18" s="503" t="s">
        <v>80</v>
      </c>
      <c r="B18" s="504" t="s">
        <v>401</v>
      </c>
      <c r="C18" s="504" t="s">
        <v>361</v>
      </c>
      <c r="D18" s="504" t="s">
        <v>362</v>
      </c>
      <c r="E18" s="504" t="s">
        <v>363</v>
      </c>
      <c r="F18" s="504" t="s">
        <v>364</v>
      </c>
      <c r="G18" s="504" t="s">
        <v>365</v>
      </c>
      <c r="H18" s="504" t="s">
        <v>366</v>
      </c>
      <c r="I18" s="504" t="s">
        <v>367</v>
      </c>
      <c r="J18" s="504" t="s">
        <v>368</v>
      </c>
      <c r="K18" s="504" t="s">
        <v>369</v>
      </c>
      <c r="L18" s="504" t="s">
        <v>370</v>
      </c>
      <c r="M18" s="504" t="s">
        <v>371</v>
      </c>
      <c r="N18" s="505" t="s">
        <v>131</v>
      </c>
    </row>
    <row r="19" spans="1:14" ht="17.25" customHeight="1" thickTop="1">
      <c r="A19" s="920" t="s">
        <v>1637</v>
      </c>
      <c r="B19" s="920">
        <v>73.116337895400036</v>
      </c>
      <c r="C19" s="1027">
        <v>0</v>
      </c>
      <c r="D19" s="1027">
        <v>0</v>
      </c>
      <c r="E19" s="1027">
        <v>0</v>
      </c>
      <c r="F19" s="1027">
        <v>0</v>
      </c>
      <c r="G19" s="1027">
        <v>0</v>
      </c>
      <c r="H19" s="1027">
        <v>0</v>
      </c>
      <c r="I19" s="1027">
        <v>0</v>
      </c>
      <c r="J19" s="1027">
        <v>0</v>
      </c>
      <c r="K19" s="1027">
        <v>0</v>
      </c>
      <c r="L19" s="1027">
        <v>0</v>
      </c>
      <c r="M19" s="1027">
        <v>0</v>
      </c>
      <c r="N19" s="920">
        <v>73.116337895400036</v>
      </c>
    </row>
    <row r="20" spans="1:14" ht="17.25" customHeight="1">
      <c r="A20" s="920" t="s">
        <v>1638</v>
      </c>
      <c r="B20" s="920">
        <v>551.29045954207754</v>
      </c>
      <c r="C20" s="920">
        <v>366.52615536602582</v>
      </c>
      <c r="D20" s="920">
        <v>493.76403106227571</v>
      </c>
      <c r="E20" s="920">
        <v>384.40702386117619</v>
      </c>
      <c r="F20" s="920">
        <v>341.0246831634384</v>
      </c>
      <c r="G20" s="920">
        <v>389.47284785005735</v>
      </c>
      <c r="H20" s="920">
        <v>428.7248067694199</v>
      </c>
      <c r="I20" s="920">
        <v>401.47413364234131</v>
      </c>
      <c r="J20" s="920">
        <v>411.20832619254895</v>
      </c>
      <c r="K20" s="920">
        <v>251.26106115379531</v>
      </c>
      <c r="L20" s="920">
        <v>338.27821689393528</v>
      </c>
      <c r="M20" s="920">
        <v>458.7493509003491</v>
      </c>
      <c r="N20" s="920">
        <v>4816.1810963974413</v>
      </c>
    </row>
    <row r="21" spans="1:14" ht="22.5" customHeight="1" thickBot="1">
      <c r="A21" s="920" t="s">
        <v>1913</v>
      </c>
      <c r="B21" s="1372">
        <v>-94.880893230438204</v>
      </c>
      <c r="C21" s="1372">
        <v>-68.454409873013503</v>
      </c>
      <c r="D21" s="1372">
        <v>-77.272173875442505</v>
      </c>
      <c r="E21" s="1372">
        <v>-89.7678835289083</v>
      </c>
      <c r="F21" s="1372">
        <v>-99.341845217154997</v>
      </c>
      <c r="G21" s="1372">
        <v>-82.413184219309301</v>
      </c>
      <c r="H21" s="1372">
        <v>-84.437515494179209</v>
      </c>
      <c r="I21" s="1372">
        <v>-85.853759933830688</v>
      </c>
      <c r="J21" s="1372">
        <v>-90.715298766393701</v>
      </c>
      <c r="K21" s="1372">
        <v>-84.756176738248797</v>
      </c>
      <c r="L21" s="1372">
        <v>-94.431201591198004</v>
      </c>
      <c r="M21" s="1372">
        <v>-93.684647594196306</v>
      </c>
      <c r="N21" s="1373">
        <v>-1046.0089900623136</v>
      </c>
    </row>
    <row r="22" spans="1:14" ht="16.5" thickTop="1" thickBot="1">
      <c r="A22" s="503" t="s">
        <v>576</v>
      </c>
      <c r="B22" s="1026">
        <v>529.52590420703939</v>
      </c>
      <c r="C22" s="1026">
        <v>298.07174549301232</v>
      </c>
      <c r="D22" s="1026">
        <v>416.49185718683322</v>
      </c>
      <c r="E22" s="1026">
        <v>294.63914033226786</v>
      </c>
      <c r="F22" s="1026">
        <v>241.6828379462834</v>
      </c>
      <c r="G22" s="1026">
        <v>307.05966363074805</v>
      </c>
      <c r="H22" s="1026">
        <v>344.2872912752407</v>
      </c>
      <c r="I22" s="1026">
        <v>315.62037370851061</v>
      </c>
      <c r="J22" s="1026">
        <v>320.49302742615527</v>
      </c>
      <c r="K22" s="1026">
        <v>166.50488441554651</v>
      </c>
      <c r="L22" s="1026">
        <v>243.84701530273728</v>
      </c>
      <c r="M22" s="1026">
        <v>365.06470330615281</v>
      </c>
      <c r="N22" s="1026">
        <v>3843.2884442305276</v>
      </c>
    </row>
    <row r="23" spans="1:14" ht="15" customHeight="1" thickTop="1">
      <c r="A23" s="745" t="s">
        <v>654</v>
      </c>
      <c r="B23" s="745"/>
      <c r="C23" s="745"/>
      <c r="D23" s="745"/>
      <c r="E23" s="745"/>
      <c r="F23" s="745"/>
      <c r="G23" s="745"/>
      <c r="H23" s="745"/>
      <c r="I23" s="745"/>
      <c r="J23" s="745"/>
      <c r="K23" s="745"/>
      <c r="L23" s="745"/>
      <c r="M23" s="745"/>
      <c r="N23" s="745"/>
    </row>
    <row r="24" spans="1:14" ht="15" customHeight="1">
      <c r="A24" s="745" t="s">
        <v>1917</v>
      </c>
      <c r="B24" s="745"/>
      <c r="C24" s="745"/>
      <c r="D24" s="745"/>
      <c r="E24" s="745"/>
      <c r="F24" s="745"/>
      <c r="G24" s="745"/>
      <c r="H24" s="745"/>
      <c r="I24" s="745"/>
      <c r="J24" s="745"/>
      <c r="K24" s="745"/>
      <c r="L24" s="745"/>
      <c r="M24" s="745"/>
      <c r="N24" s="745"/>
    </row>
    <row r="25" spans="1:14" ht="14.25" customHeight="1">
      <c r="A25" s="1313" t="s">
        <v>1912</v>
      </c>
      <c r="B25" s="745"/>
      <c r="C25" s="745"/>
      <c r="D25" s="745"/>
      <c r="E25" s="745"/>
      <c r="F25" s="745"/>
      <c r="G25" s="745"/>
      <c r="H25" s="745"/>
      <c r="I25" s="745"/>
      <c r="J25" s="745"/>
      <c r="K25" s="745"/>
      <c r="L25" s="745"/>
      <c r="M25" s="745"/>
      <c r="N25" s="745"/>
    </row>
    <row r="26" spans="1:14" ht="20.25" customHeight="1">
      <c r="A26" s="745" t="s">
        <v>1591</v>
      </c>
      <c r="B26" s="745"/>
      <c r="C26" s="745"/>
      <c r="D26" s="745"/>
      <c r="E26" s="745"/>
      <c r="F26" s="745"/>
      <c r="G26" s="745"/>
      <c r="H26" s="745"/>
      <c r="I26" s="745"/>
      <c r="J26" s="745"/>
      <c r="K26" s="745"/>
      <c r="L26" s="745"/>
      <c r="M26" s="745"/>
      <c r="N26" s="745"/>
    </row>
    <row r="27" spans="1:14" ht="15">
      <c r="A27" s="1313"/>
      <c r="B27" s="692"/>
      <c r="C27" s="692"/>
    </row>
    <row r="28" spans="1:14" ht="15">
      <c r="A28" s="1313"/>
      <c r="B28" s="692"/>
      <c r="C28" s="692"/>
    </row>
    <row r="29" spans="1:14" ht="15">
      <c r="A29" s="1313"/>
      <c r="B29" s="692"/>
      <c r="C29" s="692"/>
    </row>
    <row r="30" spans="1:14" ht="15">
      <c r="A30" s="1313"/>
      <c r="B30" s="692"/>
      <c r="C30" s="692"/>
    </row>
    <row r="31" spans="1:14">
      <c r="A31" s="692"/>
      <c r="B31" s="692"/>
      <c r="C31" s="692"/>
    </row>
    <row r="35" spans="14:14">
      <c r="N35" s="1025"/>
    </row>
  </sheetData>
  <pageMargins left="0.39" right="0.15748031496062992" top="0.74803149606299213" bottom="0.74803149606299213" header="0.31496062992125984" footer="0.31496062992125984"/>
  <pageSetup scale="7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33"/>
  <dimension ref="A2:F75"/>
  <sheetViews>
    <sheetView showGridLines="0" zoomScaleNormal="100" workbookViewId="0">
      <selection activeCell="D20" sqref="D20"/>
    </sheetView>
  </sheetViews>
  <sheetFormatPr defaultRowHeight="15"/>
  <cols>
    <col min="1" max="1" width="65.28515625" style="53" customWidth="1"/>
    <col min="2" max="4" width="14.5703125" style="53" customWidth="1"/>
    <col min="5" max="5" width="12" style="53" customWidth="1"/>
    <col min="6" max="6" width="23.42578125" style="53" customWidth="1"/>
    <col min="7" max="16384" width="9.140625" style="53"/>
  </cols>
  <sheetData>
    <row r="2" spans="1:6" ht="14.25" customHeight="1">
      <c r="A2" s="63" t="s">
        <v>404</v>
      </c>
      <c r="B2" s="63"/>
      <c r="C2" s="63"/>
      <c r="D2" s="63"/>
      <c r="E2" s="1268">
        <v>14</v>
      </c>
      <c r="F2" s="1101"/>
    </row>
    <row r="20" spans="1:6">
      <c r="A20" s="325" t="s">
        <v>599</v>
      </c>
    </row>
    <row r="21" spans="1:6">
      <c r="A21" s="789" t="s">
        <v>1188</v>
      </c>
    </row>
    <row r="22" spans="1:6">
      <c r="A22" s="789" t="s">
        <v>1954</v>
      </c>
    </row>
    <row r="23" spans="1:6" ht="15.75" thickBot="1">
      <c r="A23" s="415" t="s">
        <v>392</v>
      </c>
    </row>
    <row r="24" spans="1:6" ht="16.5" thickTop="1" thickBot="1">
      <c r="A24" s="503" t="s">
        <v>320</v>
      </c>
      <c r="B24" s="1275">
        <v>2013</v>
      </c>
      <c r="C24" s="1275">
        <v>2014</v>
      </c>
      <c r="D24" s="1275">
        <v>2015</v>
      </c>
      <c r="E24" s="1374">
        <v>2016</v>
      </c>
    </row>
    <row r="25" spans="1:6" ht="15.75" thickTop="1">
      <c r="A25" s="325" t="s">
        <v>396</v>
      </c>
      <c r="B25" s="918">
        <v>3152544239.039999</v>
      </c>
      <c r="C25" s="918">
        <v>128841996.53999999</v>
      </c>
      <c r="D25" s="918">
        <v>287466114.12999982</v>
      </c>
      <c r="E25" s="277">
        <v>53777105.726427913</v>
      </c>
    </row>
    <row r="26" spans="1:6" s="73" customFormat="1">
      <c r="A26" s="325" t="s">
        <v>1253</v>
      </c>
      <c r="B26" s="277">
        <v>167331050.68999997</v>
      </c>
      <c r="C26" s="277">
        <v>10421555.42</v>
      </c>
      <c r="D26" s="277">
        <v>8567460.8600000013</v>
      </c>
      <c r="E26" s="277">
        <v>1602739.334580831</v>
      </c>
    </row>
    <row r="27" spans="1:6">
      <c r="A27" s="231" t="s">
        <v>220</v>
      </c>
      <c r="B27" s="278">
        <v>163199494.53999996</v>
      </c>
      <c r="C27" s="278">
        <v>10412343.42</v>
      </c>
      <c r="D27" s="278">
        <v>4660977.76</v>
      </c>
      <c r="E27" s="278">
        <v>871942.40109530545</v>
      </c>
    </row>
    <row r="28" spans="1:6">
      <c r="A28" s="231" t="s">
        <v>221</v>
      </c>
      <c r="B28" s="278">
        <v>69306.81</v>
      </c>
      <c r="C28" s="278">
        <v>0</v>
      </c>
      <c r="D28" s="278">
        <v>3770283.77</v>
      </c>
      <c r="E28" s="278">
        <v>705317.73642800224</v>
      </c>
    </row>
    <row r="29" spans="1:6">
      <c r="A29" s="231" t="s">
        <v>1281</v>
      </c>
      <c r="B29" s="917">
        <v>0</v>
      </c>
      <c r="C29" s="278">
        <v>0</v>
      </c>
      <c r="D29" s="278">
        <v>62163.77</v>
      </c>
      <c r="E29" s="278">
        <v>11629.153723946607</v>
      </c>
      <c r="F29" s="1437"/>
    </row>
    <row r="30" spans="1:6">
      <c r="A30" s="231" t="s">
        <v>1282</v>
      </c>
      <c r="B30" s="917">
        <v>4062249.3399999994</v>
      </c>
      <c r="C30" s="278">
        <v>9212</v>
      </c>
      <c r="D30" s="278">
        <v>74035.56</v>
      </c>
      <c r="E30" s="278">
        <v>13850.043333576334</v>
      </c>
    </row>
    <row r="31" spans="1:6">
      <c r="A31" s="295" t="s">
        <v>1224</v>
      </c>
      <c r="B31" s="919">
        <v>2870581499.4699993</v>
      </c>
      <c r="C31" s="277">
        <v>116507972.75</v>
      </c>
      <c r="D31" s="277">
        <v>278049675.5199998</v>
      </c>
      <c r="E31" s="277">
        <v>52015545.703157201</v>
      </c>
    </row>
    <row r="32" spans="1:6">
      <c r="A32" s="295" t="s">
        <v>199</v>
      </c>
      <c r="B32" s="919">
        <v>2712566452.3800001</v>
      </c>
      <c r="C32" s="277">
        <v>111128105.68000001</v>
      </c>
      <c r="D32" s="918">
        <v>221347484.30999997</v>
      </c>
      <c r="E32" s="277">
        <v>41408105.098031372</v>
      </c>
    </row>
    <row r="33" spans="1:5">
      <c r="A33" s="53" t="s">
        <v>1294</v>
      </c>
      <c r="B33" s="916">
        <v>1072322.1099999999</v>
      </c>
      <c r="C33" s="278">
        <v>189002</v>
      </c>
      <c r="D33" s="278">
        <v>0</v>
      </c>
      <c r="E33" s="278">
        <v>0</v>
      </c>
    </row>
    <row r="34" spans="1:5">
      <c r="A34" s="53" t="s">
        <v>1430</v>
      </c>
      <c r="B34" s="916">
        <v>156942724.98000008</v>
      </c>
      <c r="C34" s="278">
        <v>5190865.0699999994</v>
      </c>
      <c r="D34" s="278">
        <v>0</v>
      </c>
      <c r="E34" s="278">
        <v>0</v>
      </c>
    </row>
    <row r="35" spans="1:5">
      <c r="A35" s="295" t="s">
        <v>1223</v>
      </c>
      <c r="B35" s="919">
        <v>114631688.88000003</v>
      </c>
      <c r="C35" s="277">
        <v>1912468.3699999999</v>
      </c>
      <c r="D35" s="918">
        <v>848977.75000000012</v>
      </c>
      <c r="E35" s="277">
        <v>158820.68868989628</v>
      </c>
    </row>
    <row r="36" spans="1:5">
      <c r="A36" s="231" t="s">
        <v>1288</v>
      </c>
      <c r="B36" s="917">
        <v>0</v>
      </c>
      <c r="C36" s="278">
        <v>0</v>
      </c>
      <c r="D36" s="278">
        <v>8821.36</v>
      </c>
      <c r="E36" s="278">
        <v>1650.2369707351027</v>
      </c>
    </row>
    <row r="37" spans="1:5">
      <c r="A37" s="231" t="s">
        <v>1289</v>
      </c>
      <c r="B37" s="917">
        <v>0</v>
      </c>
      <c r="C37" s="278">
        <v>0</v>
      </c>
      <c r="D37" s="278">
        <v>69884.789999999994</v>
      </c>
      <c r="E37" s="278">
        <v>13073.546953084193</v>
      </c>
    </row>
    <row r="38" spans="1:5">
      <c r="A38" s="231" t="s">
        <v>1290</v>
      </c>
      <c r="B38" s="917">
        <v>0</v>
      </c>
      <c r="C38" s="278">
        <v>0</v>
      </c>
      <c r="D38" s="278">
        <v>45711.59</v>
      </c>
      <c r="E38" s="278">
        <v>8551.3974952938097</v>
      </c>
    </row>
    <row r="39" spans="1:5">
      <c r="A39" s="231" t="s">
        <v>1291</v>
      </c>
      <c r="B39" s="917">
        <v>11623891.5</v>
      </c>
      <c r="C39" s="278">
        <v>280888.59999999998</v>
      </c>
      <c r="D39" s="278">
        <v>8570.2199999999993</v>
      </c>
      <c r="E39" s="278">
        <v>1603.2554947687645</v>
      </c>
    </row>
    <row r="40" spans="1:5">
      <c r="A40" s="231" t="s">
        <v>1431</v>
      </c>
      <c r="B40" s="917">
        <v>676585.13</v>
      </c>
      <c r="C40" s="278">
        <v>0</v>
      </c>
      <c r="D40" s="278">
        <v>0</v>
      </c>
      <c r="E40" s="278">
        <v>0</v>
      </c>
    </row>
    <row r="41" spans="1:5">
      <c r="A41" s="231" t="s">
        <v>1292</v>
      </c>
      <c r="B41" s="917">
        <v>0</v>
      </c>
      <c r="C41" s="278">
        <v>0</v>
      </c>
      <c r="D41" s="278">
        <v>42220.34</v>
      </c>
      <c r="E41" s="278">
        <v>7898.2794019296425</v>
      </c>
    </row>
    <row r="42" spans="1:5">
      <c r="A42" s="231" t="s">
        <v>1293</v>
      </c>
      <c r="B42" s="917">
        <v>102873632.00999999</v>
      </c>
      <c r="C42" s="278">
        <v>1621224.7699999998</v>
      </c>
      <c r="D42" s="278">
        <v>651757.77000000014</v>
      </c>
      <c r="E42" s="278">
        <v>121926.18462661834</v>
      </c>
    </row>
    <row r="43" spans="1:5">
      <c r="A43" s="231" t="s">
        <v>214</v>
      </c>
      <c r="B43" s="917">
        <v>129135.37</v>
      </c>
      <c r="C43" s="278">
        <v>0</v>
      </c>
      <c r="D43" s="278">
        <v>22011.68</v>
      </c>
      <c r="E43" s="278">
        <v>4117.7877474664274</v>
      </c>
    </row>
    <row r="44" spans="1:5">
      <c r="A44" s="295" t="s">
        <v>1441</v>
      </c>
      <c r="B44" s="919">
        <v>0</v>
      </c>
      <c r="C44" s="277">
        <v>0</v>
      </c>
      <c r="D44" s="918">
        <v>0</v>
      </c>
      <c r="E44" s="277">
        <v>0</v>
      </c>
    </row>
    <row r="45" spans="1:5">
      <c r="A45" s="295" t="s">
        <v>398</v>
      </c>
      <c r="B45" s="919">
        <v>1395788842.77</v>
      </c>
      <c r="C45" s="277">
        <v>537544271.22999978</v>
      </c>
      <c r="D45" s="918">
        <v>259748091.96000007</v>
      </c>
      <c r="E45" s="277">
        <v>48591816.276661806</v>
      </c>
    </row>
    <row r="46" spans="1:5">
      <c r="A46" s="231" t="s">
        <v>1432</v>
      </c>
      <c r="B46" s="917">
        <v>1268276676.6199999</v>
      </c>
      <c r="C46" s="278">
        <v>511815832.41999972</v>
      </c>
      <c r="D46" s="278">
        <v>245528573.83000004</v>
      </c>
      <c r="E46" s="278">
        <v>45931730.47082641</v>
      </c>
    </row>
    <row r="47" spans="1:5">
      <c r="A47" s="231" t="s">
        <v>1433</v>
      </c>
      <c r="B47" s="917">
        <v>0</v>
      </c>
      <c r="C47" s="278">
        <v>0</v>
      </c>
      <c r="D47" s="278">
        <v>2360302.21</v>
      </c>
      <c r="E47" s="278">
        <v>441548.46520828624</v>
      </c>
    </row>
    <row r="48" spans="1:5">
      <c r="A48" s="231" t="s">
        <v>1434</v>
      </c>
      <c r="B48" s="917">
        <v>0</v>
      </c>
      <c r="C48" s="278">
        <v>0</v>
      </c>
      <c r="D48" s="278">
        <v>800537.48</v>
      </c>
      <c r="E48" s="278">
        <v>149758.82924572998</v>
      </c>
    </row>
    <row r="49" spans="1:6">
      <c r="A49" s="231" t="s">
        <v>1435</v>
      </c>
      <c r="B49" s="917">
        <v>127512166.15000001</v>
      </c>
      <c r="C49" s="278">
        <v>25728438.809999999</v>
      </c>
      <c r="D49" s="278">
        <v>4442321.7</v>
      </c>
      <c r="E49" s="278">
        <v>831037.78841797763</v>
      </c>
    </row>
    <row r="50" spans="1:6">
      <c r="A50" s="295" t="s">
        <v>1440</v>
      </c>
      <c r="B50" s="919">
        <v>0</v>
      </c>
      <c r="C50" s="277">
        <v>0</v>
      </c>
      <c r="D50" s="277">
        <v>6616356.7400000002</v>
      </c>
      <c r="E50" s="278">
        <v>1237740.7229633955</v>
      </c>
    </row>
    <row r="51" spans="1:6">
      <c r="A51" s="282" t="s">
        <v>1278</v>
      </c>
      <c r="B51" s="919">
        <v>313231313.38999993</v>
      </c>
      <c r="C51" s="277">
        <v>20858393.929999996</v>
      </c>
      <c r="D51" s="918">
        <v>101887092.7</v>
      </c>
      <c r="E51" s="277">
        <v>19060308.9789165</v>
      </c>
    </row>
    <row r="52" spans="1:6">
      <c r="A52" s="282" t="s">
        <v>1279</v>
      </c>
      <c r="B52" s="919">
        <v>312535873.58000004</v>
      </c>
      <c r="C52" s="277">
        <v>19382618.049999997</v>
      </c>
      <c r="D52" s="918">
        <v>80668922.189999983</v>
      </c>
      <c r="E52" s="277">
        <v>15090965.314564999</v>
      </c>
    </row>
    <row r="53" spans="1:6">
      <c r="A53" s="707" t="s">
        <v>1436</v>
      </c>
      <c r="B53" s="917">
        <v>312535873.58000004</v>
      </c>
      <c r="C53" s="278">
        <v>19382618.049999997</v>
      </c>
      <c r="D53" s="278">
        <v>80668922.189999983</v>
      </c>
      <c r="E53" s="278">
        <v>15090965.314565018</v>
      </c>
      <c r="F53" s="1438"/>
    </row>
    <row r="54" spans="1:6">
      <c r="A54" s="295" t="s">
        <v>1437</v>
      </c>
      <c r="B54" s="919">
        <v>18854.68</v>
      </c>
      <c r="C54" s="277">
        <v>1475775.88</v>
      </c>
      <c r="D54" s="918">
        <v>16543771.52</v>
      </c>
      <c r="E54" s="277">
        <v>3094890.5154872299</v>
      </c>
    </row>
    <row r="55" spans="1:6">
      <c r="A55" s="231" t="s">
        <v>1438</v>
      </c>
      <c r="B55" s="917">
        <v>18854.68</v>
      </c>
      <c r="C55" s="278">
        <v>1475775.88</v>
      </c>
      <c r="D55" s="1064">
        <v>16543771.52</v>
      </c>
      <c r="E55" s="278">
        <v>3094890.5154872336</v>
      </c>
    </row>
    <row r="56" spans="1:6">
      <c r="A56" s="231" t="s">
        <v>188</v>
      </c>
      <c r="B56" s="919">
        <v>0</v>
      </c>
      <c r="C56" s="277">
        <v>0</v>
      </c>
      <c r="D56" s="278">
        <v>32931.78</v>
      </c>
      <c r="E56" s="278">
        <v>6160.6419948981602</v>
      </c>
    </row>
    <row r="57" spans="1:6">
      <c r="A57" s="295" t="s">
        <v>1439</v>
      </c>
      <c r="B57" s="919">
        <v>0</v>
      </c>
      <c r="C57" s="277">
        <v>0</v>
      </c>
      <c r="D57" s="277">
        <v>4641467.2100000009</v>
      </c>
      <c r="E57" s="277">
        <v>868292.50686931598</v>
      </c>
    </row>
    <row r="58" spans="1:6">
      <c r="A58" s="295" t="s">
        <v>1232</v>
      </c>
      <c r="B58" s="919">
        <v>0</v>
      </c>
      <c r="C58" s="277">
        <v>0</v>
      </c>
      <c r="D58" s="277">
        <v>0</v>
      </c>
      <c r="E58" s="277">
        <v>0</v>
      </c>
    </row>
    <row r="59" spans="1:6">
      <c r="A59" s="295" t="s">
        <v>1233</v>
      </c>
      <c r="B59" s="919">
        <v>0</v>
      </c>
      <c r="C59" s="277">
        <v>0</v>
      </c>
      <c r="D59" s="277">
        <v>0</v>
      </c>
      <c r="E59" s="277">
        <v>0</v>
      </c>
    </row>
    <row r="60" spans="1:6">
      <c r="A60" s="630" t="s">
        <v>321</v>
      </c>
      <c r="B60" s="921">
        <v>4861564395.1999989</v>
      </c>
      <c r="C60" s="921">
        <v>687244661.69999981</v>
      </c>
      <c r="D60" s="921">
        <v>649196258.78999996</v>
      </c>
      <c r="E60" s="921">
        <v>121446995.42</v>
      </c>
      <c r="F60" s="1439"/>
    </row>
    <row r="61" spans="1:6">
      <c r="A61" s="968" t="s">
        <v>2011</v>
      </c>
      <c r="B61" s="919"/>
      <c r="C61" s="277"/>
      <c r="E61" s="1440">
        <v>121429230.98200622</v>
      </c>
    </row>
    <row r="62" spans="1:6">
      <c r="A62" s="819" t="s">
        <v>577</v>
      </c>
      <c r="B62" s="917"/>
      <c r="C62" s="278"/>
      <c r="E62" s="1441"/>
      <c r="F62" s="1441"/>
    </row>
    <row r="63" spans="1:6">
      <c r="A63" s="231"/>
      <c r="B63" s="917"/>
      <c r="C63" s="278"/>
    </row>
    <row r="64" spans="1:6">
      <c r="A64" s="231"/>
      <c r="B64" s="917"/>
      <c r="C64" s="278"/>
    </row>
    <row r="65" spans="1:3">
      <c r="A65" s="231"/>
      <c r="B65" s="917"/>
      <c r="C65" s="278"/>
    </row>
    <row r="66" spans="1:3">
      <c r="A66" s="295"/>
      <c r="B66" s="919"/>
      <c r="C66" s="277"/>
    </row>
    <row r="67" spans="1:3">
      <c r="A67" s="231"/>
      <c r="B67" s="278"/>
      <c r="C67" s="278"/>
    </row>
    <row r="68" spans="1:3">
      <c r="A68" s="231"/>
      <c r="B68" s="278"/>
      <c r="C68" s="278"/>
    </row>
    <row r="69" spans="1:3">
      <c r="A69" s="231"/>
      <c r="B69" s="278"/>
      <c r="C69" s="278"/>
    </row>
    <row r="70" spans="1:3">
      <c r="A70" s="231"/>
      <c r="B70" s="278"/>
      <c r="C70" s="278"/>
    </row>
    <row r="71" spans="1:3">
      <c r="A71" s="295"/>
      <c r="B71" s="918"/>
      <c r="C71" s="278"/>
    </row>
    <row r="72" spans="1:3">
      <c r="A72" s="295"/>
      <c r="B72" s="918"/>
      <c r="C72" s="277"/>
    </row>
    <row r="73" spans="1:3">
      <c r="A73" s="231"/>
      <c r="B73" s="915"/>
      <c r="C73" s="278"/>
    </row>
    <row r="74" spans="1:3">
      <c r="A74" s="914"/>
      <c r="B74" s="913"/>
      <c r="C74" s="913"/>
    </row>
    <row r="75" spans="1:3" ht="15" customHeight="1"/>
  </sheetData>
  <pageMargins left="0.70866141732283472" right="0.70866141732283472" top="0.93" bottom="0.39370078740157483" header="0.31496062992125984" footer="0.31496062992125984"/>
  <pageSetup scale="7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35">
    <pageSetUpPr fitToPage="1"/>
  </sheetPr>
  <dimension ref="A2:O76"/>
  <sheetViews>
    <sheetView showGridLines="0" topLeftCell="A46" zoomScaleNormal="100" workbookViewId="0">
      <selection activeCell="N13" sqref="N13"/>
    </sheetView>
  </sheetViews>
  <sheetFormatPr defaultRowHeight="12.75"/>
  <cols>
    <col min="1" max="1" width="53.7109375" customWidth="1"/>
    <col min="2" max="7" width="9.140625" customWidth="1"/>
    <col min="8" max="8" width="10.28515625" customWidth="1"/>
    <col min="9" max="9" width="12.140625" customWidth="1"/>
    <col min="10" max="10" width="11.5703125" customWidth="1"/>
    <col min="11" max="11" width="9.140625" customWidth="1"/>
    <col min="12" max="12" width="11" customWidth="1"/>
    <col min="13" max="13" width="10.7109375" customWidth="1"/>
    <col min="14" max="14" width="13.5703125" customWidth="1"/>
    <col min="15" max="15" width="13.42578125" customWidth="1"/>
  </cols>
  <sheetData>
    <row r="2" spans="1:13" ht="15.75">
      <c r="A2" s="63" t="s">
        <v>404</v>
      </c>
      <c r="B2" s="7"/>
      <c r="C2" s="7"/>
      <c r="D2" s="7"/>
      <c r="E2" s="63"/>
      <c r="F2" s="63"/>
      <c r="G2" s="63"/>
      <c r="H2" s="63"/>
      <c r="I2" s="63"/>
      <c r="J2" s="63"/>
      <c r="K2" s="63"/>
      <c r="L2" s="1268"/>
      <c r="M2" s="1268">
        <v>15</v>
      </c>
    </row>
    <row r="10" spans="1:13" ht="15">
      <c r="B10" s="748"/>
      <c r="C10" s="748"/>
    </row>
    <row r="13" spans="1:13" ht="15">
      <c r="A13" s="73" t="s">
        <v>600</v>
      </c>
      <c r="B13" s="53"/>
      <c r="C13" s="53"/>
      <c r="D13" s="53"/>
      <c r="E13" s="53"/>
      <c r="F13" s="53"/>
      <c r="G13" s="53"/>
      <c r="H13" s="53"/>
      <c r="I13" s="53"/>
    </row>
    <row r="14" spans="1:13" ht="15">
      <c r="A14" s="73" t="s">
        <v>584</v>
      </c>
      <c r="B14" s="53"/>
      <c r="C14" s="53"/>
      <c r="D14" s="53"/>
      <c r="E14" s="53"/>
      <c r="F14" s="53"/>
      <c r="G14" s="53"/>
      <c r="H14" s="53"/>
      <c r="I14" s="53"/>
    </row>
    <row r="15" spans="1:13" ht="15">
      <c r="A15" s="73" t="s">
        <v>1935</v>
      </c>
      <c r="B15" s="53"/>
      <c r="C15" s="53"/>
      <c r="D15" s="53"/>
      <c r="E15" s="53"/>
      <c r="F15" s="53"/>
      <c r="G15" s="53"/>
      <c r="H15" s="53"/>
      <c r="I15" s="53"/>
    </row>
    <row r="16" spans="1:13" ht="15.75" thickBot="1">
      <c r="A16" s="53" t="s">
        <v>453</v>
      </c>
      <c r="B16" s="53"/>
      <c r="C16" s="53"/>
      <c r="D16" s="53"/>
      <c r="E16" s="53"/>
      <c r="F16" s="53"/>
      <c r="G16" s="53"/>
      <c r="H16" s="53"/>
      <c r="I16" s="53"/>
    </row>
    <row r="17" spans="1:13" ht="23.25" customHeight="1" thickTop="1" thickBot="1">
      <c r="A17" s="503" t="s">
        <v>581</v>
      </c>
      <c r="B17" s="1276">
        <v>2005</v>
      </c>
      <c r="C17" s="1276">
        <v>2006</v>
      </c>
      <c r="D17" s="1276">
        <v>2007</v>
      </c>
      <c r="E17" s="1276">
        <v>2008</v>
      </c>
      <c r="F17" s="1276">
        <v>2009</v>
      </c>
      <c r="G17" s="1276">
        <v>2010</v>
      </c>
      <c r="H17" s="1276">
        <v>2011</v>
      </c>
      <c r="I17" s="1276">
        <v>2012</v>
      </c>
      <c r="J17" s="1276">
        <v>2013</v>
      </c>
      <c r="K17" s="1276">
        <v>2014</v>
      </c>
      <c r="L17" s="1276">
        <v>2015</v>
      </c>
      <c r="M17" s="1276">
        <v>2016</v>
      </c>
    </row>
    <row r="18" spans="1:13" ht="15.75" thickTop="1">
      <c r="A18" s="757" t="s">
        <v>89</v>
      </c>
      <c r="B18" s="823">
        <v>4.8341532973524021E-3</v>
      </c>
      <c r="C18" s="823">
        <v>4.3316439190163036E-3</v>
      </c>
      <c r="D18" s="823">
        <v>4.7463689999196019E-3</v>
      </c>
      <c r="E18" s="823">
        <v>3.9292100855756878E-3</v>
      </c>
      <c r="F18" s="823">
        <v>3.1837350428560005E-3</v>
      </c>
      <c r="G18" s="823">
        <v>3.7638826627133283E-3</v>
      </c>
      <c r="H18" s="823">
        <v>5.5075502205169657E-3</v>
      </c>
      <c r="I18" s="823">
        <v>3.2746651111549615E-3</v>
      </c>
      <c r="J18" s="1136">
        <v>3.5068909790112162E-3</v>
      </c>
      <c r="K18" s="823">
        <v>2.5758762649841704E-3</v>
      </c>
      <c r="L18" s="823">
        <v>3.1809981098448311E-3</v>
      </c>
      <c r="M18" s="823">
        <v>3.7920062472977362E-3</v>
      </c>
    </row>
    <row r="19" spans="1:13" ht="15">
      <c r="A19" s="758" t="s">
        <v>90</v>
      </c>
      <c r="B19" s="309">
        <v>7.0080754179470872E-4</v>
      </c>
      <c r="C19" s="309">
        <v>6.5212081534044692E-4</v>
      </c>
      <c r="D19" s="309">
        <v>7.6168244480593001E-4</v>
      </c>
      <c r="E19" s="309">
        <v>6.1543358503014518E-4</v>
      </c>
      <c r="F19" s="309">
        <v>7.3262688521579813E-4</v>
      </c>
      <c r="G19" s="309">
        <v>6.2463321180240795E-4</v>
      </c>
      <c r="H19" s="309">
        <v>3.772093579279325E-4</v>
      </c>
      <c r="I19" s="309">
        <v>3.6304924352544536E-4</v>
      </c>
      <c r="J19" s="1139">
        <v>3.2959283207368949E-4</v>
      </c>
      <c r="K19" s="309">
        <v>3.0948533979858513E-4</v>
      </c>
      <c r="L19" s="309">
        <v>3.0343764293801488E-4</v>
      </c>
      <c r="M19" s="309">
        <v>2.1121213492207854E-4</v>
      </c>
    </row>
    <row r="20" spans="1:13" ht="15">
      <c r="A20" s="758" t="s">
        <v>91</v>
      </c>
      <c r="B20" s="309">
        <v>1.6474292167881852E-3</v>
      </c>
      <c r="C20" s="309">
        <v>1.2269332078216162E-3</v>
      </c>
      <c r="D20" s="309">
        <v>1.4650340561308281E-3</v>
      </c>
      <c r="E20" s="309">
        <v>8.5525736327185466E-4</v>
      </c>
      <c r="F20" s="309">
        <v>6.9442487983077238E-4</v>
      </c>
      <c r="G20" s="309">
        <v>9.41917232774576E-4</v>
      </c>
      <c r="H20" s="309">
        <v>1.1354105726555999E-3</v>
      </c>
      <c r="I20" s="309">
        <v>9.9923978852958415E-4</v>
      </c>
      <c r="J20" s="1139">
        <v>1.1895166946501847E-3</v>
      </c>
      <c r="K20" s="309">
        <v>8.725129255953265E-4</v>
      </c>
      <c r="L20" s="309">
        <v>1.1285458919500242E-3</v>
      </c>
      <c r="M20" s="309">
        <v>1.7149235852433598E-3</v>
      </c>
    </row>
    <row r="21" spans="1:13" ht="15">
      <c r="A21" s="758" t="s">
        <v>92</v>
      </c>
      <c r="B21" s="309">
        <v>1.613576397950345E-3</v>
      </c>
      <c r="C21" s="309">
        <v>1.7822362086795606E-3</v>
      </c>
      <c r="D21" s="309">
        <v>1.8597317803923429E-3</v>
      </c>
      <c r="E21" s="309">
        <v>1.7852621884088928E-3</v>
      </c>
      <c r="F21" s="309">
        <v>1.0785127840229236E-3</v>
      </c>
      <c r="G21" s="309">
        <v>1.5146164896931427E-3</v>
      </c>
      <c r="H21" s="309">
        <v>1.089269503566057E-3</v>
      </c>
      <c r="I21" s="309">
        <v>1.1828180325996189E-3</v>
      </c>
      <c r="J21" s="1139">
        <v>1.1727200977116557E-3</v>
      </c>
      <c r="K21" s="309">
        <v>7.8975469522281903E-4</v>
      </c>
      <c r="L21" s="309">
        <v>9.7973551514137923E-4</v>
      </c>
      <c r="M21" s="309">
        <v>1.1453587567724626E-3</v>
      </c>
    </row>
    <row r="22" spans="1:13" ht="15">
      <c r="A22" s="758" t="s">
        <v>93</v>
      </c>
      <c r="B22" s="309">
        <v>6.5855541116276476E-4</v>
      </c>
      <c r="C22" s="309">
        <v>6.0754723001570695E-4</v>
      </c>
      <c r="D22" s="309">
        <v>5.8972371885885081E-4</v>
      </c>
      <c r="E22" s="309">
        <v>6.1823445409134217E-4</v>
      </c>
      <c r="F22" s="309">
        <v>6.1320243812349178E-4</v>
      </c>
      <c r="G22" s="309">
        <v>6.3132164496311374E-4</v>
      </c>
      <c r="H22" s="309">
        <v>2.9055666104604023E-3</v>
      </c>
      <c r="I22" s="309">
        <v>6.5866860942206896E-4</v>
      </c>
      <c r="J22" s="1139">
        <v>7.4417191749744235E-4</v>
      </c>
      <c r="K22" s="309">
        <v>5.7738761729394475E-4</v>
      </c>
      <c r="L22" s="309">
        <v>7.4529139044510586E-4</v>
      </c>
      <c r="M22" s="309">
        <v>6.9431411459937959E-4</v>
      </c>
    </row>
    <row r="23" spans="1:13" ht="15">
      <c r="A23" s="758" t="s">
        <v>582</v>
      </c>
      <c r="B23" s="309">
        <v>2.1378472965639768E-4</v>
      </c>
      <c r="C23" s="309">
        <v>6.2806457158972077E-5</v>
      </c>
      <c r="D23" s="309">
        <v>7.01969997316504E-5</v>
      </c>
      <c r="E23" s="309">
        <v>5.5022494773453066E-5</v>
      </c>
      <c r="F23" s="309">
        <v>6.4968055663014757E-5</v>
      </c>
      <c r="G23" s="309">
        <v>5.1394083480087985E-5</v>
      </c>
      <c r="H23" s="309">
        <v>9.4175906973999995E-8</v>
      </c>
      <c r="I23" s="309">
        <v>7.088943707824414E-5</v>
      </c>
      <c r="J23" s="1139">
        <v>7.088943707824414E-5</v>
      </c>
      <c r="K23" s="309">
        <v>2.6735687073495134E-5</v>
      </c>
      <c r="L23" s="309">
        <v>2.3987669370307235E-5</v>
      </c>
      <c r="M23" s="309">
        <v>2.6197655760456017E-5</v>
      </c>
    </row>
    <row r="24" spans="1:13" ht="15">
      <c r="A24" s="759" t="s">
        <v>94</v>
      </c>
      <c r="B24" s="755">
        <v>0.30652977430034406</v>
      </c>
      <c r="C24" s="755">
        <v>0.32893466981919756</v>
      </c>
      <c r="D24" s="755">
        <v>0.32723911759230617</v>
      </c>
      <c r="E24" s="755">
        <v>0.34431439961052396</v>
      </c>
      <c r="F24" s="755">
        <v>0.3393610209186087</v>
      </c>
      <c r="G24" s="755">
        <v>0.4175470711594827</v>
      </c>
      <c r="H24" s="755">
        <v>0.35989534981677285</v>
      </c>
      <c r="I24" s="755">
        <v>0.33133704931739477</v>
      </c>
      <c r="J24" s="1137">
        <v>0.3478072395305446</v>
      </c>
      <c r="K24" s="755">
        <v>0.33280937235024249</v>
      </c>
      <c r="L24" s="755">
        <v>0.33691517304819918</v>
      </c>
      <c r="M24" s="755">
        <v>0.31366419822526531</v>
      </c>
    </row>
    <row r="25" spans="1:13" ht="15.75">
      <c r="A25" s="760" t="s">
        <v>95</v>
      </c>
      <c r="B25" s="756">
        <v>1.4284409890384623E-2</v>
      </c>
      <c r="C25" s="756">
        <v>1.2833653306882787E-2</v>
      </c>
      <c r="D25" s="756">
        <v>1.605121266984489E-2</v>
      </c>
      <c r="E25" s="756">
        <v>1.9515435303843854E-2</v>
      </c>
      <c r="F25" s="756">
        <v>2.0746813517422778E-2</v>
      </c>
      <c r="G25" s="756">
        <v>2.0018850630934018E-2</v>
      </c>
      <c r="H25" s="756">
        <v>1.6289478820992402E-2</v>
      </c>
      <c r="I25" s="756">
        <v>1.6348470912546351E-2</v>
      </c>
      <c r="J25" s="1138">
        <v>1.890365732241768E-2</v>
      </c>
      <c r="K25" s="756">
        <v>1.5790825819843316E-2</v>
      </c>
      <c r="L25" s="1119">
        <v>1.8491630618158405E-2</v>
      </c>
      <c r="M25" s="1119">
        <v>1.9204365854571206E-2</v>
      </c>
    </row>
    <row r="26" spans="1:13" ht="15.75">
      <c r="A26" s="758" t="s">
        <v>96</v>
      </c>
      <c r="B26" s="756">
        <v>1.6531120670227361E-3</v>
      </c>
      <c r="C26" s="756">
        <v>1.8225413877526186E-3</v>
      </c>
      <c r="D26" s="756">
        <v>2.8778999580070818E-3</v>
      </c>
      <c r="E26" s="756">
        <v>2.3845379866131687E-3</v>
      </c>
      <c r="F26" s="756">
        <v>2.536319989852852E-3</v>
      </c>
      <c r="G26" s="756">
        <v>5.6862310072231127E-3</v>
      </c>
      <c r="H26" s="756">
        <v>4.6668884323752078E-3</v>
      </c>
      <c r="I26" s="756">
        <v>8.0881518695034103E-3</v>
      </c>
      <c r="J26" s="1138">
        <v>4.0925228982004722E-2</v>
      </c>
      <c r="K26" s="756">
        <v>3.9066751430794931E-2</v>
      </c>
      <c r="L26" s="1119">
        <v>3.0300183361021589E-2</v>
      </c>
      <c r="M26" s="1119">
        <v>3.2859894856932546E-2</v>
      </c>
    </row>
    <row r="27" spans="1:13" ht="15.75">
      <c r="A27" s="758" t="s">
        <v>97</v>
      </c>
      <c r="B27" s="1119">
        <v>0.28221599689253579</v>
      </c>
      <c r="C27" s="1119">
        <v>0.30683053122254034</v>
      </c>
      <c r="D27" s="1119">
        <v>0.30272779339451733</v>
      </c>
      <c r="E27" s="1119">
        <v>0.31715819771436526</v>
      </c>
      <c r="F27" s="1119">
        <v>0.31117881904603134</v>
      </c>
      <c r="G27" s="1119">
        <v>0.3876072373913253</v>
      </c>
      <c r="H27" s="1119">
        <v>0.33676203049851539</v>
      </c>
      <c r="I27" s="1119">
        <v>0.30413485142619295</v>
      </c>
      <c r="J27" s="1119">
        <v>0.28484958578372499</v>
      </c>
      <c r="K27" s="1119">
        <v>0.27440128034177563</v>
      </c>
      <c r="L27" s="1119">
        <v>0.28131341008397093</v>
      </c>
      <c r="M27" s="1119">
        <v>0.25727544609827652</v>
      </c>
    </row>
    <row r="28" spans="1:13" ht="15">
      <c r="A28" s="754" t="s">
        <v>98</v>
      </c>
      <c r="B28" s="309">
        <v>1.6869094784848267E-3</v>
      </c>
      <c r="C28" s="309">
        <v>2.4519814020029823E-3</v>
      </c>
      <c r="D28" s="309">
        <v>2.0149776489534216E-3</v>
      </c>
      <c r="E28" s="309">
        <v>1.6710061413687625E-3</v>
      </c>
      <c r="F28" s="309">
        <v>1.6935625254565941E-3</v>
      </c>
      <c r="G28" s="309">
        <v>1.7229739897386305E-3</v>
      </c>
      <c r="H28" s="309">
        <v>3.158521977638979E-3</v>
      </c>
      <c r="I28" s="309">
        <v>2.9954370015026792E-3</v>
      </c>
      <c r="J28" s="1139">
        <v>2.4358650922552067E-3</v>
      </c>
      <c r="K28" s="309">
        <v>2.2342196668418239E-3</v>
      </c>
      <c r="L28" s="1120">
        <v>3.1409411216878789E-3</v>
      </c>
      <c r="M28" s="1120">
        <v>3.4247901094680991E-3</v>
      </c>
    </row>
    <row r="29" spans="1:13" ht="15">
      <c r="A29" s="754" t="s">
        <v>99</v>
      </c>
      <c r="B29" s="309">
        <v>6.4978116571848587E-3</v>
      </c>
      <c r="C29" s="309">
        <v>7.0843207917470211E-3</v>
      </c>
      <c r="D29" s="309">
        <v>6.8051526673071497E-3</v>
      </c>
      <c r="E29" s="309">
        <v>7.6280139845186232E-3</v>
      </c>
      <c r="F29" s="309">
        <v>7.6928864487976504E-3</v>
      </c>
      <c r="G29" s="309">
        <v>6.7921596524722731E-3</v>
      </c>
      <c r="H29" s="309">
        <v>5.1854484046631932E-3</v>
      </c>
      <c r="I29" s="309">
        <v>4.9875868480699654E-3</v>
      </c>
      <c r="J29" s="1139">
        <v>5.1211550793712401E-3</v>
      </c>
      <c r="K29" s="309">
        <v>4.4497318432268384E-3</v>
      </c>
      <c r="L29" s="1120">
        <v>4.8036195045271053E-3</v>
      </c>
      <c r="M29" s="1120">
        <v>4.0941815219418254E-3</v>
      </c>
    </row>
    <row r="30" spans="1:13" ht="15">
      <c r="A30" s="754" t="s">
        <v>257</v>
      </c>
      <c r="B30" s="309">
        <v>2.9096024256592672E-3</v>
      </c>
      <c r="C30" s="309">
        <v>1.6007259587873586E-3</v>
      </c>
      <c r="D30" s="309">
        <v>8.0950223613853898E-4</v>
      </c>
      <c r="E30" s="309">
        <v>1.3678158885696646E-3</v>
      </c>
      <c r="F30" s="309">
        <v>1.9143376390884769E-3</v>
      </c>
      <c r="G30" s="309">
        <v>1.5106962437492534E-3</v>
      </c>
      <c r="H30" s="309">
        <v>2.2171510322514403E-3</v>
      </c>
      <c r="I30" s="309">
        <v>2.4554823208985193E-3</v>
      </c>
      <c r="J30" s="1139">
        <v>3.8509464525597311E-3</v>
      </c>
      <c r="K30" s="309">
        <v>4.1705497282487174E-3</v>
      </c>
      <c r="L30" s="1120">
        <v>4.0219220245086493E-3</v>
      </c>
      <c r="M30" s="1120">
        <v>4.9538526651292485E-3</v>
      </c>
    </row>
    <row r="31" spans="1:13" ht="15">
      <c r="A31" s="754" t="s">
        <v>100</v>
      </c>
      <c r="B31" s="309">
        <v>3.8520213328645668E-3</v>
      </c>
      <c r="C31" s="309">
        <v>3.0442597652693107E-3</v>
      </c>
      <c r="D31" s="309">
        <v>3.0999004138293727E-3</v>
      </c>
      <c r="E31" s="309">
        <v>1.2498397253639633E-3</v>
      </c>
      <c r="F31" s="309">
        <v>1.4231723602281655E-3</v>
      </c>
      <c r="G31" s="309">
        <v>4.4760194177109938E-3</v>
      </c>
      <c r="H31" s="309">
        <v>4.3449944062061187E-3</v>
      </c>
      <c r="I31" s="309">
        <v>4.1409520962751101E-3</v>
      </c>
      <c r="J31" s="1139">
        <v>3.9779092183040883E-3</v>
      </c>
      <c r="K31" s="309">
        <v>4.673106398784827E-3</v>
      </c>
      <c r="L31" s="1120">
        <v>5.1973949318489992E-3</v>
      </c>
      <c r="M31" s="1120">
        <v>4.2831382096619047E-3</v>
      </c>
    </row>
    <row r="32" spans="1:13" ht="15">
      <c r="A32" s="754" t="s">
        <v>101</v>
      </c>
      <c r="B32" s="309">
        <v>0.14426782555118292</v>
      </c>
      <c r="C32" s="309">
        <v>0.11865955357219234</v>
      </c>
      <c r="D32" s="309">
        <v>0.1273121496112633</v>
      </c>
      <c r="E32" s="309">
        <v>0.11108816667298854</v>
      </c>
      <c r="F32" s="309">
        <v>0.12148767709736943</v>
      </c>
      <c r="G32" s="309">
        <v>0.11064788611630695</v>
      </c>
      <c r="H32" s="309">
        <v>7.8692222180898858E-2</v>
      </c>
      <c r="I32" s="309">
        <v>7.6923022348784148E-2</v>
      </c>
      <c r="J32" s="1139">
        <v>7.3301275100793886E-2</v>
      </c>
      <c r="K32" s="309">
        <v>6.9145217370714468E-2</v>
      </c>
      <c r="L32" s="1120">
        <v>7.432526119012603E-2</v>
      </c>
      <c r="M32" s="1120">
        <v>7.5410088508319678E-2</v>
      </c>
    </row>
    <row r="33" spans="1:13" ht="15">
      <c r="A33" s="754" t="s">
        <v>102</v>
      </c>
      <c r="B33" s="309">
        <v>8.000207553665134E-4</v>
      </c>
      <c r="C33" s="309">
        <v>6.190756042144149E-4</v>
      </c>
      <c r="D33" s="309">
        <v>2.9683809049379009E-4</v>
      </c>
      <c r="E33" s="309">
        <v>2.686627466376049E-4</v>
      </c>
      <c r="F33" s="309">
        <v>4.0829641844312465E-4</v>
      </c>
      <c r="G33" s="309">
        <v>3.6844353746754989E-4</v>
      </c>
      <c r="H33" s="309">
        <v>6.9206529791950163E-4</v>
      </c>
      <c r="I33" s="309">
        <v>6.0685178727847347E-4</v>
      </c>
      <c r="J33" s="1139">
        <v>7.2095487046663215E-4</v>
      </c>
      <c r="K33" s="309">
        <v>6.9884722205141333E-4</v>
      </c>
      <c r="L33" s="1120">
        <v>7.6787912320065385E-4</v>
      </c>
      <c r="M33" s="1120">
        <v>7.3908103724740931E-4</v>
      </c>
    </row>
    <row r="34" spans="1:13" ht="15">
      <c r="A34" s="754" t="s">
        <v>103</v>
      </c>
      <c r="B34" s="309">
        <v>7.8258590444021704E-3</v>
      </c>
      <c r="C34" s="309">
        <v>5.4108220289402383E-3</v>
      </c>
      <c r="D34" s="309">
        <v>3.6313230093704021E-3</v>
      </c>
      <c r="E34" s="309">
        <v>5.0661244573158076E-3</v>
      </c>
      <c r="F34" s="309">
        <v>6.884242047339539E-3</v>
      </c>
      <c r="G34" s="309">
        <v>5.5108545080169748E-3</v>
      </c>
      <c r="H34" s="309">
        <v>8.0575036445414486E-3</v>
      </c>
      <c r="I34" s="309">
        <v>5.8964859315995708E-3</v>
      </c>
      <c r="J34" s="1139">
        <v>6.4904130198507916E-3</v>
      </c>
      <c r="K34" s="309">
        <v>6.9684135830970989E-3</v>
      </c>
      <c r="L34" s="1120">
        <v>8.0896208433476596E-3</v>
      </c>
      <c r="M34" s="1120">
        <v>8.9316113905516838E-3</v>
      </c>
    </row>
    <row r="35" spans="1:13" ht="15">
      <c r="A35" s="754" t="s">
        <v>104</v>
      </c>
      <c r="B35" s="309">
        <v>2.1692024051625908E-3</v>
      </c>
      <c r="C35" s="309">
        <v>1.4603060543388422E-3</v>
      </c>
      <c r="D35" s="309">
        <v>7.9066042590162408E-4</v>
      </c>
      <c r="E35" s="309">
        <v>8.6041480772254607E-4</v>
      </c>
      <c r="F35" s="309">
        <v>9.9452219890225455E-4</v>
      </c>
      <c r="G35" s="309">
        <v>9.4831045587032137E-4</v>
      </c>
      <c r="H35" s="309">
        <v>1.3151340981069227E-3</v>
      </c>
      <c r="I35" s="309">
        <v>8.8653281973296921E-4</v>
      </c>
      <c r="J35" s="1139">
        <v>7.6433199932252765E-4</v>
      </c>
      <c r="K35" s="309">
        <v>1.3309032579943306E-3</v>
      </c>
      <c r="L35" s="1120">
        <v>1.1884503288406417E-3</v>
      </c>
      <c r="M35" s="1120">
        <v>1.0795241507818205E-3</v>
      </c>
    </row>
    <row r="36" spans="1:13" ht="15">
      <c r="A36" s="754" t="s">
        <v>105</v>
      </c>
      <c r="B36" s="309">
        <v>6.6157321121280044E-4</v>
      </c>
      <c r="C36" s="309">
        <v>4.5386066868561382E-4</v>
      </c>
      <c r="D36" s="309">
        <v>4.8264658476103049E-4</v>
      </c>
      <c r="E36" s="309">
        <v>5.0443666488074685E-4</v>
      </c>
      <c r="F36" s="309">
        <v>7.2263466521852934E-4</v>
      </c>
      <c r="G36" s="309">
        <v>6.7429009716160452E-4</v>
      </c>
      <c r="H36" s="309">
        <v>9.9149336674150303E-4</v>
      </c>
      <c r="I36" s="309">
        <v>1.1546629085349394E-3</v>
      </c>
      <c r="J36" s="1139">
        <v>1.5355667900975485E-3</v>
      </c>
      <c r="K36" s="309">
        <v>9.9587846728788803E-4</v>
      </c>
      <c r="L36" s="1120">
        <v>1.1132624610323196E-3</v>
      </c>
      <c r="M36" s="1120">
        <v>1.0059831586160008E-3</v>
      </c>
    </row>
    <row r="37" spans="1:13" ht="15">
      <c r="A37" s="754" t="s">
        <v>106</v>
      </c>
      <c r="B37" s="309">
        <v>2.9399008487902483E-2</v>
      </c>
      <c r="C37" s="309">
        <v>2.8864797773693676E-2</v>
      </c>
      <c r="D37" s="309">
        <v>3.0086446634573043E-2</v>
      </c>
      <c r="E37" s="309">
        <v>3.1944480909126133E-2</v>
      </c>
      <c r="F37" s="309">
        <v>3.2459022609202401E-2</v>
      </c>
      <c r="G37" s="309">
        <v>2.7042744109178653E-2</v>
      </c>
      <c r="H37" s="309">
        <v>2.0906755042371748E-2</v>
      </c>
      <c r="I37" s="309">
        <v>1.7703761352481712E-2</v>
      </c>
      <c r="J37" s="1139">
        <v>1.5637568847789825E-2</v>
      </c>
      <c r="K37" s="309">
        <v>1.3644243558607081E-2</v>
      </c>
      <c r="L37" s="1120">
        <v>1.3082637630401614E-2</v>
      </c>
      <c r="M37" s="1120">
        <v>9.285304084289004E-4</v>
      </c>
    </row>
    <row r="38" spans="1:13" ht="15">
      <c r="A38" s="754" t="s">
        <v>107</v>
      </c>
      <c r="B38" s="309">
        <v>3.6091168765459256E-3</v>
      </c>
      <c r="C38" s="309">
        <v>2.9550849863660888E-3</v>
      </c>
      <c r="D38" s="309">
        <v>2.7045368399971196E-3</v>
      </c>
      <c r="E38" s="309">
        <v>2.2437990527372762E-3</v>
      </c>
      <c r="F38" s="309">
        <v>3.0034684519993759E-3</v>
      </c>
      <c r="G38" s="309">
        <v>2.6598773442041601E-3</v>
      </c>
      <c r="H38" s="309">
        <v>3.8443383580635277E-3</v>
      </c>
      <c r="I38" s="309">
        <v>3.2424104745794402E-3</v>
      </c>
      <c r="J38" s="1139">
        <v>2.9732886328803433E-3</v>
      </c>
      <c r="K38" s="309">
        <v>3.170519635965958E-3</v>
      </c>
      <c r="L38" s="1120">
        <v>3.4671520386183683E-3</v>
      </c>
      <c r="M38" s="1120">
        <v>3.5692045191339171E-3</v>
      </c>
    </row>
    <row r="39" spans="1:13" ht="15">
      <c r="A39" s="754" t="s">
        <v>108</v>
      </c>
      <c r="B39" s="309">
        <v>9.270459548983612E-3</v>
      </c>
      <c r="C39" s="309">
        <v>6.6221724102646165E-3</v>
      </c>
      <c r="D39" s="309">
        <v>1.1656268042685769E-2</v>
      </c>
      <c r="E39" s="309">
        <v>1.4545631403638374E-2</v>
      </c>
      <c r="F39" s="309">
        <v>1.5533272671583824E-2</v>
      </c>
      <c r="G39" s="309">
        <v>1.3607541945136947E-2</v>
      </c>
      <c r="H39" s="309">
        <v>1.276082621469668E-2</v>
      </c>
      <c r="I39" s="309">
        <v>1.1617942025296304E-2</v>
      </c>
      <c r="J39" s="1139">
        <v>1.1065126622734879E-2</v>
      </c>
      <c r="K39" s="309">
        <v>1.0172466091517708E-2</v>
      </c>
      <c r="L39" s="1120">
        <v>8.2464336447841211E-3</v>
      </c>
      <c r="M39" s="1120">
        <v>8.638808246922685E-3</v>
      </c>
    </row>
    <row r="40" spans="1:13" ht="15">
      <c r="A40" s="754" t="s">
        <v>109</v>
      </c>
      <c r="B40" s="309">
        <v>7.5488680720276835E-3</v>
      </c>
      <c r="C40" s="309">
        <v>8.0695210431403572E-3</v>
      </c>
      <c r="D40" s="309">
        <v>8.2391351417813695E-3</v>
      </c>
      <c r="E40" s="309">
        <v>6.2717296256957836E-3</v>
      </c>
      <c r="F40" s="309">
        <v>8.0649151336910415E-3</v>
      </c>
      <c r="G40" s="309">
        <v>6.9354780688489189E-3</v>
      </c>
      <c r="H40" s="309">
        <v>7.1212827668547252E-3</v>
      </c>
      <c r="I40" s="309">
        <v>6.5273477269208388E-3</v>
      </c>
      <c r="J40" s="1139">
        <v>7.172989416065814E-3</v>
      </c>
      <c r="K40" s="309">
        <v>6.1734680087313174E-3</v>
      </c>
      <c r="L40" s="1120">
        <v>5.8812554039404099E-3</v>
      </c>
      <c r="M40" s="1120">
        <v>5.9119618455320006E-3</v>
      </c>
    </row>
    <row r="41" spans="1:13" ht="15">
      <c r="A41" s="754" t="s">
        <v>110</v>
      </c>
      <c r="B41" s="309">
        <v>1.9192137449315228E-3</v>
      </c>
      <c r="C41" s="309">
        <v>1.649241697049817E-3</v>
      </c>
      <c r="D41" s="309">
        <v>1.646003364643633E-3</v>
      </c>
      <c r="E41" s="309">
        <v>1.7330334909788597E-3</v>
      </c>
      <c r="F41" s="309">
        <v>1.8957549437437894E-3</v>
      </c>
      <c r="G41" s="309">
        <v>1.5357599598887122E-3</v>
      </c>
      <c r="H41" s="309">
        <v>2.0154234911359883E-3</v>
      </c>
      <c r="I41" s="309">
        <v>1.8978570857840747E-3</v>
      </c>
      <c r="J41" s="1139">
        <v>1.8226011154880268E-3</v>
      </c>
      <c r="K41" s="309">
        <v>1.9451145672675582E-3</v>
      </c>
      <c r="L41" s="1120">
        <v>2.1754704579325331E-3</v>
      </c>
      <c r="M41" s="1120">
        <v>2.0766586056443731E-3</v>
      </c>
    </row>
    <row r="42" spans="1:13" ht="15">
      <c r="A42" s="754" t="s">
        <v>111</v>
      </c>
      <c r="B42" s="309">
        <v>1.9155030898242347E-3</v>
      </c>
      <c r="C42" s="309">
        <v>1.2400130099253605E-3</v>
      </c>
      <c r="D42" s="309">
        <v>5.9460131626379667E-4</v>
      </c>
      <c r="E42" s="309">
        <v>6.1864818708276211E-4</v>
      </c>
      <c r="F42" s="309">
        <v>6.5236184099046017E-4</v>
      </c>
      <c r="G42" s="309">
        <v>4.1236825527529779E-4</v>
      </c>
      <c r="H42" s="309">
        <v>4.684876510337071E-4</v>
      </c>
      <c r="I42" s="309">
        <v>4.8684037711197039E-4</v>
      </c>
      <c r="J42" s="1139">
        <v>5.2804888365144849E-4</v>
      </c>
      <c r="K42" s="309">
        <v>6.7408833243731681E-4</v>
      </c>
      <c r="L42" s="1120">
        <v>6.8000815724558056E-4</v>
      </c>
      <c r="M42" s="1120">
        <v>5.1367497911118198E-4</v>
      </c>
    </row>
    <row r="43" spans="1:13" ht="15">
      <c r="A43" s="754" t="s">
        <v>258</v>
      </c>
      <c r="B43" s="309">
        <v>5.7840446783238263E-3</v>
      </c>
      <c r="C43" s="309">
        <v>7.3724674091646833E-2</v>
      </c>
      <c r="D43" s="309">
        <v>6.1643719440228346E-2</v>
      </c>
      <c r="E43" s="309">
        <v>8.5661660661344993E-2</v>
      </c>
      <c r="F43" s="309">
        <v>5.6434106748200652E-2</v>
      </c>
      <c r="G43" s="309">
        <v>0.16055725368063992</v>
      </c>
      <c r="H43" s="309">
        <v>0.126628393331877</v>
      </c>
      <c r="I43" s="309">
        <v>0.11908772751701642</v>
      </c>
      <c r="J43" s="1139">
        <v>0.10285736869963291</v>
      </c>
      <c r="K43" s="309">
        <v>9.8376681216182843E-2</v>
      </c>
      <c r="L43" s="1120">
        <v>9.7138877066955301E-2</v>
      </c>
      <c r="M43" s="1120">
        <v>8.5889024707205761E-2</v>
      </c>
    </row>
    <row r="44" spans="1:13" ht="15">
      <c r="A44" s="754" t="s">
        <v>314</v>
      </c>
      <c r="B44" s="309">
        <v>4.8455112329500926E-3</v>
      </c>
      <c r="C44" s="309">
        <v>2.2560966309704612E-3</v>
      </c>
      <c r="D44" s="309">
        <v>1.796732772937298E-3</v>
      </c>
      <c r="E44" s="309">
        <v>2.0601043394070646E-3</v>
      </c>
      <c r="F44" s="309">
        <v>3.3848294967652572E-3</v>
      </c>
      <c r="G44" s="309">
        <v>2.8777056250948777E-3</v>
      </c>
      <c r="H44" s="309">
        <v>3.9366465554566922E-3</v>
      </c>
      <c r="I44" s="309">
        <v>2.0946947137096645E-3</v>
      </c>
      <c r="J44" s="1139">
        <v>2.6854271277073297E-3</v>
      </c>
      <c r="K44" s="309">
        <v>2.4927398160783359E-3</v>
      </c>
      <c r="L44" s="1120">
        <v>3.0039686928979015E-3</v>
      </c>
      <c r="M44" s="1120">
        <v>3.2499467852420815E-3</v>
      </c>
    </row>
    <row r="45" spans="1:13" ht="15">
      <c r="A45" s="754" t="s">
        <v>112</v>
      </c>
      <c r="B45" s="309">
        <v>1.0904362606756817E-4</v>
      </c>
      <c r="C45" s="309">
        <v>9.7867969991014258E-5</v>
      </c>
      <c r="D45" s="309">
        <v>9.1599528030878138E-5</v>
      </c>
      <c r="E45" s="309">
        <v>1.0578283269363407E-4</v>
      </c>
      <c r="F45" s="309">
        <v>1.1909524925165086E-4</v>
      </c>
      <c r="G45" s="309">
        <v>9.3264004517203269E-5</v>
      </c>
      <c r="H45" s="309">
        <v>1.8375644495603955E-4</v>
      </c>
      <c r="I45" s="309">
        <v>1.0130985823721176E-4</v>
      </c>
      <c r="J45" s="1139">
        <v>9.3968408634765205E-5</v>
      </c>
      <c r="K45" s="309">
        <v>1.0048545237181557E-4</v>
      </c>
      <c r="L45" s="1120">
        <v>1.3477622253384514E-4</v>
      </c>
      <c r="M45" s="1120">
        <v>1.3389341530200806E-4</v>
      </c>
    </row>
    <row r="46" spans="1:13" ht="15">
      <c r="A46" s="754" t="s">
        <v>151</v>
      </c>
      <c r="B46" s="309">
        <v>4.2217665064502525E-3</v>
      </c>
      <c r="C46" s="309">
        <v>3.8206534048571259E-3</v>
      </c>
      <c r="D46" s="309">
        <v>3.9188203327582098E-3</v>
      </c>
      <c r="E46" s="309">
        <v>3.0539649832013425E-3</v>
      </c>
      <c r="F46" s="309">
        <v>3.3605516986383449E-3</v>
      </c>
      <c r="G46" s="309">
        <v>3.1300742439081086E-3</v>
      </c>
      <c r="H46" s="309">
        <v>5.1087809050364263E-3</v>
      </c>
      <c r="I46" s="309">
        <v>5.1736654495529808E-3</v>
      </c>
      <c r="J46" s="1139">
        <v>4.2644835495578189E-3</v>
      </c>
      <c r="K46" s="309">
        <v>4.1384549721630018E-3</v>
      </c>
      <c r="L46" s="1120">
        <v>4.3975933161538193E-3</v>
      </c>
      <c r="M46" s="1120">
        <v>4.6778266223023281E-3</v>
      </c>
    </row>
    <row r="47" spans="1:13" ht="15">
      <c r="A47" s="754" t="s">
        <v>113</v>
      </c>
      <c r="B47" s="309">
        <v>1.280858842618303E-3</v>
      </c>
      <c r="C47" s="309">
        <v>1.010635888444502E-3</v>
      </c>
      <c r="D47" s="309">
        <v>1.0692681265276767E-3</v>
      </c>
      <c r="E47" s="309">
        <v>1.1783797266571253E-3</v>
      </c>
      <c r="F47" s="309">
        <v>1.2562680217978388E-3</v>
      </c>
      <c r="G47" s="309">
        <v>1.209242489683994E-3</v>
      </c>
      <c r="H47" s="309">
        <v>2.5005675431678002E-3</v>
      </c>
      <c r="I47" s="309">
        <v>2.1811922319273183E-3</v>
      </c>
      <c r="J47" s="1139">
        <v>1.6855149021218602E-3</v>
      </c>
      <c r="K47" s="309">
        <v>1.4386436988170727E-3</v>
      </c>
      <c r="L47" s="1120">
        <v>1.6195140186080811E-3</v>
      </c>
      <c r="M47" s="1120">
        <v>1.5465411754738312E-3</v>
      </c>
    </row>
    <row r="48" spans="1:13" ht="15">
      <c r="A48" s="754" t="s">
        <v>114</v>
      </c>
      <c r="B48" s="309">
        <v>5.4367380712936854E-3</v>
      </c>
      <c r="C48" s="309">
        <v>5.7666958872943245E-3</v>
      </c>
      <c r="D48" s="309">
        <v>5.0215972438513532E-3</v>
      </c>
      <c r="E48" s="309">
        <v>5.7163969945855653E-3</v>
      </c>
      <c r="F48" s="309">
        <v>7.5025593290501992E-3</v>
      </c>
      <c r="G48" s="309">
        <v>5.8646370478676324E-3</v>
      </c>
      <c r="H48" s="309">
        <v>7.2649954996784824E-3</v>
      </c>
      <c r="I48" s="309">
        <v>4.9113133799186318E-3</v>
      </c>
      <c r="J48" s="1139">
        <v>5.3380075473752932E-3</v>
      </c>
      <c r="K48" s="309">
        <v>5.744510588003451E-3</v>
      </c>
      <c r="L48" s="1120">
        <v>6.0155277188015145E-3</v>
      </c>
      <c r="M48" s="1120">
        <v>5.5411106939483945E-3</v>
      </c>
    </row>
    <row r="49" spans="1:15" ht="15">
      <c r="A49" s="754" t="s">
        <v>583</v>
      </c>
      <c r="B49" s="309">
        <v>1.0678622931009256E-2</v>
      </c>
      <c r="C49" s="309">
        <v>5.5947533120281187E-3</v>
      </c>
      <c r="D49" s="309">
        <v>5.850503540790886E-3</v>
      </c>
      <c r="E49" s="309">
        <v>1.0602178107226242E-2</v>
      </c>
      <c r="F49" s="309">
        <v>1.2617745957178718E-2</v>
      </c>
      <c r="G49" s="309">
        <v>1.0541117620714727E-2</v>
      </c>
      <c r="H49" s="309">
        <v>1.3564090792376001E-2</v>
      </c>
      <c r="I49" s="309">
        <v>5.4311228056791935E-3</v>
      </c>
      <c r="J49" s="1139">
        <v>8.1000785343318237E-3</v>
      </c>
      <c r="K49" s="309">
        <v>8.8994921874456286E-3</v>
      </c>
      <c r="L49" s="1120">
        <v>8.3177509825749403E-3</v>
      </c>
      <c r="M49" s="1120">
        <v>6.2566717727894723E-3</v>
      </c>
    </row>
    <row r="50" spans="1:15" ht="15">
      <c r="A50" s="754" t="s">
        <v>115</v>
      </c>
      <c r="B50" s="309">
        <v>2.5526415322086844E-2</v>
      </c>
      <c r="C50" s="309">
        <v>2.437341727068984E-2</v>
      </c>
      <c r="D50" s="309">
        <v>2.3165410381429351E-2</v>
      </c>
      <c r="E50" s="309">
        <v>2.1717926310623782E-2</v>
      </c>
      <c r="F50" s="309">
        <v>2.1673535493093952E-2</v>
      </c>
      <c r="G50" s="309">
        <v>1.8488538977871626E-2</v>
      </c>
      <c r="H50" s="309">
        <v>2.5803151492842551E-2</v>
      </c>
      <c r="I50" s="309">
        <v>2.3630652365300816E-2</v>
      </c>
      <c r="J50" s="1139">
        <v>2.2426695872731228E-2</v>
      </c>
      <c r="K50" s="309">
        <v>2.2763504677939153E-2</v>
      </c>
      <c r="L50" s="1120">
        <v>2.4504093203402928E-2</v>
      </c>
      <c r="M50" s="1120">
        <v>2.4419341569521968E-2</v>
      </c>
    </row>
    <row r="51" spans="1:15" ht="15.75">
      <c r="A51" s="758" t="s">
        <v>582</v>
      </c>
      <c r="B51" s="756">
        <v>8.3762554504009188E-3</v>
      </c>
      <c r="C51" s="756">
        <v>7.4479439020217926E-3</v>
      </c>
      <c r="D51" s="756">
        <v>5.5822115699368626E-3</v>
      </c>
      <c r="E51" s="756">
        <v>5.2562286057017101E-3</v>
      </c>
      <c r="F51" s="756">
        <v>4.8990683653017501E-3</v>
      </c>
      <c r="G51" s="756">
        <v>4.2347521300002914E-3</v>
      </c>
      <c r="H51" s="756">
        <v>2.1769520648898841E-3</v>
      </c>
      <c r="I51" s="756">
        <v>2.7655751091520664E-3</v>
      </c>
      <c r="J51" s="1138">
        <v>3.1287674423972301E-3</v>
      </c>
      <c r="K51" s="756">
        <v>3.5505147578285688E-3</v>
      </c>
      <c r="L51" s="1119">
        <v>6.8099489850482597E-3</v>
      </c>
      <c r="M51" s="1119">
        <v>4.3244914154849995E-3</v>
      </c>
    </row>
    <row r="52" spans="1:15" ht="15">
      <c r="A52" s="759" t="s">
        <v>116</v>
      </c>
      <c r="B52" s="755">
        <v>0.68863607240230373</v>
      </c>
      <c r="C52" s="755">
        <v>0.6667336862617862</v>
      </c>
      <c r="D52" s="755">
        <v>0.66801451340777418</v>
      </c>
      <c r="E52" s="755">
        <v>0.65175639030390065</v>
      </c>
      <c r="F52" s="755">
        <v>0.65745524403853517</v>
      </c>
      <c r="G52" s="755">
        <v>0.57868904617780403</v>
      </c>
      <c r="H52" s="755">
        <v>0.63459709996271008</v>
      </c>
      <c r="I52" s="755">
        <v>0.66538828557145024</v>
      </c>
      <c r="J52" s="1137">
        <v>0.64868586949044427</v>
      </c>
      <c r="K52" s="755">
        <v>0.66461475138477355</v>
      </c>
      <c r="L52" s="755">
        <v>0.65990382884195598</v>
      </c>
      <c r="M52" s="755">
        <v>0.68254379552743683</v>
      </c>
      <c r="N52" s="1338"/>
    </row>
    <row r="53" spans="1:15" ht="15">
      <c r="A53" s="760" t="s">
        <v>117</v>
      </c>
      <c r="B53" s="756">
        <v>1.7096808919961664E-2</v>
      </c>
      <c r="C53" s="756">
        <v>2.937027432055575E-2</v>
      </c>
      <c r="D53" s="756">
        <v>2.6424589904892486E-2</v>
      </c>
      <c r="E53" s="756">
        <v>2.9551806228723495E-2</v>
      </c>
      <c r="F53" s="756">
        <v>2.3118370384264782E-2</v>
      </c>
      <c r="G53" s="756">
        <v>1.1769986530292017E-2</v>
      </c>
      <c r="H53" s="756">
        <v>3.2891590236846201E-2</v>
      </c>
      <c r="I53" s="756">
        <v>3.3017381565066208E-2</v>
      </c>
      <c r="J53" s="756">
        <v>2.4000050535228572E-2</v>
      </c>
      <c r="K53" s="756">
        <v>5.7436145081788043E-2</v>
      </c>
      <c r="L53" s="756">
        <v>5.2265484728152692E-2</v>
      </c>
      <c r="M53" s="756">
        <v>5.5037731116633452E-2</v>
      </c>
    </row>
    <row r="54" spans="1:15" ht="15.75">
      <c r="A54" s="758" t="s">
        <v>118</v>
      </c>
      <c r="B54" s="756">
        <v>1.8753375172831072E-2</v>
      </c>
      <c r="C54" s="756">
        <v>1.5896524130525572E-2</v>
      </c>
      <c r="D54" s="756">
        <v>1.6459877647556718E-2</v>
      </c>
      <c r="E54" s="756">
        <v>2.101007077271971E-2</v>
      </c>
      <c r="F54" s="756">
        <v>1.7477351745540149E-2</v>
      </c>
      <c r="G54" s="756">
        <v>1.5954641507982887E-2</v>
      </c>
      <c r="H54" s="756">
        <v>1.3797890496882884E-2</v>
      </c>
      <c r="I54" s="756">
        <v>1.3025978404542494E-2</v>
      </c>
      <c r="J54" s="1138">
        <v>1.4154639724993858E-2</v>
      </c>
      <c r="K54" s="756">
        <v>1.3641146622809965E-2</v>
      </c>
      <c r="L54" s="1119">
        <v>1.4118366112954235E-2</v>
      </c>
      <c r="M54" s="756">
        <v>1.3878417502137768E-2</v>
      </c>
    </row>
    <row r="55" spans="1:15" ht="15.75">
      <c r="A55" s="758" t="s">
        <v>119</v>
      </c>
      <c r="B55" s="1119">
        <v>0.15128993119179807</v>
      </c>
      <c r="C55" s="1119">
        <v>0.15638468363926958</v>
      </c>
      <c r="D55" s="1119">
        <v>0.16678841379438653</v>
      </c>
      <c r="E55" s="1119">
        <v>0.1617305193859509</v>
      </c>
      <c r="F55" s="1119">
        <v>0.15572544039234537</v>
      </c>
      <c r="G55" s="1119">
        <v>0.1499009585746785</v>
      </c>
      <c r="H55" s="1119">
        <v>0.25806967438771888</v>
      </c>
      <c r="I55" s="1119">
        <v>0.23321940147685544</v>
      </c>
      <c r="J55" s="1119">
        <v>0.23137133816016642</v>
      </c>
      <c r="K55" s="1119">
        <v>0.23097016923071362</v>
      </c>
      <c r="L55" s="1119">
        <v>0.24889295962015051</v>
      </c>
      <c r="M55" s="1119">
        <v>0.25919087780686828</v>
      </c>
    </row>
    <row r="56" spans="1:15" ht="15">
      <c r="A56" s="754" t="s">
        <v>120</v>
      </c>
      <c r="B56" s="309">
        <v>0.10709653328278727</v>
      </c>
      <c r="C56" s="309">
        <v>8.9949923462309081E-2</v>
      </c>
      <c r="D56" s="309">
        <v>9.2433352435494026E-2</v>
      </c>
      <c r="E56" s="309">
        <v>9.4746845631530088E-2</v>
      </c>
      <c r="F56" s="309">
        <v>0.10009901386613132</v>
      </c>
      <c r="G56" s="309">
        <v>8.6978011025167112E-2</v>
      </c>
      <c r="H56" s="309">
        <v>0.1803540792686</v>
      </c>
      <c r="I56" s="309">
        <v>0.15685774309342468</v>
      </c>
      <c r="J56" s="1139">
        <v>0.154673583910755</v>
      </c>
      <c r="K56" s="309">
        <v>0.1551807313389145</v>
      </c>
      <c r="L56" s="1120">
        <v>0.16850476761166563</v>
      </c>
      <c r="M56" s="1120">
        <v>0.17078791461453191</v>
      </c>
    </row>
    <row r="57" spans="1:15" ht="15">
      <c r="A57" s="754" t="s">
        <v>121</v>
      </c>
      <c r="B57" s="309">
        <v>1.0215946413232249E-2</v>
      </c>
      <c r="C57" s="309">
        <v>2.1371990300142679E-2</v>
      </c>
      <c r="D57" s="309">
        <v>2.9092501971991272E-2</v>
      </c>
      <c r="E57" s="309">
        <v>2.5471478929889373E-2</v>
      </c>
      <c r="F57" s="309">
        <v>2.4053224331208791E-2</v>
      </c>
      <c r="G57" s="309">
        <v>3.2733462391451564E-2</v>
      </c>
      <c r="H57" s="309">
        <v>2.3315499743072999E-2</v>
      </c>
      <c r="I57" s="309">
        <v>2.3348476601430742E-2</v>
      </c>
      <c r="J57" s="1139">
        <v>2.5297795351513955E-2</v>
      </c>
      <c r="K57" s="309">
        <v>2.2263834657742086E-2</v>
      </c>
      <c r="L57" s="1120">
        <v>1.962758875578087E-2</v>
      </c>
      <c r="M57" s="1120">
        <v>2.5428453384673349E-2</v>
      </c>
    </row>
    <row r="58" spans="1:15" ht="15">
      <c r="A58" s="754" t="s">
        <v>122</v>
      </c>
      <c r="B58" s="309">
        <v>3.3977451495778549E-2</v>
      </c>
      <c r="C58" s="309">
        <v>4.5062769876817822E-2</v>
      </c>
      <c r="D58" s="309">
        <v>4.5262559386901227E-2</v>
      </c>
      <c r="E58" s="309">
        <v>4.1512194824531432E-2</v>
      </c>
      <c r="F58" s="309">
        <v>3.157320219500527E-2</v>
      </c>
      <c r="G58" s="309">
        <v>3.0189485158059828E-2</v>
      </c>
      <c r="H58" s="309">
        <v>5.4400095376045898E-2</v>
      </c>
      <c r="I58" s="309">
        <v>5.3013181782000006E-2</v>
      </c>
      <c r="J58" s="1139">
        <v>5.1399958897897453E-2</v>
      </c>
      <c r="K58" s="309">
        <v>5.3525603234057029E-2</v>
      </c>
      <c r="L58" s="1120">
        <v>6.0760603252704E-2</v>
      </c>
      <c r="M58" s="1120">
        <v>6.2974509807663032E-2</v>
      </c>
    </row>
    <row r="59" spans="1:15" ht="15.75">
      <c r="A59" s="758" t="s">
        <v>123</v>
      </c>
      <c r="B59" s="756">
        <v>0.11021168548983587</v>
      </c>
      <c r="C59" s="756">
        <v>9.9460559895090561E-2</v>
      </c>
      <c r="D59" s="756">
        <v>9.9395892539948669E-2</v>
      </c>
      <c r="E59" s="756">
        <v>9.7756962575194339E-2</v>
      </c>
      <c r="F59" s="756">
        <v>0.10401136760557692</v>
      </c>
      <c r="G59" s="756">
        <v>8.4377477210867552E-2</v>
      </c>
      <c r="H59" s="756">
        <v>7.3000072483060605E-2</v>
      </c>
      <c r="I59" s="756">
        <v>5.9113010771807487E-2</v>
      </c>
      <c r="J59" s="1138">
        <v>7.1323608906929417E-2</v>
      </c>
      <c r="K59" s="756">
        <v>6.0557078854825301E-2</v>
      </c>
      <c r="L59" s="1119">
        <v>5.9141358407342005E-2</v>
      </c>
      <c r="M59" s="1119">
        <v>5.9711683541678565E-2</v>
      </c>
    </row>
    <row r="60" spans="1:15" ht="15.75">
      <c r="A60" s="758" t="s">
        <v>124</v>
      </c>
      <c r="B60" s="756">
        <v>1.5856113803821282E-2</v>
      </c>
      <c r="C60" s="756">
        <v>2.6024665850008497E-2</v>
      </c>
      <c r="D60" s="756">
        <v>2.4968830371617554E-2</v>
      </c>
      <c r="E60" s="756">
        <v>1.6943221545653812E-2</v>
      </c>
      <c r="F60" s="756">
        <v>2.2216170292076017E-2</v>
      </c>
      <c r="G60" s="756">
        <v>1.8305454432008799E-2</v>
      </c>
      <c r="H60" s="756">
        <v>1.75254274108636E-2</v>
      </c>
      <c r="I60" s="756">
        <v>2.8590645170110996E-2</v>
      </c>
      <c r="J60" s="1138">
        <v>3.111984774887545E-2</v>
      </c>
      <c r="K60" s="756">
        <v>2.66683501506009E-2</v>
      </c>
      <c r="L60" s="1119">
        <v>2.3081714075779768E-2</v>
      </c>
      <c r="M60" s="1119">
        <v>2.4791045721576036E-2</v>
      </c>
    </row>
    <row r="61" spans="1:15" ht="15.75">
      <c r="A61" s="758" t="s">
        <v>125</v>
      </c>
      <c r="B61" s="756">
        <v>5.7443595930467967E-2</v>
      </c>
      <c r="C61" s="756">
        <v>4.6281738031474513E-2</v>
      </c>
      <c r="D61" s="756">
        <v>4.0226627782311189E-2</v>
      </c>
      <c r="E61" s="756">
        <v>4.3320675589459096E-2</v>
      </c>
      <c r="F61" s="756">
        <v>4.0396445212193592E-2</v>
      </c>
      <c r="G61" s="756">
        <v>3.6520009517715703E-2</v>
      </c>
      <c r="H61" s="756">
        <v>3.4703197263472998E-2</v>
      </c>
      <c r="I61" s="756">
        <v>3.5698229148018859E-2</v>
      </c>
      <c r="J61" s="1138">
        <v>3.5787625090186043E-2</v>
      </c>
      <c r="K61" s="756">
        <v>3.5353054497510986E-2</v>
      </c>
      <c r="L61" s="1119">
        <v>3.936182859554619E-2</v>
      </c>
      <c r="M61" s="1119">
        <v>3.8305103577245314E-2</v>
      </c>
    </row>
    <row r="62" spans="1:15" ht="15.75">
      <c r="A62" s="758" t="s">
        <v>126</v>
      </c>
      <c r="B62" s="756">
        <v>0.14834926488381164</v>
      </c>
      <c r="C62" s="756">
        <v>0.13302253293275892</v>
      </c>
      <c r="D62" s="756">
        <v>0.14376942116264052</v>
      </c>
      <c r="E62" s="756">
        <v>0.12205868106243538</v>
      </c>
      <c r="F62" s="756">
        <v>0.13667513439170442</v>
      </c>
      <c r="G62" s="756">
        <v>0.11491586031587246</v>
      </c>
      <c r="H62" s="756">
        <v>9.7515952536454772E-2</v>
      </c>
      <c r="I62" s="756">
        <v>0.11764515801198994</v>
      </c>
      <c r="J62" s="1138">
        <v>0.12605520333440276</v>
      </c>
      <c r="K62" s="756">
        <v>0.12769074759091018</v>
      </c>
      <c r="L62" s="1119">
        <v>0.10381872397116343</v>
      </c>
      <c r="M62" s="1119">
        <v>0.10321363022618042</v>
      </c>
    </row>
    <row r="63" spans="1:15" ht="15.75">
      <c r="A63" s="758" t="s">
        <v>128</v>
      </c>
      <c r="B63" s="756">
        <v>1.8841601714435199E-3</v>
      </c>
      <c r="C63" s="756">
        <v>2.0858681772287606E-3</v>
      </c>
      <c r="D63" s="756">
        <v>1.9199198271553535E-3</v>
      </c>
      <c r="E63" s="756">
        <v>2.0486194149801763E-3</v>
      </c>
      <c r="F63" s="756">
        <v>2.4694094630645508E-3</v>
      </c>
      <c r="G63" s="756">
        <v>2.4524733891079491E-3</v>
      </c>
      <c r="H63" s="756">
        <v>2.0525108459375401E-3</v>
      </c>
      <c r="I63" s="756">
        <v>2.000148293210091E-3</v>
      </c>
      <c r="J63" s="1138">
        <v>2.2227397417279998E-3</v>
      </c>
      <c r="K63" s="756">
        <v>2.0668127733049677E-3</v>
      </c>
      <c r="L63" s="1119">
        <v>2.2183087469163621E-3</v>
      </c>
      <c r="M63" s="1119">
        <v>2.1901051201195336E-3</v>
      </c>
      <c r="N63" s="1117"/>
    </row>
    <row r="64" spans="1:15" ht="15.75">
      <c r="A64" s="758" t="s">
        <v>129</v>
      </c>
      <c r="B64" s="756">
        <v>3.9047747125710093E-3</v>
      </c>
      <c r="C64" s="756">
        <v>3.8631558387971802E-3</v>
      </c>
      <c r="D64" s="756">
        <v>4.1813077790072099E-3</v>
      </c>
      <c r="E64" s="756">
        <v>4.772549564718143E-3</v>
      </c>
      <c r="F64" s="756">
        <v>6.3649363412343046E-3</v>
      </c>
      <c r="G64" s="756">
        <v>6.6891703822644123E-3</v>
      </c>
      <c r="H64" s="756">
        <v>5.4428935693975784E-3</v>
      </c>
      <c r="I64" s="756">
        <v>5.232482610692305E-3</v>
      </c>
      <c r="J64" s="1138">
        <v>5.1606981371053072E-3</v>
      </c>
      <c r="K64" s="756">
        <v>4.9542215103472531E-3</v>
      </c>
      <c r="L64" s="1119">
        <v>4.9297475528801912E-3</v>
      </c>
      <c r="M64" s="1119">
        <v>5.2086989027348247E-3</v>
      </c>
      <c r="N64" s="1117"/>
      <c r="O64" s="1117"/>
    </row>
    <row r="65" spans="1:15" ht="15.75">
      <c r="A65" s="758" t="s">
        <v>130</v>
      </c>
      <c r="B65" s="756">
        <v>7.0043512193847093E-2</v>
      </c>
      <c r="C65" s="756">
        <v>6.0995358426475639E-2</v>
      </c>
      <c r="D65" s="756">
        <v>5.1783527090881777E-2</v>
      </c>
      <c r="E65" s="756">
        <v>5.3187686916026593E-2</v>
      </c>
      <c r="F65" s="756">
        <v>5.6066001851503483E-2</v>
      </c>
      <c r="G65" s="756">
        <v>5.1836803202810477E-2</v>
      </c>
      <c r="H65" s="756">
        <v>3.7423994742767398E-2</v>
      </c>
      <c r="I65" s="756">
        <v>4.2094671400348255E-2</v>
      </c>
      <c r="J65" s="1138">
        <v>3.4502798714723379E-2</v>
      </c>
      <c r="K65" s="756">
        <v>3.6128588125218838E-2</v>
      </c>
      <c r="L65" s="1119">
        <v>4.0135569263747894E-2</v>
      </c>
      <c r="M65" s="1119">
        <v>4.5597876440776022E-2</v>
      </c>
      <c r="N65" s="1117"/>
    </row>
    <row r="66" spans="1:15" ht="15.75">
      <c r="A66" s="758" t="s">
        <v>127</v>
      </c>
      <c r="B66" s="756">
        <v>9.1479265898882681E-2</v>
      </c>
      <c r="C66" s="756">
        <v>9.1542812200315266E-2</v>
      </c>
      <c r="D66" s="756">
        <v>9.0473904949352174E-2</v>
      </c>
      <c r="E66" s="756">
        <v>9.7787550400973006E-2</v>
      </c>
      <c r="F66" s="756">
        <v>9.1092887313974372E-2</v>
      </c>
      <c r="G66" s="756">
        <v>8.4252218827388842E-2</v>
      </c>
      <c r="H66" s="756">
        <v>6.0799464749668262E-2</v>
      </c>
      <c r="I66" s="756">
        <v>9.4156933075482105E-2</v>
      </c>
      <c r="J66" s="1138">
        <v>6.9656137478952898E-2</v>
      </c>
      <c r="K66" s="756">
        <v>6.5817255029591334E-2</v>
      </c>
      <c r="L66" s="1119">
        <v>6.8521172152056553E-2</v>
      </c>
      <c r="M66" s="1119">
        <v>7.1032865957600291E-2</v>
      </c>
      <c r="N66" s="1117"/>
      <c r="O66" s="1117"/>
    </row>
    <row r="67" spans="1:15" ht="16.5" thickBot="1">
      <c r="A67" s="758" t="s">
        <v>582</v>
      </c>
      <c r="B67" s="756">
        <v>2.3235840330318763E-3</v>
      </c>
      <c r="C67" s="756">
        <v>1.8055128192859958E-3</v>
      </c>
      <c r="D67" s="756">
        <v>1.622200558024186E-3</v>
      </c>
      <c r="E67" s="756">
        <v>1.5880468470660615E-3</v>
      </c>
      <c r="F67" s="756">
        <v>1.8417290450572926E-3</v>
      </c>
      <c r="G67" s="756">
        <v>1.7139922868143246E-3</v>
      </c>
      <c r="H67" s="756">
        <v>1.37443123963952E-3</v>
      </c>
      <c r="I67" s="756">
        <v>1.5942456433260968E-3</v>
      </c>
      <c r="J67" s="1138">
        <v>3.3311819171521159E-3</v>
      </c>
      <c r="K67" s="756">
        <v>3.3311819171521159E-3</v>
      </c>
      <c r="L67" s="1119">
        <v>3.4185956152662099E-3</v>
      </c>
      <c r="M67" s="1119">
        <v>4.3857596138862937E-3</v>
      </c>
      <c r="N67" s="1117"/>
      <c r="O67" s="1117"/>
    </row>
    <row r="68" spans="1:15" ht="15.75" thickTop="1">
      <c r="A68" s="747" t="s">
        <v>131</v>
      </c>
      <c r="B68" s="1142">
        <v>1.0000000000000002</v>
      </c>
      <c r="C68" s="1142">
        <v>1</v>
      </c>
      <c r="D68" s="1142">
        <v>1</v>
      </c>
      <c r="E68" s="1142">
        <v>1.0000000000000002</v>
      </c>
      <c r="F68" s="1142">
        <v>0.99999999999999989</v>
      </c>
      <c r="G68" s="1142">
        <v>1</v>
      </c>
      <c r="H68" s="1142">
        <v>0.99999999999999989</v>
      </c>
      <c r="I68" s="1142">
        <v>0.99999999999999989</v>
      </c>
      <c r="J68" s="1142">
        <v>1</v>
      </c>
      <c r="K68" s="1142">
        <v>1.0000000000000002</v>
      </c>
      <c r="L68" s="1142">
        <v>1</v>
      </c>
      <c r="M68" s="1142">
        <v>0.99999999999999989</v>
      </c>
      <c r="N68" s="1117"/>
      <c r="O68" s="1117"/>
    </row>
    <row r="69" spans="1:15" ht="16.5" customHeight="1">
      <c r="A69" s="1481" t="s">
        <v>1133</v>
      </c>
      <c r="B69" s="1481"/>
      <c r="C69" s="1481"/>
      <c r="D69" s="1481"/>
      <c r="E69" s="1481"/>
      <c r="F69" s="1481"/>
      <c r="G69" s="1481"/>
      <c r="H69" s="1481"/>
      <c r="I69" s="1481"/>
      <c r="J69" s="1481"/>
      <c r="K69" s="1481"/>
      <c r="L69" s="1481"/>
      <c r="M69" s="1481"/>
    </row>
    <row r="70" spans="1:15" ht="16.5" customHeight="1">
      <c r="A70" s="8" t="s">
        <v>298</v>
      </c>
      <c r="B70" s="1140"/>
      <c r="C70" s="1140"/>
      <c r="D70" s="1140"/>
      <c r="E70" s="1140"/>
      <c r="F70" s="1140"/>
      <c r="G70" s="1140"/>
      <c r="H70" s="1140"/>
      <c r="I70" s="1140"/>
      <c r="J70" s="1140"/>
      <c r="K70" s="1140"/>
      <c r="L70" s="1140"/>
    </row>
    <row r="71" spans="1:15" ht="16.5" customHeight="1">
      <c r="A71" s="8" t="s">
        <v>299</v>
      </c>
      <c r="B71" s="837"/>
      <c r="C71" s="837"/>
      <c r="D71" s="837"/>
      <c r="E71" s="837"/>
      <c r="F71" s="837"/>
      <c r="G71" s="837"/>
      <c r="H71" s="837"/>
      <c r="I71" s="837"/>
      <c r="J71" s="837"/>
      <c r="K71" s="837"/>
      <c r="L71" s="837"/>
    </row>
    <row r="72" spans="1:15" ht="16.5" customHeight="1">
      <c r="A72" s="8" t="s">
        <v>300</v>
      </c>
      <c r="B72" s="837"/>
      <c r="C72" s="837"/>
      <c r="D72" s="837"/>
      <c r="E72" s="837"/>
      <c r="F72" s="837"/>
      <c r="G72" s="837"/>
      <c r="H72" s="837"/>
      <c r="I72" s="837"/>
      <c r="J72" s="837"/>
      <c r="K72" s="837"/>
      <c r="L72" s="837"/>
    </row>
    <row r="73" spans="1:15" ht="16.5" customHeight="1">
      <c r="A73" s="654" t="s">
        <v>1472</v>
      </c>
      <c r="B73" s="8"/>
      <c r="C73" s="8"/>
      <c r="D73" s="8"/>
      <c r="E73" s="8"/>
      <c r="F73" s="8"/>
      <c r="G73" s="8"/>
      <c r="H73" s="8"/>
      <c r="I73" s="8"/>
      <c r="J73" s="1141"/>
    </row>
    <row r="74" spans="1:15">
      <c r="A74" s="836"/>
      <c r="B74" s="850"/>
      <c r="C74" s="850"/>
      <c r="D74" s="850"/>
      <c r="E74" s="850"/>
      <c r="F74" s="850"/>
      <c r="G74" s="850"/>
      <c r="H74" s="850"/>
      <c r="I74" s="850"/>
      <c r="J74" s="850"/>
    </row>
    <row r="75" spans="1:15">
      <c r="A75" s="836"/>
    </row>
    <row r="76" spans="1:15">
      <c r="A76" s="836"/>
    </row>
  </sheetData>
  <mergeCells count="1">
    <mergeCell ref="A69:M69"/>
  </mergeCells>
  <pageMargins left="0.59" right="0.17" top="0.54" bottom="0.74803149606299213" header="0.31496062992125984" footer="0.31496062992125984"/>
  <pageSetup scale="58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4"/>
  <dimension ref="A1:I113"/>
  <sheetViews>
    <sheetView showGridLines="0" topLeftCell="A58" zoomScaleNormal="100" workbookViewId="0">
      <selection activeCell="C81" sqref="C81"/>
    </sheetView>
  </sheetViews>
  <sheetFormatPr defaultColWidth="11.42578125" defaultRowHeight="15"/>
  <cols>
    <col min="1" max="1" width="70" style="8" customWidth="1"/>
    <col min="2" max="2" width="17.85546875" style="8" customWidth="1"/>
    <col min="3" max="3" width="16.7109375" style="8" customWidth="1"/>
    <col min="4" max="4" width="15.5703125" style="8" customWidth="1"/>
    <col min="5" max="5" width="14.7109375" style="8" customWidth="1"/>
    <col min="6" max="6" width="22.7109375" style="21" customWidth="1"/>
    <col min="7" max="7" width="11.42578125" style="8"/>
    <col min="8" max="8" width="19.85546875" style="8" customWidth="1"/>
    <col min="9" max="16384" width="11.42578125" style="8"/>
  </cols>
  <sheetData>
    <row r="1" spans="1:8" ht="17.25" customHeight="1">
      <c r="A1" s="63" t="s">
        <v>404</v>
      </c>
      <c r="B1" s="7"/>
      <c r="C1" s="7"/>
      <c r="D1" s="7"/>
      <c r="E1" s="63"/>
      <c r="F1" s="1268">
        <v>16</v>
      </c>
      <c r="G1" s="200"/>
    </row>
    <row r="7" spans="1:8" ht="14.25" customHeight="1">
      <c r="A7" s="325" t="s">
        <v>1150</v>
      </c>
    </row>
    <row r="8" spans="1:8" ht="14.25" customHeight="1">
      <c r="A8" s="295" t="s">
        <v>1154</v>
      </c>
      <c r="C8" s="28"/>
    </row>
    <row r="9" spans="1:8" ht="14.25" customHeight="1">
      <c r="A9" s="295" t="s">
        <v>1678</v>
      </c>
      <c r="C9" s="28"/>
    </row>
    <row r="10" spans="1:8" ht="14.25" customHeight="1">
      <c r="A10" s="415" t="s">
        <v>392</v>
      </c>
    </row>
    <row r="11" spans="1:8" ht="14.25" customHeight="1">
      <c r="A11" s="1482" t="s">
        <v>320</v>
      </c>
      <c r="B11" s="1483" t="s">
        <v>1633</v>
      </c>
      <c r="C11" s="1483"/>
      <c r="D11" s="1484" t="s">
        <v>422</v>
      </c>
      <c r="E11" s="1484"/>
    </row>
    <row r="12" spans="1:8" ht="14.25" customHeight="1">
      <c r="A12" s="1482"/>
      <c r="B12" s="975" t="s">
        <v>1684</v>
      </c>
      <c r="C12" s="975" t="s">
        <v>1685</v>
      </c>
      <c r="D12" s="974" t="s">
        <v>394</v>
      </c>
      <c r="E12" s="974" t="s">
        <v>395</v>
      </c>
      <c r="G12" s="23"/>
    </row>
    <row r="13" spans="1:8" ht="15.75" customHeight="1">
      <c r="A13" s="295" t="s">
        <v>396</v>
      </c>
      <c r="B13" s="411">
        <v>135695.585454885</v>
      </c>
      <c r="C13" s="411">
        <v>155107.16837328</v>
      </c>
      <c r="D13" s="413">
        <v>19411.582918394997</v>
      </c>
      <c r="E13" s="412">
        <v>0.14305242763294457</v>
      </c>
      <c r="F13" s="964"/>
      <c r="G13" s="965"/>
    </row>
    <row r="14" spans="1:8" ht="15.75" customHeight="1">
      <c r="A14" s="325" t="s">
        <v>1225</v>
      </c>
      <c r="B14" s="411">
        <v>40182.75141826499</v>
      </c>
      <c r="C14" s="411">
        <v>43520.051823429996</v>
      </c>
      <c r="D14" s="413">
        <v>3337.3004051650059</v>
      </c>
      <c r="E14" s="412">
        <v>8.3053058523216094E-2</v>
      </c>
      <c r="F14" s="1024"/>
      <c r="G14" s="965"/>
      <c r="H14" s="23"/>
    </row>
    <row r="15" spans="1:8" ht="15.75" customHeight="1">
      <c r="A15" s="415" t="s">
        <v>521</v>
      </c>
      <c r="B15" s="232">
        <v>1971.9537920799867</v>
      </c>
      <c r="C15" s="232">
        <v>2005.6895772399998</v>
      </c>
      <c r="D15" s="183">
        <v>33.735785160013165</v>
      </c>
      <c r="E15" s="414">
        <v>1.7107796995805558E-2</v>
      </c>
      <c r="F15" s="1074"/>
      <c r="G15" s="966"/>
      <c r="H15" s="967"/>
    </row>
    <row r="16" spans="1:8" ht="15.75" customHeight="1">
      <c r="A16" s="231" t="s">
        <v>522</v>
      </c>
      <c r="B16" s="232">
        <v>28493.825774705005</v>
      </c>
      <c r="C16" s="232">
        <v>31718.165571250003</v>
      </c>
      <c r="D16" s="183">
        <v>3224.3397965449985</v>
      </c>
      <c r="E16" s="414">
        <v>0.11315924446366776</v>
      </c>
      <c r="F16" s="46"/>
      <c r="G16" s="966"/>
      <c r="H16" s="967"/>
    </row>
    <row r="17" spans="1:9" ht="15.75" customHeight="1">
      <c r="A17" s="231" t="s">
        <v>167</v>
      </c>
      <c r="B17" s="232">
        <v>3629.2526410299997</v>
      </c>
      <c r="C17" s="232">
        <v>3836.9648923900004</v>
      </c>
      <c r="D17" s="183">
        <v>207.71225136000066</v>
      </c>
      <c r="E17" s="414">
        <v>5.7232789200657885E-2</v>
      </c>
      <c r="F17" s="46"/>
      <c r="G17" s="966"/>
      <c r="H17" s="967"/>
    </row>
    <row r="18" spans="1:9" ht="15.75" customHeight="1">
      <c r="A18" s="231" t="s">
        <v>550</v>
      </c>
      <c r="B18" s="232">
        <v>416.69763383999998</v>
      </c>
      <c r="C18" s="232">
        <v>455.36351867000002</v>
      </c>
      <c r="D18" s="183">
        <v>38.665884830000039</v>
      </c>
      <c r="E18" s="414">
        <v>9.2791227235157869E-2</v>
      </c>
      <c r="F18" s="46"/>
      <c r="G18" s="966"/>
      <c r="H18" s="967"/>
    </row>
    <row r="19" spans="1:9" ht="15.75" customHeight="1">
      <c r="A19" s="231" t="s">
        <v>168</v>
      </c>
      <c r="B19" s="232">
        <v>1223.6089433099999</v>
      </c>
      <c r="C19" s="232">
        <v>647.90878452000004</v>
      </c>
      <c r="D19" s="183">
        <v>-575.70015878999982</v>
      </c>
      <c r="E19" s="414">
        <v>-0.47049358533835661</v>
      </c>
      <c r="F19" s="46"/>
      <c r="G19" s="966"/>
      <c r="H19" s="967"/>
    </row>
    <row r="20" spans="1:9" ht="15.75" customHeight="1">
      <c r="A20" s="231" t="s">
        <v>169</v>
      </c>
      <c r="B20" s="232">
        <v>1311.57548546</v>
      </c>
      <c r="C20" s="232">
        <v>1335.30476699</v>
      </c>
      <c r="D20" s="183">
        <v>23.72928152999998</v>
      </c>
      <c r="E20" s="414">
        <v>1.8092196593379795E-2</v>
      </c>
      <c r="F20"/>
      <c r="G20"/>
      <c r="H20"/>
      <c r="I20"/>
    </row>
    <row r="21" spans="1:9" ht="15.75" customHeight="1">
      <c r="A21" s="231" t="s">
        <v>598</v>
      </c>
      <c r="B21" s="232">
        <v>3135.8371478400031</v>
      </c>
      <c r="C21" s="232">
        <v>3520.6547123699997</v>
      </c>
      <c r="D21" s="183">
        <v>384.81756452999662</v>
      </c>
      <c r="E21" s="414">
        <v>0.12271605519918749</v>
      </c>
      <c r="F21"/>
      <c r="G21"/>
      <c r="H21"/>
      <c r="I21"/>
    </row>
    <row r="22" spans="1:9" ht="15.75" customHeight="1">
      <c r="A22" s="295" t="s">
        <v>1224</v>
      </c>
      <c r="B22" s="411">
        <v>69360.10599489999</v>
      </c>
      <c r="C22" s="411">
        <v>83126.308362519994</v>
      </c>
      <c r="D22" s="413">
        <v>13766.202367620004</v>
      </c>
      <c r="E22" s="412">
        <v>0.19847435597391128</v>
      </c>
      <c r="F22"/>
      <c r="G22"/>
      <c r="H22"/>
      <c r="I22"/>
    </row>
    <row r="23" spans="1:9" ht="15.75" customHeight="1">
      <c r="A23" s="53" t="s">
        <v>579</v>
      </c>
      <c r="B23" s="232">
        <v>59530.879384389984</v>
      </c>
      <c r="C23" s="232">
        <v>74407.438579759997</v>
      </c>
      <c r="D23" s="183">
        <v>14876.559195370013</v>
      </c>
      <c r="E23" s="414">
        <v>0.24989651335926522</v>
      </c>
      <c r="F23"/>
      <c r="G23"/>
      <c r="H23"/>
      <c r="I23"/>
    </row>
    <row r="24" spans="1:9" ht="15.75" customHeight="1">
      <c r="A24" s="53" t="s">
        <v>1569</v>
      </c>
      <c r="B24" s="232">
        <v>8428.2598957099854</v>
      </c>
      <c r="C24" s="232">
        <v>7104.2877171500004</v>
      </c>
      <c r="D24" s="183">
        <v>-1323.972178559985</v>
      </c>
      <c r="E24" s="414">
        <v>-0.15708725109840194</v>
      </c>
      <c r="F24"/>
      <c r="G24"/>
      <c r="H24"/>
      <c r="I24"/>
    </row>
    <row r="25" spans="1:9" ht="15.75" customHeight="1">
      <c r="A25" s="53" t="s">
        <v>1213</v>
      </c>
      <c r="B25" s="232">
        <v>379.34656180000002</v>
      </c>
      <c r="C25" s="232">
        <v>536.52740929000004</v>
      </c>
      <c r="D25" s="183">
        <v>157.18084749000002</v>
      </c>
      <c r="E25" s="414">
        <v>0.41434630841037978</v>
      </c>
      <c r="F25"/>
      <c r="G25"/>
      <c r="H25"/>
      <c r="I25"/>
    </row>
    <row r="26" spans="1:9" ht="15.75" customHeight="1">
      <c r="A26" s="53" t="s">
        <v>1214</v>
      </c>
      <c r="B26" s="232">
        <v>530.80925514</v>
      </c>
      <c r="C26" s="232">
        <v>628.4020226099999</v>
      </c>
      <c r="D26" s="183">
        <v>97.592767469999899</v>
      </c>
      <c r="E26" s="414">
        <v>0.18385656716603394</v>
      </c>
      <c r="F26"/>
      <c r="G26"/>
      <c r="H26"/>
      <c r="I26"/>
    </row>
    <row r="27" spans="1:9" ht="15.75" customHeight="1">
      <c r="A27" s="53" t="s">
        <v>170</v>
      </c>
      <c r="B27" s="232">
        <v>227.84840512</v>
      </c>
      <c r="C27" s="232">
        <v>236.49273628</v>
      </c>
      <c r="D27" s="183">
        <v>8.6443311600000072</v>
      </c>
      <c r="E27" s="414">
        <v>3.7938958385279609E-2</v>
      </c>
      <c r="F27"/>
      <c r="G27"/>
      <c r="H27"/>
      <c r="I27"/>
    </row>
    <row r="28" spans="1:9" ht="15.75" customHeight="1">
      <c r="A28" s="53" t="s">
        <v>1215</v>
      </c>
      <c r="B28" s="232">
        <v>55.00245907</v>
      </c>
      <c r="C28" s="232">
        <v>25.092860480000002</v>
      </c>
      <c r="D28" s="183">
        <v>-29.909598589999998</v>
      </c>
      <c r="E28" s="414">
        <v>-0.54378657055923507</v>
      </c>
      <c r="F28"/>
      <c r="G28"/>
      <c r="H28"/>
      <c r="I28"/>
    </row>
    <row r="29" spans="1:9" ht="15.75" customHeight="1">
      <c r="A29" s="53" t="s">
        <v>1442</v>
      </c>
      <c r="B29" s="232">
        <v>69.10359437000001</v>
      </c>
      <c r="C29" s="232">
        <v>72.738591500000013</v>
      </c>
      <c r="D29" s="183">
        <v>3.6349971300000021</v>
      </c>
      <c r="E29" s="414">
        <v>5.2602142669123886E-2</v>
      </c>
      <c r="F29"/>
      <c r="G29"/>
      <c r="H29"/>
      <c r="I29"/>
    </row>
    <row r="30" spans="1:9" ht="15.75" customHeight="1">
      <c r="A30" s="53" t="s">
        <v>1217</v>
      </c>
      <c r="B30" s="232">
        <v>138.85643930000001</v>
      </c>
      <c r="C30" s="232">
        <v>115.32844545</v>
      </c>
      <c r="D30" s="183">
        <v>-23.527993850000001</v>
      </c>
      <c r="E30" s="414">
        <v>-0.16944114344720917</v>
      </c>
      <c r="F30"/>
      <c r="G30"/>
      <c r="H30"/>
      <c r="I30"/>
    </row>
    <row r="31" spans="1:9" ht="15.75" customHeight="1">
      <c r="A31" s="295" t="s">
        <v>1223</v>
      </c>
      <c r="B31" s="411">
        <v>25256.794205250004</v>
      </c>
      <c r="C31" s="411">
        <v>26785.169692759999</v>
      </c>
      <c r="D31" s="413">
        <v>1528.3754875099949</v>
      </c>
      <c r="E31" s="412">
        <v>6.0513439476507225E-2</v>
      </c>
      <c r="F31"/>
      <c r="G31"/>
      <c r="H31"/>
      <c r="I31"/>
    </row>
    <row r="32" spans="1:9" ht="15.75" customHeight="1">
      <c r="A32" s="682" t="s">
        <v>184</v>
      </c>
      <c r="B32" s="232">
        <v>7105.5813799400003</v>
      </c>
      <c r="C32" s="232">
        <v>7509.1539852699989</v>
      </c>
      <c r="D32" s="183">
        <v>403.57260532999862</v>
      </c>
      <c r="E32" s="414">
        <v>5.6796563680114653E-2</v>
      </c>
      <c r="F32"/>
      <c r="G32"/>
      <c r="H32"/>
      <c r="I32"/>
    </row>
    <row r="33" spans="1:9" ht="15.75" customHeight="1">
      <c r="A33" s="682" t="s">
        <v>1323</v>
      </c>
      <c r="B33" s="232">
        <v>2242.4425880499998</v>
      </c>
      <c r="C33" s="232">
        <v>1641.96135602</v>
      </c>
      <c r="D33" s="183">
        <v>-600.48123202999977</v>
      </c>
      <c r="E33" s="414">
        <v>-0.26777998029022931</v>
      </c>
      <c r="F33"/>
      <c r="G33"/>
      <c r="H33"/>
      <c r="I33"/>
    </row>
    <row r="34" spans="1:9" ht="15.75" customHeight="1">
      <c r="A34" s="682" t="s">
        <v>174</v>
      </c>
      <c r="B34" s="232">
        <v>9085.1493147000037</v>
      </c>
      <c r="C34" s="232">
        <v>9629.56989995</v>
      </c>
      <c r="D34" s="183">
        <v>544.42058524999629</v>
      </c>
      <c r="E34" s="414">
        <v>5.9924230895039843E-2</v>
      </c>
      <c r="F34" s="1117"/>
      <c r="G34" s="212"/>
      <c r="H34"/>
      <c r="I34"/>
    </row>
    <row r="35" spans="1:9" ht="15.75" customHeight="1">
      <c r="A35" s="682" t="s">
        <v>1240</v>
      </c>
      <c r="B35" s="232">
        <v>225.07555245999998</v>
      </c>
      <c r="C35" s="232">
        <v>229.09380139000001</v>
      </c>
      <c r="D35" s="183">
        <v>4.018248930000027</v>
      </c>
      <c r="E35" s="414">
        <v>1.7852889334634137E-2</v>
      </c>
      <c r="F35"/>
      <c r="G35"/>
      <c r="H35"/>
      <c r="I35"/>
    </row>
    <row r="36" spans="1:9" ht="15.75" customHeight="1">
      <c r="A36" s="682" t="s">
        <v>1443</v>
      </c>
      <c r="B36" s="232">
        <v>607.68479481000008</v>
      </c>
      <c r="C36" s="232">
        <v>666.59721830000001</v>
      </c>
      <c r="D36" s="183">
        <v>58.912423489999924</v>
      </c>
      <c r="E36" s="414">
        <v>-0.56201228715765805</v>
      </c>
      <c r="F36"/>
      <c r="G36"/>
      <c r="H36"/>
      <c r="I36"/>
    </row>
    <row r="37" spans="1:9" ht="15.75" customHeight="1">
      <c r="A37" s="682" t="s">
        <v>233</v>
      </c>
      <c r="B37" s="232">
        <v>4468.9064227999997</v>
      </c>
      <c r="C37" s="232">
        <v>5602.42075174</v>
      </c>
      <c r="D37" s="183">
        <v>1133.5143289400003</v>
      </c>
      <c r="E37" s="414">
        <v>5.2531634856136993</v>
      </c>
      <c r="F37"/>
      <c r="G37"/>
      <c r="H37"/>
      <c r="I37"/>
    </row>
    <row r="38" spans="1:9" ht="15.75" customHeight="1">
      <c r="A38" s="231" t="s">
        <v>1584</v>
      </c>
      <c r="B38" s="232">
        <v>1521.9541524900001</v>
      </c>
      <c r="C38" s="232">
        <v>1506.3726800900004</v>
      </c>
      <c r="D38" s="183">
        <v>-15.581472399999711</v>
      </c>
      <c r="E38" s="414">
        <v>8.2192873667205451</v>
      </c>
      <c r="F38"/>
      <c r="G38"/>
      <c r="H38"/>
      <c r="I38"/>
    </row>
    <row r="39" spans="1:9" s="11" customFormat="1" ht="15.75" customHeight="1">
      <c r="A39" s="863" t="s">
        <v>1221</v>
      </c>
      <c r="B39" s="411">
        <v>895.93383647000007</v>
      </c>
      <c r="C39" s="1163">
        <v>1675.6384945700001</v>
      </c>
      <c r="D39" s="864">
        <v>779.70465810000007</v>
      </c>
      <c r="E39" s="412">
        <v>-0.66292140904884278</v>
      </c>
      <c r="F39"/>
      <c r="G39"/>
      <c r="H39"/>
      <c r="I39"/>
    </row>
    <row r="40" spans="1:9" ht="15.75" customHeight="1">
      <c r="A40" s="295" t="s">
        <v>398</v>
      </c>
      <c r="B40" s="411">
        <v>20647.09497898999</v>
      </c>
      <c r="C40" s="411">
        <v>22777.226095269998</v>
      </c>
      <c r="D40" s="413">
        <v>2130.1311162800084</v>
      </c>
      <c r="E40" s="412">
        <v>0.10316856286308473</v>
      </c>
      <c r="F40" s="639"/>
      <c r="G40" s="1025"/>
      <c r="H40" s="1025"/>
      <c r="I40" s="1025"/>
    </row>
    <row r="41" spans="1:9" ht="15.75" customHeight="1">
      <c r="A41" s="231" t="s">
        <v>176</v>
      </c>
      <c r="B41" s="232">
        <v>5668.2287148899868</v>
      </c>
      <c r="C41" s="232">
        <v>5788.0901942100008</v>
      </c>
      <c r="D41" s="183">
        <v>119.86147932001404</v>
      </c>
      <c r="E41" s="414">
        <v>2.1146196695476904E-2</v>
      </c>
      <c r="F41" s="597"/>
      <c r="G41" s="212"/>
      <c r="H41"/>
      <c r="I41"/>
    </row>
    <row r="42" spans="1:9" ht="15.75" customHeight="1">
      <c r="A42" s="231" t="s">
        <v>1218</v>
      </c>
      <c r="B42" s="232">
        <v>3543.6553102300009</v>
      </c>
      <c r="C42" s="232">
        <v>4111.9786120600002</v>
      </c>
      <c r="D42" s="183">
        <v>568.32330182999931</v>
      </c>
      <c r="E42" s="414">
        <v>0.16037770383291372</v>
      </c>
      <c r="F42" s="707"/>
      <c r="G42"/>
      <c r="H42"/>
      <c r="I42"/>
    </row>
    <row r="43" spans="1:9" ht="15.75" customHeight="1">
      <c r="A43" s="231" t="s">
        <v>1219</v>
      </c>
      <c r="B43" s="232">
        <v>1870.4477235600002</v>
      </c>
      <c r="C43" s="232">
        <v>2169.2693487200004</v>
      </c>
      <c r="D43" s="183">
        <v>298.82162516000017</v>
      </c>
      <c r="E43" s="414">
        <v>0.15975941021824269</v>
      </c>
      <c r="F43" s="707"/>
      <c r="G43" s="966"/>
      <c r="H43" s="21"/>
    </row>
    <row r="44" spans="1:9" ht="15.75" customHeight="1">
      <c r="A44" s="231" t="s">
        <v>1226</v>
      </c>
      <c r="B44" s="232">
        <v>388.44301328</v>
      </c>
      <c r="C44" s="232">
        <v>454.71760985999998</v>
      </c>
      <c r="D44" s="183">
        <v>66.274596579999979</v>
      </c>
      <c r="E44" s="414">
        <v>0.17061600882039163</v>
      </c>
      <c r="F44" s="231"/>
      <c r="G44" s="966"/>
      <c r="H44" s="23"/>
    </row>
    <row r="45" spans="1:9" ht="15.75" customHeight="1">
      <c r="A45" s="231" t="s">
        <v>1887</v>
      </c>
      <c r="B45" s="563" t="s">
        <v>1507</v>
      </c>
      <c r="C45" s="232">
        <v>0.72496979000000006</v>
      </c>
      <c r="D45" s="183">
        <v>0.72496979000000006</v>
      </c>
      <c r="E45" s="414">
        <v>1</v>
      </c>
      <c r="F45" s="231"/>
      <c r="G45" s="966"/>
      <c r="H45" s="23"/>
    </row>
    <row r="46" spans="1:9" ht="15.75" customHeight="1">
      <c r="A46" s="231" t="s">
        <v>466</v>
      </c>
      <c r="B46" s="232">
        <v>1005.03800731</v>
      </c>
      <c r="C46" s="232">
        <v>1076.2883186900001</v>
      </c>
      <c r="D46" s="183">
        <v>71.250311380000085</v>
      </c>
      <c r="E46" s="414">
        <v>7.0893151166195878E-2</v>
      </c>
      <c r="F46" s="231"/>
      <c r="G46" s="966"/>
    </row>
    <row r="47" spans="1:9" ht="15.75" customHeight="1">
      <c r="A47" s="231" t="s">
        <v>1889</v>
      </c>
      <c r="B47" s="232">
        <v>680.52217610999992</v>
      </c>
      <c r="C47" s="232">
        <v>711.21013888999994</v>
      </c>
      <c r="D47" s="183">
        <v>30.687962780000021</v>
      </c>
      <c r="E47" s="414">
        <v>4.509472851482732E-2</v>
      </c>
      <c r="F47" s="231"/>
      <c r="G47" s="966"/>
    </row>
    <row r="48" spans="1:9" ht="15.75" customHeight="1">
      <c r="A48" s="231" t="s">
        <v>180</v>
      </c>
      <c r="B48" s="232">
        <v>6590.7439916900012</v>
      </c>
      <c r="C48" s="232">
        <v>7116.4663449999998</v>
      </c>
      <c r="D48" s="183">
        <v>525.72235330999865</v>
      </c>
      <c r="E48" s="414">
        <v>7.9766768967640234E-2</v>
      </c>
      <c r="F48" s="295"/>
      <c r="G48" s="966"/>
    </row>
    <row r="49" spans="1:8" s="11" customFormat="1" ht="15.75" customHeight="1">
      <c r="A49" s="282" t="s">
        <v>1220</v>
      </c>
      <c r="B49" s="411">
        <v>900.01604192000002</v>
      </c>
      <c r="C49" s="1143">
        <v>1348.4805580500001</v>
      </c>
      <c r="D49" s="413">
        <v>448.46451613000011</v>
      </c>
      <c r="E49" s="412">
        <v>0.49828502520165396</v>
      </c>
      <c r="F49" s="964"/>
      <c r="G49" s="965"/>
      <c r="H49" s="8"/>
    </row>
    <row r="50" spans="1:8" ht="15.75" customHeight="1">
      <c r="A50" s="295" t="s">
        <v>1222</v>
      </c>
      <c r="B50" s="411">
        <v>185158.29226898</v>
      </c>
      <c r="C50" s="411">
        <v>196807.76547689002</v>
      </c>
      <c r="D50" s="413">
        <v>11649.473207910021</v>
      </c>
      <c r="E50" s="412">
        <v>6.2916292136604879E-2</v>
      </c>
      <c r="F50" s="989"/>
      <c r="G50" s="965"/>
    </row>
    <row r="51" spans="1:8" ht="15.75" customHeight="1">
      <c r="A51" s="295" t="s">
        <v>1227</v>
      </c>
      <c r="B51" s="411">
        <v>92049.248965890016</v>
      </c>
      <c r="C51" s="411">
        <v>94764.490340040007</v>
      </c>
      <c r="D51" s="413">
        <v>2715.2413741499913</v>
      </c>
      <c r="E51" s="412">
        <v>2.9497702639118328E-2</v>
      </c>
      <c r="F51" s="46"/>
      <c r="G51" s="966"/>
    </row>
    <row r="52" spans="1:8" ht="15.75" customHeight="1">
      <c r="A52" s="231" t="s">
        <v>653</v>
      </c>
      <c r="B52" s="232">
        <v>92049.248965890016</v>
      </c>
      <c r="C52" s="1163">
        <v>94764.490340040007</v>
      </c>
      <c r="D52" s="183">
        <v>2715.2413741499913</v>
      </c>
      <c r="E52" s="414">
        <v>2.9497702639118328E-2</v>
      </c>
      <c r="F52" s="46"/>
      <c r="G52" s="966"/>
      <c r="H52" s="11"/>
    </row>
    <row r="53" spans="1:8" ht="15.75" customHeight="1">
      <c r="A53" s="295" t="s">
        <v>1228</v>
      </c>
      <c r="B53" s="411">
        <v>80468.045492389996</v>
      </c>
      <c r="C53" s="411">
        <v>88702.411543800015</v>
      </c>
      <c r="D53" s="413">
        <v>8234.3660514100193</v>
      </c>
      <c r="E53" s="412">
        <v>0.10233088179318028</v>
      </c>
      <c r="F53" s="964"/>
      <c r="G53" s="965"/>
    </row>
    <row r="54" spans="1:8" ht="15.75" customHeight="1">
      <c r="A54" s="231" t="s">
        <v>452</v>
      </c>
      <c r="B54" s="232">
        <v>5181.3970411599994</v>
      </c>
      <c r="C54" s="1163">
        <v>5640.8759146199991</v>
      </c>
      <c r="D54" s="183">
        <v>459.4788734599997</v>
      </c>
      <c r="E54" s="414">
        <v>8.867856869681856E-2</v>
      </c>
      <c r="F54" s="46"/>
      <c r="G54" s="966"/>
    </row>
    <row r="55" spans="1:8" ht="15.75" customHeight="1">
      <c r="A55" s="231" t="s">
        <v>177</v>
      </c>
      <c r="B55" s="232">
        <v>12758.199349359998</v>
      </c>
      <c r="C55" s="1163">
        <v>13536.446203929998</v>
      </c>
      <c r="D55" s="183">
        <v>778.24685456999941</v>
      </c>
      <c r="E55" s="414">
        <v>6.0999740892827337E-2</v>
      </c>
      <c r="F55" s="46"/>
      <c r="G55" s="966"/>
    </row>
    <row r="56" spans="1:8" ht="15.75" customHeight="1">
      <c r="A56" s="231" t="s">
        <v>178</v>
      </c>
      <c r="B56" s="232">
        <v>3775.3536579800002</v>
      </c>
      <c r="C56" s="1163">
        <v>2848.4315274200003</v>
      </c>
      <c r="D56" s="183">
        <v>-926.92213055999991</v>
      </c>
      <c r="E56" s="414">
        <v>-0.2455192849551342</v>
      </c>
      <c r="F56" s="46"/>
      <c r="G56" s="966"/>
    </row>
    <row r="57" spans="1:8" ht="15.75" customHeight="1">
      <c r="A57" s="231" t="s">
        <v>179</v>
      </c>
      <c r="B57" s="232">
        <v>12830.338266410001</v>
      </c>
      <c r="C57" s="1163">
        <v>16926.652138540001</v>
      </c>
      <c r="D57" s="183">
        <v>4096.3138721300002</v>
      </c>
      <c r="E57" s="414">
        <v>0.31926780004344901</v>
      </c>
      <c r="F57" s="46"/>
      <c r="G57" s="966"/>
    </row>
    <row r="58" spans="1:8" ht="15.75" customHeight="1">
      <c r="A58" s="231" t="s">
        <v>309</v>
      </c>
      <c r="B58" s="232">
        <v>34146.856627700006</v>
      </c>
      <c r="C58" s="1163">
        <v>37614.385892750004</v>
      </c>
      <c r="D58" s="183">
        <v>3467.5292650499978</v>
      </c>
      <c r="E58" s="414">
        <v>0.10154753929054561</v>
      </c>
      <c r="F58" s="46"/>
      <c r="G58" s="966"/>
    </row>
    <row r="59" spans="1:8" ht="15.75" customHeight="1">
      <c r="A59" s="231" t="s">
        <v>192</v>
      </c>
      <c r="B59" s="232">
        <v>6685.8441203900002</v>
      </c>
      <c r="C59" s="1163">
        <v>6781.4493458500001</v>
      </c>
      <c r="D59" s="183">
        <v>95.605225459999929</v>
      </c>
      <c r="E59" s="414">
        <v>1.4299649189910113E-2</v>
      </c>
      <c r="F59" s="46"/>
      <c r="G59" s="966"/>
    </row>
    <row r="60" spans="1:8" ht="15.75" customHeight="1">
      <c r="A60" s="231" t="s">
        <v>187</v>
      </c>
      <c r="B60" s="232">
        <v>4748.22008525</v>
      </c>
      <c r="C60" s="1163">
        <v>5236.3142182199999</v>
      </c>
      <c r="D60" s="183">
        <v>488.09413296999992</v>
      </c>
      <c r="E60" s="414">
        <v>0.10279517886844136</v>
      </c>
      <c r="F60" s="964"/>
      <c r="G60" s="965"/>
    </row>
    <row r="61" spans="1:8" ht="15.75" customHeight="1">
      <c r="A61" s="231" t="s">
        <v>173</v>
      </c>
      <c r="B61" s="232">
        <v>341.83634413999999</v>
      </c>
      <c r="C61" s="1163">
        <v>117.85630247</v>
      </c>
      <c r="D61" s="183">
        <v>-223.98004166999999</v>
      </c>
      <c r="E61" s="414">
        <v>-0.65522594513317278</v>
      </c>
      <c r="F61" s="46"/>
      <c r="G61" s="966"/>
    </row>
    <row r="62" spans="1:8" ht="15.75" customHeight="1">
      <c r="A62" s="295" t="s">
        <v>188</v>
      </c>
      <c r="B62" s="411">
        <v>12092.764007079999</v>
      </c>
      <c r="C62" s="411">
        <v>12452.71501014</v>
      </c>
      <c r="D62" s="413">
        <v>359.95100306000131</v>
      </c>
      <c r="E62" s="412">
        <v>2.9765817215093193E-2</v>
      </c>
      <c r="F62"/>
      <c r="G62"/>
      <c r="H62"/>
    </row>
    <row r="63" spans="1:8" ht="15.75" customHeight="1">
      <c r="A63" s="231" t="s">
        <v>1229</v>
      </c>
      <c r="B63" s="232">
        <v>8903.1904214900005</v>
      </c>
      <c r="C63" s="1163">
        <v>9071.7396417500004</v>
      </c>
      <c r="D63" s="183">
        <v>168.54922025999986</v>
      </c>
      <c r="E63" s="414">
        <v>1.8931328240847867E-2</v>
      </c>
      <c r="F63"/>
      <c r="G63"/>
      <c r="H63"/>
    </row>
    <row r="64" spans="1:8" ht="15.75" customHeight="1">
      <c r="A64" s="231" t="s">
        <v>219</v>
      </c>
      <c r="B64" s="232">
        <v>1979.311322</v>
      </c>
      <c r="C64" s="1163">
        <v>2130.3506619999998</v>
      </c>
      <c r="D64" s="183">
        <v>151.03933999999981</v>
      </c>
      <c r="E64" s="414">
        <v>7.6309036542761666E-2</v>
      </c>
      <c r="F64"/>
      <c r="G64"/>
      <c r="H64"/>
    </row>
    <row r="65" spans="1:8" ht="15.75" customHeight="1">
      <c r="A65" s="231" t="s">
        <v>1230</v>
      </c>
      <c r="B65" s="232">
        <v>1209.9211392</v>
      </c>
      <c r="C65" s="1163">
        <v>1250.46312743</v>
      </c>
      <c r="D65" s="183">
        <v>40.541988230000015</v>
      </c>
      <c r="E65" s="414">
        <v>3.3507959251630526E-2</v>
      </c>
      <c r="F65"/>
      <c r="G65"/>
      <c r="H65"/>
    </row>
    <row r="66" spans="1:8" ht="15.75" customHeight="1">
      <c r="A66" s="231" t="s">
        <v>172</v>
      </c>
      <c r="B66" s="232">
        <v>0.34112439</v>
      </c>
      <c r="C66" s="1163">
        <v>0.16157896000000005</v>
      </c>
      <c r="D66" s="183">
        <v>-0.17954542999999995</v>
      </c>
      <c r="E66" s="414">
        <v>-0.52633419146605132</v>
      </c>
      <c r="F66"/>
      <c r="G66"/>
      <c r="H66"/>
    </row>
    <row r="67" spans="1:8" s="11" customFormat="1" ht="15.75" customHeight="1">
      <c r="A67" s="295" t="s">
        <v>1231</v>
      </c>
      <c r="B67" s="411">
        <v>548.23380361999989</v>
      </c>
      <c r="C67" s="1143">
        <v>888.14858290999996</v>
      </c>
      <c r="D67" s="413">
        <v>339.91477929000007</v>
      </c>
      <c r="E67" s="412">
        <v>0.62001791397308104</v>
      </c>
      <c r="F67"/>
      <c r="G67"/>
      <c r="H67"/>
    </row>
    <row r="68" spans="1:8" ht="15.75" customHeight="1">
      <c r="A68" s="295" t="s">
        <v>1232</v>
      </c>
      <c r="B68" s="411">
        <v>5893.7868312800001</v>
      </c>
      <c r="C68" s="411">
        <v>6264.3495888900006</v>
      </c>
      <c r="D68" s="413">
        <v>370.56275761000052</v>
      </c>
      <c r="E68" s="412">
        <v>6.2873457798527488E-2</v>
      </c>
      <c r="F68"/>
      <c r="G68"/>
      <c r="H68"/>
    </row>
    <row r="69" spans="1:8" ht="15.75" customHeight="1">
      <c r="A69" s="231" t="s">
        <v>1891</v>
      </c>
      <c r="B69" s="232">
        <v>5891.7115763100001</v>
      </c>
      <c r="C69" s="1163">
        <v>6251.6806024800007</v>
      </c>
      <c r="D69" s="183">
        <v>359.96902617000069</v>
      </c>
      <c r="E69" s="414">
        <v>6.1097530235085129E-2</v>
      </c>
      <c r="F69"/>
      <c r="G69"/>
      <c r="H69"/>
    </row>
    <row r="70" spans="1:8" ht="15.75" customHeight="1">
      <c r="A70" s="231" t="s">
        <v>173</v>
      </c>
      <c r="B70" s="232">
        <v>2.07525497</v>
      </c>
      <c r="C70" s="1163">
        <v>12.66898641</v>
      </c>
      <c r="D70" s="183">
        <v>10.593731440000001</v>
      </c>
      <c r="E70" s="414">
        <v>5.1047854808896087</v>
      </c>
      <c r="F70"/>
      <c r="G70"/>
      <c r="H70"/>
    </row>
    <row r="71" spans="1:8" ht="15.75" customHeight="1">
      <c r="A71" s="295" t="s">
        <v>1233</v>
      </c>
      <c r="B71" s="411">
        <v>666.82972060999987</v>
      </c>
      <c r="C71" s="411">
        <v>675.09754966000003</v>
      </c>
      <c r="D71" s="413">
        <v>8.2678290500001594</v>
      </c>
      <c r="E71" s="412">
        <v>1.2398711086897718E-2</v>
      </c>
      <c r="F71"/>
      <c r="G71"/>
      <c r="H71"/>
    </row>
    <row r="72" spans="1:8" ht="15.75" customHeight="1">
      <c r="A72" s="231" t="s">
        <v>1894</v>
      </c>
      <c r="B72" s="232">
        <v>666.82972060999987</v>
      </c>
      <c r="C72" s="1163">
        <v>675.09754966000003</v>
      </c>
      <c r="D72" s="183">
        <v>8.2678290500001594</v>
      </c>
      <c r="E72" s="414">
        <v>1.2398711086897718E-2</v>
      </c>
      <c r="F72"/>
      <c r="G72"/>
      <c r="H72"/>
    </row>
    <row r="73" spans="1:8" s="11" customFormat="1" ht="15.75" customHeight="1">
      <c r="A73" s="11" t="s">
        <v>1235</v>
      </c>
      <c r="B73" s="411">
        <v>2050.5950232999999</v>
      </c>
      <c r="C73" s="411">
        <v>2113.1977962800001</v>
      </c>
      <c r="D73" s="413">
        <v>62.602772980000282</v>
      </c>
      <c r="E73" s="412">
        <v>3.0529076813643252E-2</v>
      </c>
      <c r="F73"/>
      <c r="G73"/>
      <c r="H73"/>
    </row>
    <row r="74" spans="1:8" ht="15.75" customHeight="1">
      <c r="A74" s="231" t="s">
        <v>1895</v>
      </c>
      <c r="B74" s="232">
        <v>2025.7743234499999</v>
      </c>
      <c r="C74" s="1163">
        <v>2084.6823592300002</v>
      </c>
      <c r="D74" s="183">
        <v>58.908035780000318</v>
      </c>
      <c r="E74" s="414">
        <v>2.9079268652036694E-2</v>
      </c>
      <c r="F74"/>
      <c r="G74"/>
      <c r="H74"/>
    </row>
    <row r="75" spans="1:8" ht="15.75" customHeight="1">
      <c r="A75" s="231" t="s">
        <v>1236</v>
      </c>
      <c r="B75" s="232">
        <v>24.82069985</v>
      </c>
      <c r="C75" s="1163">
        <v>28.515437049999999</v>
      </c>
      <c r="D75" s="183">
        <v>3.6947371999999987</v>
      </c>
      <c r="E75" s="414">
        <v>0.14885709195665564</v>
      </c>
      <c r="F75"/>
      <c r="G75"/>
      <c r="H75"/>
    </row>
    <row r="76" spans="1:8" s="11" customFormat="1" ht="15.75" customHeight="1">
      <c r="A76" s="295" t="s">
        <v>1237</v>
      </c>
      <c r="B76" s="411">
        <v>2408.6653786500001</v>
      </c>
      <c r="C76" s="411">
        <v>2419.7343962900004</v>
      </c>
      <c r="D76" s="413">
        <v>11.069017640000311</v>
      </c>
      <c r="E76" s="412">
        <v>4.5954982946632139E-3</v>
      </c>
      <c r="F76"/>
      <c r="G76"/>
      <c r="H76"/>
    </row>
    <row r="77" spans="1:8" ht="15.75" customHeight="1">
      <c r="A77" s="231" t="s">
        <v>1896</v>
      </c>
      <c r="B77" s="232">
        <v>2240.1345357</v>
      </c>
      <c r="C77" s="1163">
        <v>2158.7007953100006</v>
      </c>
      <c r="D77" s="183">
        <v>-81.433740389999457</v>
      </c>
      <c r="E77" s="414">
        <v>-3.6352165056262042E-2</v>
      </c>
      <c r="F77"/>
      <c r="G77"/>
      <c r="H77"/>
    </row>
    <row r="78" spans="1:8" ht="15.75" customHeight="1">
      <c r="A78" s="231" t="s">
        <v>1238</v>
      </c>
      <c r="B78" s="232">
        <v>107.70654675000002</v>
      </c>
      <c r="C78" s="1163">
        <v>206.61859770999999</v>
      </c>
      <c r="D78" s="183">
        <v>98.912050959999974</v>
      </c>
      <c r="E78" s="414">
        <v>0.91834762087013022</v>
      </c>
      <c r="F78"/>
      <c r="G78"/>
      <c r="H78"/>
    </row>
    <row r="79" spans="1:8" ht="15.75" customHeight="1">
      <c r="A79" s="231" t="s">
        <v>1239</v>
      </c>
      <c r="B79" s="232">
        <v>56.544622290000007</v>
      </c>
      <c r="C79" s="1163">
        <v>50.63312818</v>
      </c>
      <c r="D79" s="183">
        <v>-5.9114941100000067</v>
      </c>
      <c r="E79" s="414">
        <v>-0.10454564679346112</v>
      </c>
    </row>
    <row r="80" spans="1:8" ht="15.75" customHeight="1">
      <c r="A80" s="231" t="s">
        <v>214</v>
      </c>
      <c r="B80" s="232">
        <v>4.2796739099999996</v>
      </c>
      <c r="C80" s="1163">
        <v>3.7818750899999993</v>
      </c>
      <c r="D80" s="183">
        <v>-0.49779882000000031</v>
      </c>
      <c r="E80" s="414">
        <v>-0.11631699761910141</v>
      </c>
    </row>
    <row r="81" spans="1:6" s="45" customFormat="1" ht="15" customHeight="1">
      <c r="A81" s="970" t="s">
        <v>420</v>
      </c>
      <c r="B81" s="1031">
        <v>352520.84965669503</v>
      </c>
      <c r="C81" s="1031">
        <v>386164.53927656001</v>
      </c>
      <c r="D81" s="1031">
        <v>33643.689619864977</v>
      </c>
      <c r="E81" s="1032">
        <v>9.5437446189719388E-2</v>
      </c>
      <c r="F81" s="670"/>
    </row>
    <row r="82" spans="1:6" ht="16.5" customHeight="1">
      <c r="A82" s="8" t="s">
        <v>1137</v>
      </c>
      <c r="B82" s="1256"/>
      <c r="C82" s="21"/>
      <c r="D82" s="928"/>
      <c r="E82" s="929"/>
      <c r="F82" s="8"/>
    </row>
    <row r="83" spans="1:6" ht="16.5" customHeight="1">
      <c r="A83" s="654" t="s">
        <v>1886</v>
      </c>
      <c r="B83" s="931"/>
      <c r="C83" s="1257"/>
      <c r="D83" s="1258">
        <v>5891.7145763099998</v>
      </c>
      <c r="E83" s="929"/>
    </row>
    <row r="84" spans="1:6" ht="16.5" customHeight="1">
      <c r="A84" s="654" t="s">
        <v>1571</v>
      </c>
      <c r="B84" s="927"/>
      <c r="C84" s="927"/>
      <c r="D84" s="1259"/>
      <c r="E84" s="929"/>
    </row>
    <row r="85" spans="1:6" ht="16.5" customHeight="1">
      <c r="A85" s="654" t="s">
        <v>1888</v>
      </c>
      <c r="B85" s="927"/>
      <c r="C85" s="1256"/>
      <c r="D85" s="1260"/>
      <c r="E85" s="929"/>
    </row>
    <row r="86" spans="1:6" ht="16.5" customHeight="1">
      <c r="A86" s="45" t="s">
        <v>1890</v>
      </c>
      <c r="B86" s="927"/>
      <c r="C86" s="931"/>
      <c r="D86" s="930"/>
      <c r="E86" s="929"/>
    </row>
    <row r="87" spans="1:6" ht="16.5" customHeight="1">
      <c r="A87" s="654" t="s">
        <v>1893</v>
      </c>
      <c r="B87" s="927"/>
      <c r="C87" s="931"/>
      <c r="D87" s="930"/>
      <c r="E87" s="929"/>
    </row>
    <row r="88" spans="1:6" ht="16.5" customHeight="1">
      <c r="A88" s="654" t="s">
        <v>1892</v>
      </c>
      <c r="B88" s="927"/>
      <c r="C88" s="931"/>
      <c r="D88" s="928"/>
      <c r="E88" s="929"/>
    </row>
    <row r="89" spans="1:6" ht="16.5" customHeight="1">
      <c r="A89" s="654" t="s">
        <v>1897</v>
      </c>
      <c r="B89" s="927"/>
      <c r="C89" s="931"/>
      <c r="D89" s="928"/>
      <c r="E89" s="929"/>
    </row>
    <row r="90" spans="1:6" ht="28.5" customHeight="1">
      <c r="A90" s="1485" t="s">
        <v>1581</v>
      </c>
      <c r="B90" s="1485"/>
      <c r="C90" s="1485"/>
      <c r="D90" s="1485"/>
      <c r="E90" s="1485"/>
    </row>
    <row r="91" spans="1:6" ht="22.5" customHeight="1">
      <c r="A91" s="1485" t="s">
        <v>2012</v>
      </c>
      <c r="B91" s="1485"/>
      <c r="C91" s="1485"/>
      <c r="D91" s="1485"/>
      <c r="E91" s="1485"/>
    </row>
    <row r="92" spans="1:6" ht="17.25" customHeight="1">
      <c r="A92" s="1485" t="s">
        <v>1859</v>
      </c>
      <c r="B92" s="1485"/>
      <c r="C92" s="1485"/>
      <c r="D92" s="1485"/>
      <c r="E92" s="1485"/>
    </row>
    <row r="93" spans="1:6" ht="13.5" customHeight="1">
      <c r="A93" s="26" t="s">
        <v>1592</v>
      </c>
      <c r="B93" s="32"/>
      <c r="C93" s="190"/>
      <c r="D93" s="31"/>
      <c r="E93" s="31"/>
    </row>
    <row r="95" spans="1:6">
      <c r="A95" s="30"/>
      <c r="B95" s="21"/>
    </row>
    <row r="96" spans="1:6">
      <c r="A96" s="410"/>
      <c r="B96" s="32"/>
      <c r="C96" s="612"/>
      <c r="D96" s="31"/>
      <c r="E96" s="31"/>
    </row>
    <row r="97" spans="1:5">
      <c r="A97" s="410"/>
      <c r="B97" s="31"/>
      <c r="C97" s="31"/>
      <c r="D97" s="31"/>
      <c r="E97" s="31"/>
    </row>
    <row r="98" spans="1:5">
      <c r="A98" s="24"/>
      <c r="B98" s="33"/>
      <c r="C98" s="33"/>
      <c r="D98" s="31"/>
      <c r="E98" s="31"/>
    </row>
    <row r="99" spans="1:5">
      <c r="A99" s="24"/>
      <c r="B99" s="33"/>
      <c r="C99" s="33"/>
      <c r="D99" s="31"/>
      <c r="E99" s="31"/>
    </row>
    <row r="100" spans="1:5">
      <c r="A100" s="24"/>
      <c r="B100" s="33"/>
      <c r="C100" s="33"/>
      <c r="D100" s="31"/>
      <c r="E100" s="31"/>
    </row>
    <row r="101" spans="1:5">
      <c r="A101" s="24"/>
      <c r="B101" s="21"/>
      <c r="C101" s="21"/>
    </row>
    <row r="102" spans="1:5">
      <c r="A102" s="24"/>
      <c r="B102" s="21"/>
      <c r="C102" s="21"/>
    </row>
    <row r="103" spans="1:5">
      <c r="A103" s="24"/>
    </row>
    <row r="104" spans="1:5">
      <c r="A104" s="24"/>
    </row>
    <row r="105" spans="1:5">
      <c r="A105" s="24"/>
    </row>
    <row r="106" spans="1:5">
      <c r="A106" s="24"/>
    </row>
    <row r="107" spans="1:5">
      <c r="A107" s="24"/>
    </row>
    <row r="108" spans="1:5">
      <c r="A108" s="24"/>
    </row>
    <row r="109" spans="1:5">
      <c r="A109" s="24"/>
    </row>
    <row r="110" spans="1:5">
      <c r="A110" s="24"/>
    </row>
    <row r="111" spans="1:5">
      <c r="A111" s="24"/>
    </row>
    <row r="112" spans="1:5">
      <c r="A112" s="24"/>
    </row>
    <row r="113" spans="1:1">
      <c r="A113" s="24"/>
    </row>
  </sheetData>
  <customSheetViews>
    <customSheetView guid="{51F1D52B-5D55-4FCC-809B-9B4CC86C88B9}" showGridLines="0" printArea="1" topLeftCell="A37">
      <selection activeCell="B71" sqref="B71"/>
      <pageMargins left="0.83" right="0.47244094488188981" top="0.23" bottom="0.23622047244094491" header="0.19685039370078741" footer="0"/>
      <printOptions horizontalCentered="1" verticalCentered="1"/>
      <pageSetup scale="75" orientation="portrait" r:id="rId1"/>
      <headerFooter alignWithMargins="0">
        <oddFooter xml:space="preserve">&amp;C
</oddFooter>
      </headerFooter>
    </customSheetView>
    <customSheetView guid="{67BA8672-8137-4028-84CD-AA630649A2B3}" showGridLines="0" showRuler="0" topLeftCell="A49">
      <selection activeCell="A73" sqref="A73"/>
      <pageMargins left="0.73" right="0.49" top="0.18" bottom="0.24" header="0.2" footer="0"/>
      <printOptions horizontalCentered="1" verticalCentered="1"/>
      <pageSetup scale="70" orientation="portrait" r:id="rId2"/>
      <headerFooter alignWithMargins="0">
        <oddFooter xml:space="preserve">&amp;C
</oddFooter>
      </headerFooter>
    </customSheetView>
    <customSheetView guid="{B297ACE3-C144-4411-A206-EE5C8D41CE1C}" scale="115" showGridLines="0" topLeftCell="A52">
      <selection activeCell="A65" sqref="A65"/>
      <pageMargins left="0.74803149606299213" right="0.47244094488188981" top="0.19685039370078741" bottom="0.23622047244094491" header="0.19685039370078741" footer="0"/>
      <printOptions horizontalCentered="1" verticalCentered="1"/>
      <pageSetup scale="85" orientation="portrait" r:id="rId3"/>
      <headerFooter alignWithMargins="0">
        <oddFooter xml:space="preserve">&amp;C
</oddFooter>
      </headerFooter>
    </customSheetView>
    <customSheetView guid="{45E423DD-7FD2-487F-8372-5798D7D06C15}" showPageBreaks="1" showGridLines="0" printArea="1" topLeftCell="B1">
      <selection activeCell="I6" sqref="I6"/>
      <pageMargins left="0.83" right="0.47244094488188981" top="0.23" bottom="0.23622047244094491" header="0.19685039370078741" footer="0"/>
      <printOptions horizontalCentered="1" verticalCentered="1"/>
      <pageSetup scale="75" orientation="portrait" r:id="rId4"/>
      <headerFooter alignWithMargins="0">
        <oddFooter xml:space="preserve">&amp;C
</oddFooter>
      </headerFooter>
    </customSheetView>
  </customSheetViews>
  <mergeCells count="6">
    <mergeCell ref="A11:A12"/>
    <mergeCell ref="B11:C11"/>
    <mergeCell ref="D11:E11"/>
    <mergeCell ref="A92:E92"/>
    <mergeCell ref="A90:E90"/>
    <mergeCell ref="A91:E91"/>
  </mergeCells>
  <phoneticPr fontId="0" type="noConversion"/>
  <printOptions horizontalCentered="1" verticalCentered="1"/>
  <pageMargins left="0.23622047244094491" right="0.15748031496062992" top="0.23622047244094491" bottom="0.15748031496062992" header="0.15748031496062992" footer="0.15748031496062992"/>
  <pageSetup scale="50" fitToWidth="0" orientation="portrait" r:id="rId5"/>
  <headerFooter alignWithMargins="0">
    <oddFooter xml:space="preserve">&amp;C
</oddFooter>
  </headerFooter>
  <ignoredErrors>
    <ignoredError sqref="B45" numberStoredAsText="1"/>
  </ignoredErrors>
  <drawing r:id="rId6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5">
    <pageSetUpPr fitToPage="1"/>
  </sheetPr>
  <dimension ref="A1:F95"/>
  <sheetViews>
    <sheetView showGridLines="0" topLeftCell="A58" zoomScaleNormal="100" zoomScaleSheetLayoutView="100" workbookViewId="0">
      <selection activeCell="F12" sqref="F12"/>
    </sheetView>
  </sheetViews>
  <sheetFormatPr defaultRowHeight="15"/>
  <cols>
    <col min="1" max="1" width="68.140625" style="8" customWidth="1"/>
    <col min="2" max="2" width="24" style="8" customWidth="1"/>
    <col min="3" max="3" width="30.42578125" style="8" customWidth="1"/>
    <col min="4" max="4" width="8.28515625" style="8" customWidth="1"/>
    <col min="5" max="5" width="8.42578125" style="8" customWidth="1"/>
    <col min="6" max="6" width="17" style="8" customWidth="1"/>
    <col min="7" max="16384" width="9.140625" style="8"/>
  </cols>
  <sheetData>
    <row r="1" spans="1:6" ht="15.75">
      <c r="A1" s="63" t="s">
        <v>404</v>
      </c>
      <c r="B1" s="63"/>
      <c r="C1" s="63"/>
      <c r="D1" s="63"/>
      <c r="E1" s="63"/>
      <c r="F1" s="1268">
        <v>17</v>
      </c>
    </row>
    <row r="2" spans="1:6" s="34" customFormat="1"/>
    <row r="3" spans="1:6" s="34" customFormat="1" hidden="1"/>
    <row r="4" spans="1:6" s="34" customFormat="1" ht="0.75" customHeight="1"/>
    <row r="5" spans="1:6" s="34" customFormat="1" ht="7.5" customHeight="1"/>
    <row r="6" spans="1:6" s="34" customFormat="1"/>
    <row r="7" spans="1:6" s="34" customFormat="1"/>
    <row r="8" spans="1:6" s="34" customFormat="1"/>
    <row r="9" spans="1:6" s="34" customFormat="1"/>
    <row r="10" spans="1:6" s="34" customFormat="1" ht="6" customHeight="1"/>
    <row r="11" spans="1:6" s="34" customFormat="1" ht="5.25" customHeight="1"/>
    <row r="12" spans="1:6" ht="15.75">
      <c r="A12" s="223" t="s">
        <v>231</v>
      </c>
      <c r="B12" s="35"/>
      <c r="C12" s="36"/>
    </row>
    <row r="13" spans="1:6" ht="15.75">
      <c r="A13" s="223" t="s">
        <v>1679</v>
      </c>
      <c r="B13" s="35"/>
      <c r="C13" s="36"/>
    </row>
    <row r="14" spans="1:6" ht="15.75">
      <c r="A14" s="72" t="s">
        <v>392</v>
      </c>
      <c r="B14" s="37"/>
    </row>
    <row r="15" spans="1:6" ht="15.75">
      <c r="A15" s="1479" t="s">
        <v>320</v>
      </c>
      <c r="B15" s="57" t="s">
        <v>248</v>
      </c>
      <c r="C15" s="1479" t="s">
        <v>1614</v>
      </c>
    </row>
    <row r="16" spans="1:6" ht="17.25" customHeight="1">
      <c r="A16" s="1479"/>
      <c r="B16" s="57" t="s">
        <v>1680</v>
      </c>
      <c r="C16" s="1479" t="s">
        <v>1613</v>
      </c>
    </row>
    <row r="17" spans="1:6" ht="15.75" customHeight="1">
      <c r="A17" s="295" t="s">
        <v>396</v>
      </c>
      <c r="B17" s="413">
        <v>155107.16837328</v>
      </c>
      <c r="C17" s="145">
        <v>0.40166082743862885</v>
      </c>
    </row>
    <row r="18" spans="1:6" ht="15.75" customHeight="1">
      <c r="A18" s="325" t="s">
        <v>1225</v>
      </c>
      <c r="B18" s="413">
        <v>43520.051823429996</v>
      </c>
      <c r="C18" s="145">
        <v>0.11269820865727438</v>
      </c>
    </row>
    <row r="19" spans="1:6" ht="15.75" customHeight="1">
      <c r="A19" s="415" t="s">
        <v>521</v>
      </c>
      <c r="B19" s="183">
        <v>2005.6895772399998</v>
      </c>
      <c r="C19" s="86">
        <v>5.1938730081158022E-3</v>
      </c>
      <c r="E19" s="579"/>
    </row>
    <row r="20" spans="1:6" ht="15.75" customHeight="1">
      <c r="A20" s="231" t="s">
        <v>522</v>
      </c>
      <c r="B20" s="183">
        <v>31718.165571250003</v>
      </c>
      <c r="C20" s="86">
        <v>8.2136401313985891E-2</v>
      </c>
    </row>
    <row r="21" spans="1:6" ht="15.75" customHeight="1">
      <c r="A21" s="231" t="s">
        <v>167</v>
      </c>
      <c r="B21" s="183">
        <v>3836.9648923900004</v>
      </c>
      <c r="C21" s="86">
        <v>9.9360881234153795E-3</v>
      </c>
    </row>
    <row r="22" spans="1:6" ht="15.75" customHeight="1">
      <c r="A22" s="231" t="s">
        <v>550</v>
      </c>
      <c r="B22" s="183">
        <v>455.36351867000002</v>
      </c>
      <c r="C22" s="86">
        <v>1.1791955820777257E-3</v>
      </c>
    </row>
    <row r="23" spans="1:6" ht="15.75" customHeight="1">
      <c r="A23" s="231" t="s">
        <v>168</v>
      </c>
      <c r="B23" s="183">
        <v>647.90878452000004</v>
      </c>
      <c r="C23" s="86">
        <v>1.6778049733250783E-3</v>
      </c>
    </row>
    <row r="24" spans="1:6" ht="15.75" customHeight="1">
      <c r="A24" s="231" t="s">
        <v>169</v>
      </c>
      <c r="B24" s="183">
        <v>1335.30476699</v>
      </c>
      <c r="C24" s="86">
        <v>3.4578647990091411E-3</v>
      </c>
    </row>
    <row r="25" spans="1:6" ht="15.75" customHeight="1">
      <c r="A25" s="231" t="s">
        <v>598</v>
      </c>
      <c r="B25" s="183">
        <v>3520.6547123699997</v>
      </c>
      <c r="C25" s="86">
        <v>9.1169808573453893E-3</v>
      </c>
    </row>
    <row r="26" spans="1:6" ht="15.75" customHeight="1">
      <c r="A26" s="295" t="s">
        <v>1224</v>
      </c>
      <c r="B26" s="413">
        <v>83126.308362519994</v>
      </c>
      <c r="C26" s="145">
        <v>0.21526137153413585</v>
      </c>
    </row>
    <row r="27" spans="1:6" ht="15.75" customHeight="1">
      <c r="A27" s="53" t="s">
        <v>579</v>
      </c>
      <c r="B27" s="183">
        <v>74407.438579759997</v>
      </c>
      <c r="C27" s="86">
        <v>0.19268325030349692</v>
      </c>
    </row>
    <row r="28" spans="1:6" ht="17.25" customHeight="1">
      <c r="A28" s="53" t="s">
        <v>1569</v>
      </c>
      <c r="B28" s="183">
        <v>7104.2877171500004</v>
      </c>
      <c r="C28" s="86">
        <v>1.8397048394083931E-2</v>
      </c>
    </row>
    <row r="29" spans="1:6" ht="15.75" customHeight="1">
      <c r="A29" s="53" t="s">
        <v>1213</v>
      </c>
      <c r="B29" s="183">
        <v>536.52740929000004</v>
      </c>
      <c r="C29" s="86">
        <v>1.3893751360369068E-3</v>
      </c>
      <c r="F29" s="579"/>
    </row>
    <row r="30" spans="1:6" ht="15.75" customHeight="1">
      <c r="A30" s="231" t="s">
        <v>1214</v>
      </c>
      <c r="B30" s="183">
        <v>628.4020226099999</v>
      </c>
      <c r="C30" s="86">
        <v>1.6272908532390029E-3</v>
      </c>
    </row>
    <row r="31" spans="1:6" ht="15.75" customHeight="1">
      <c r="A31" s="682" t="s">
        <v>170</v>
      </c>
      <c r="B31" s="183">
        <v>236.49273628</v>
      </c>
      <c r="C31" s="86">
        <v>6.1241443018834679E-4</v>
      </c>
    </row>
    <row r="32" spans="1:6" ht="15.75" customHeight="1">
      <c r="A32" s="682" t="s">
        <v>1215</v>
      </c>
      <c r="B32" s="183">
        <v>25.092860480000002</v>
      </c>
      <c r="C32" s="86">
        <v>6.4979711827007524E-5</v>
      </c>
    </row>
    <row r="33" spans="1:3" ht="15.75" customHeight="1">
      <c r="A33" s="682" t="s">
        <v>1216</v>
      </c>
      <c r="B33" s="183">
        <v>72.738591500000013</v>
      </c>
      <c r="C33" s="86">
        <v>1.8836165442914142E-4</v>
      </c>
    </row>
    <row r="34" spans="1:3" ht="15.75" customHeight="1">
      <c r="A34" s="682" t="s">
        <v>1217</v>
      </c>
      <c r="B34" s="183">
        <v>115.32844545</v>
      </c>
      <c r="C34" s="86">
        <v>2.986510508345901E-4</v>
      </c>
    </row>
    <row r="35" spans="1:3" ht="15.75" customHeight="1">
      <c r="A35" s="789" t="s">
        <v>1223</v>
      </c>
      <c r="B35" s="413">
        <v>26785.169692759999</v>
      </c>
      <c r="C35" s="145">
        <v>6.9362064530677225E-2</v>
      </c>
    </row>
    <row r="36" spans="1:3" ht="15.75" customHeight="1">
      <c r="A36" s="682" t="s">
        <v>184</v>
      </c>
      <c r="B36" s="183">
        <v>7509.1539852699989</v>
      </c>
      <c r="C36" s="86">
        <v>1.9445477824912752E-2</v>
      </c>
    </row>
    <row r="37" spans="1:3" ht="15.75" customHeight="1">
      <c r="A37" s="717" t="s">
        <v>1323</v>
      </c>
      <c r="B37" s="183">
        <v>1641.96135602</v>
      </c>
      <c r="C37" s="86">
        <v>4.2519734181083726E-3</v>
      </c>
    </row>
    <row r="38" spans="1:3" ht="15.75" customHeight="1">
      <c r="A38" s="682" t="s">
        <v>174</v>
      </c>
      <c r="B38" s="183">
        <v>9629.56989995</v>
      </c>
      <c r="C38" s="86">
        <v>2.4936442683188929E-2</v>
      </c>
    </row>
    <row r="39" spans="1:3" ht="15.75" customHeight="1">
      <c r="A39" s="231" t="s">
        <v>1275</v>
      </c>
      <c r="B39" s="183">
        <v>229.09380139000001</v>
      </c>
      <c r="C39" s="145">
        <v>5.9325437239572513E-4</v>
      </c>
    </row>
    <row r="40" spans="1:3" ht="15.75" customHeight="1">
      <c r="A40" s="231" t="s">
        <v>1444</v>
      </c>
      <c r="B40" s="183">
        <v>666.59721830000001</v>
      </c>
      <c r="C40" s="86">
        <v>1.7261999756601214E-3</v>
      </c>
    </row>
    <row r="41" spans="1:3" ht="15.75" customHeight="1">
      <c r="A41" s="231" t="s">
        <v>233</v>
      </c>
      <c r="B41" s="183">
        <v>5602.42075174</v>
      </c>
      <c r="C41" s="86">
        <v>1.4507859168621656E-2</v>
      </c>
    </row>
    <row r="42" spans="1:3" ht="15.75" customHeight="1">
      <c r="A42" s="231" t="s">
        <v>1572</v>
      </c>
      <c r="B42" s="183">
        <v>1506.3726800900004</v>
      </c>
      <c r="C42" s="86">
        <v>3.9008570877896664E-3</v>
      </c>
    </row>
    <row r="43" spans="1:3" s="11" customFormat="1" ht="15.75" customHeight="1">
      <c r="A43" s="295" t="s">
        <v>1221</v>
      </c>
      <c r="B43" s="413">
        <v>1675.6384945700001</v>
      </c>
      <c r="C43" s="145">
        <v>4.3391827165413432E-3</v>
      </c>
    </row>
    <row r="44" spans="1:3" ht="15.75" customHeight="1">
      <c r="A44" s="295" t="s">
        <v>398</v>
      </c>
      <c r="B44" s="413">
        <v>22777.226095269998</v>
      </c>
      <c r="C44" s="145">
        <v>5.89832151288174E-2</v>
      </c>
    </row>
    <row r="45" spans="1:3" ht="15.75" customHeight="1">
      <c r="A45" s="597" t="s">
        <v>176</v>
      </c>
      <c r="B45" s="183">
        <v>5788.0901942100008</v>
      </c>
      <c r="C45" s="86">
        <v>1.4988663135805784E-2</v>
      </c>
    </row>
    <row r="46" spans="1:3" ht="15.75" customHeight="1">
      <c r="A46" s="707" t="s">
        <v>1218</v>
      </c>
      <c r="B46" s="183">
        <v>4111.9786120600002</v>
      </c>
      <c r="C46" s="86">
        <v>1.0648255325989727E-2</v>
      </c>
    </row>
    <row r="47" spans="1:3" ht="15.75" customHeight="1">
      <c r="A47" s="707" t="s">
        <v>1219</v>
      </c>
      <c r="B47" s="183">
        <v>2169.2693487200004</v>
      </c>
      <c r="C47" s="86">
        <v>5.617474232056381E-3</v>
      </c>
    </row>
    <row r="48" spans="1:3" ht="15.75" customHeight="1">
      <c r="A48" s="231" t="s">
        <v>1226</v>
      </c>
      <c r="B48" s="183">
        <v>454.71760985999998</v>
      </c>
      <c r="C48" s="86">
        <v>1.1775229561778694E-3</v>
      </c>
    </row>
    <row r="49" spans="1:3" ht="15.75" customHeight="1">
      <c r="A49" s="231" t="s">
        <v>1867</v>
      </c>
      <c r="B49" s="183">
        <v>0.72496979000000006</v>
      </c>
      <c r="C49" s="86">
        <v>1.8773598201382165E-6</v>
      </c>
    </row>
    <row r="50" spans="1:3" ht="15.75" customHeight="1">
      <c r="A50" s="231" t="s">
        <v>466</v>
      </c>
      <c r="B50" s="183">
        <v>1076.2883186900001</v>
      </c>
      <c r="C50" s="145">
        <v>2.7871236460663027E-3</v>
      </c>
    </row>
    <row r="51" spans="1:3" ht="15.75" customHeight="1">
      <c r="A51" s="231" t="s">
        <v>1573</v>
      </c>
      <c r="B51" s="183">
        <v>711.21013888999994</v>
      </c>
      <c r="C51" s="86">
        <v>1.8417282441893284E-3</v>
      </c>
    </row>
    <row r="52" spans="1:3" ht="15.75" customHeight="1">
      <c r="A52" s="231" t="s">
        <v>180</v>
      </c>
      <c r="B52" s="183">
        <v>7116.4663449999998</v>
      </c>
      <c r="C52" s="86">
        <v>1.8428585800063294E-2</v>
      </c>
    </row>
    <row r="53" spans="1:3" s="11" customFormat="1" ht="15.75" customHeight="1">
      <c r="A53" s="295" t="s">
        <v>1220</v>
      </c>
      <c r="B53" s="413">
        <v>1348.4805580500001</v>
      </c>
      <c r="C53" s="145">
        <v>3.4919844286485785E-3</v>
      </c>
    </row>
    <row r="54" spans="1:3" ht="15.75" customHeight="1">
      <c r="A54" s="295" t="s">
        <v>1222</v>
      </c>
      <c r="B54" s="413">
        <v>196807.76547689005</v>
      </c>
      <c r="C54" s="145">
        <v>0.50964743123640854</v>
      </c>
    </row>
    <row r="55" spans="1:3" ht="15.75" customHeight="1">
      <c r="A55" s="295" t="s">
        <v>1227</v>
      </c>
      <c r="B55" s="413">
        <v>94764.490340040007</v>
      </c>
      <c r="C55" s="145">
        <v>0.24539925524381817</v>
      </c>
    </row>
    <row r="56" spans="1:3" ht="15.75" customHeight="1">
      <c r="A56" s="231" t="s">
        <v>653</v>
      </c>
      <c r="B56" s="183">
        <v>94764.490340040007</v>
      </c>
      <c r="C56" s="86">
        <v>0.24539925524381817</v>
      </c>
    </row>
    <row r="57" spans="1:3" ht="15.75" customHeight="1">
      <c r="A57" s="295" t="s">
        <v>1228</v>
      </c>
      <c r="B57" s="413">
        <v>88702.411543800015</v>
      </c>
      <c r="C57" s="145">
        <v>0.22970107951904375</v>
      </c>
    </row>
    <row r="58" spans="1:3" ht="15.75" customHeight="1">
      <c r="A58" s="231" t="s">
        <v>452</v>
      </c>
      <c r="B58" s="183">
        <v>5640.8759146199991</v>
      </c>
      <c r="C58" s="86">
        <v>1.4607441494207639E-2</v>
      </c>
    </row>
    <row r="59" spans="1:3" ht="15.75" customHeight="1">
      <c r="A59" s="231" t="s">
        <v>177</v>
      </c>
      <c r="B59" s="183">
        <v>13536.446203929998</v>
      </c>
      <c r="C59" s="86">
        <v>3.5053571281529763E-2</v>
      </c>
    </row>
    <row r="60" spans="1:3" ht="15.75" customHeight="1">
      <c r="A60" s="231" t="s">
        <v>178</v>
      </c>
      <c r="B60" s="183">
        <v>2848.4315274200003</v>
      </c>
      <c r="C60" s="145">
        <v>7.3762120487713516E-3</v>
      </c>
    </row>
    <row r="61" spans="1:3" ht="15.75" customHeight="1">
      <c r="A61" s="231" t="s">
        <v>179</v>
      </c>
      <c r="B61" s="183">
        <v>16926.652138540001</v>
      </c>
      <c r="C61" s="86">
        <v>4.3832745933250004E-2</v>
      </c>
    </row>
    <row r="62" spans="1:3" ht="15.75" customHeight="1">
      <c r="A62" s="231" t="s">
        <v>309</v>
      </c>
      <c r="B62" s="183">
        <v>37614.385892750004</v>
      </c>
      <c r="C62" s="86">
        <v>9.7405074953844095E-2</v>
      </c>
    </row>
    <row r="63" spans="1:3" ht="15.75" customHeight="1">
      <c r="A63" s="231" t="s">
        <v>192</v>
      </c>
      <c r="B63" s="183">
        <v>6781.4493458500001</v>
      </c>
      <c r="C63" s="86">
        <v>1.7561035921512511E-2</v>
      </c>
    </row>
    <row r="64" spans="1:3" ht="15.75" customHeight="1">
      <c r="A64" s="231" t="s">
        <v>187</v>
      </c>
      <c r="B64" s="183">
        <v>5236.3142182199999</v>
      </c>
      <c r="C64" s="86">
        <v>1.3559800773084192E-2</v>
      </c>
    </row>
    <row r="65" spans="1:3" ht="15.75" customHeight="1">
      <c r="A65" s="231" t="s">
        <v>173</v>
      </c>
      <c r="B65" s="183">
        <v>117.85630247</v>
      </c>
      <c r="C65" s="86">
        <v>3.0519711284415649E-4</v>
      </c>
    </row>
    <row r="66" spans="1:3" ht="15.75" customHeight="1">
      <c r="A66" s="295" t="s">
        <v>188</v>
      </c>
      <c r="B66" s="413">
        <v>12452.71501014</v>
      </c>
      <c r="C66" s="145">
        <v>3.2247173791433291E-2</v>
      </c>
    </row>
    <row r="67" spans="1:3" ht="15.75" customHeight="1">
      <c r="A67" s="231" t="s">
        <v>1229</v>
      </c>
      <c r="B67" s="183">
        <v>9071.7396417500004</v>
      </c>
      <c r="C67" s="86">
        <v>2.3491902334546254E-2</v>
      </c>
    </row>
    <row r="68" spans="1:3" ht="15.75" customHeight="1">
      <c r="A68" s="231" t="s">
        <v>219</v>
      </c>
      <c r="B68" s="183">
        <v>2130.3506619999998</v>
      </c>
      <c r="C68" s="86">
        <v>5.5166915791672504E-3</v>
      </c>
    </row>
    <row r="69" spans="1:3" ht="15.75" customHeight="1">
      <c r="A69" s="231" t="s">
        <v>1230</v>
      </c>
      <c r="B69" s="183">
        <v>1250.46312743</v>
      </c>
      <c r="C69" s="86">
        <v>3.2381614577366821E-3</v>
      </c>
    </row>
    <row r="70" spans="1:3" ht="15.75" customHeight="1">
      <c r="A70" s="231" t="s">
        <v>172</v>
      </c>
      <c r="B70" s="183">
        <v>0.16157896000000005</v>
      </c>
      <c r="C70" s="86">
        <v>4.1841998310539276E-7</v>
      </c>
    </row>
    <row r="71" spans="1:3" ht="15.75" customHeight="1">
      <c r="A71" s="295" t="s">
        <v>1231</v>
      </c>
      <c r="B71" s="413">
        <v>888.14858290999996</v>
      </c>
      <c r="C71" s="145">
        <v>2.2999226821133183E-3</v>
      </c>
    </row>
    <row r="72" spans="1:3" ht="15.75" customHeight="1">
      <c r="A72" s="295" t="s">
        <v>1232</v>
      </c>
      <c r="B72" s="413">
        <v>6264.3495888900006</v>
      </c>
      <c r="C72" s="145">
        <v>1.6221970045788309E-2</v>
      </c>
    </row>
    <row r="73" spans="1:3" ht="15.75" customHeight="1">
      <c r="A73" s="231" t="s">
        <v>1327</v>
      </c>
      <c r="B73" s="183">
        <v>6251.6806024800007</v>
      </c>
      <c r="C73" s="86">
        <v>1.6189162822127293E-2</v>
      </c>
    </row>
    <row r="74" spans="1:3" ht="15.75" customHeight="1">
      <c r="A74" s="231" t="s">
        <v>173</v>
      </c>
      <c r="B74" s="183">
        <v>12.66898641</v>
      </c>
      <c r="C74" s="86">
        <v>3.2807223661017806E-5</v>
      </c>
    </row>
    <row r="75" spans="1:3" ht="15.75" customHeight="1">
      <c r="A75" s="295" t="s">
        <v>1233</v>
      </c>
      <c r="B75" s="413">
        <v>675.09754966000003</v>
      </c>
      <c r="C75" s="145">
        <v>1.7482121764073068E-3</v>
      </c>
    </row>
    <row r="76" spans="1:3" ht="15.75" customHeight="1">
      <c r="A76" s="231" t="s">
        <v>1575</v>
      </c>
      <c r="B76" s="183">
        <v>675.09754966000003</v>
      </c>
      <c r="C76" s="86">
        <v>1.7482121764073068E-3</v>
      </c>
    </row>
    <row r="77" spans="1:3" ht="15.75" customHeight="1">
      <c r="A77" s="295" t="s">
        <v>1235</v>
      </c>
      <c r="B77" s="413">
        <v>2113.1977962800001</v>
      </c>
      <c r="C77" s="145">
        <v>5.4722730373919391E-3</v>
      </c>
    </row>
    <row r="78" spans="1:3" ht="15.75" customHeight="1">
      <c r="A78" s="231" t="s">
        <v>1576</v>
      </c>
      <c r="B78" s="183">
        <v>2084.6823592300002</v>
      </c>
      <c r="C78" s="86">
        <v>5.3984303248958082E-3</v>
      </c>
    </row>
    <row r="79" spans="1:3" ht="15.75" customHeight="1">
      <c r="A79" s="231" t="s">
        <v>1236</v>
      </c>
      <c r="B79" s="183">
        <v>28.515437049999999</v>
      </c>
      <c r="C79" s="86">
        <v>7.3842712496131229E-5</v>
      </c>
    </row>
    <row r="80" spans="1:3" ht="15.75" customHeight="1">
      <c r="A80" s="295" t="s">
        <v>1237</v>
      </c>
      <c r="B80" s="413">
        <v>2419.7343962900004</v>
      </c>
      <c r="C80" s="145">
        <v>6.2660709365575783E-3</v>
      </c>
    </row>
    <row r="81" spans="1:5" ht="15.75" customHeight="1">
      <c r="A81" s="231" t="s">
        <v>1577</v>
      </c>
      <c r="B81" s="183">
        <v>2158.7007953100006</v>
      </c>
      <c r="C81" s="86">
        <v>5.5901062261027555E-3</v>
      </c>
    </row>
    <row r="82" spans="1:5" ht="15.75" customHeight="1">
      <c r="A82" s="231" t="s">
        <v>1238</v>
      </c>
      <c r="B82" s="183">
        <v>206.61859770999999</v>
      </c>
      <c r="C82" s="86">
        <v>5.3505326536993497E-4</v>
      </c>
    </row>
    <row r="83" spans="1:5" ht="15.75" customHeight="1">
      <c r="A83" s="231" t="s">
        <v>1239</v>
      </c>
      <c r="B83" s="183">
        <v>50.63312818</v>
      </c>
      <c r="C83" s="86">
        <v>1.3111801584592933E-4</v>
      </c>
    </row>
    <row r="84" spans="1:5" ht="15.75" customHeight="1">
      <c r="A84" s="231" t="s">
        <v>214</v>
      </c>
      <c r="B84" s="183">
        <v>3.7818750899999993</v>
      </c>
      <c r="C84" s="86">
        <v>9.7934292389584937E-6</v>
      </c>
    </row>
    <row r="85" spans="1:5" ht="15.75" customHeight="1">
      <c r="A85" s="502" t="s">
        <v>420</v>
      </c>
      <c r="B85" s="174">
        <v>386164.53927656007</v>
      </c>
      <c r="C85" s="66">
        <v>1</v>
      </c>
    </row>
    <row r="86" spans="1:5" ht="18.75" customHeight="1">
      <c r="A86" s="8" t="s">
        <v>1137</v>
      </c>
      <c r="B86" s="927"/>
      <c r="C86" s="927"/>
      <c r="D86" s="928"/>
      <c r="E86" s="929"/>
    </row>
    <row r="87" spans="1:5" ht="15" customHeight="1">
      <c r="A87" s="654" t="s">
        <v>1570</v>
      </c>
      <c r="B87" s="927"/>
      <c r="C87" s="927"/>
      <c r="D87" s="928"/>
      <c r="E87" s="929"/>
    </row>
    <row r="88" spans="1:5" ht="15" customHeight="1">
      <c r="A88" s="654" t="s">
        <v>1571</v>
      </c>
      <c r="B88" s="927"/>
      <c r="C88" s="927"/>
      <c r="D88" s="930"/>
      <c r="E88" s="929"/>
    </row>
    <row r="89" spans="1:5" ht="15" customHeight="1">
      <c r="A89" s="45" t="s">
        <v>1574</v>
      </c>
      <c r="B89" s="927"/>
      <c r="C89" s="931"/>
      <c r="D89" s="930"/>
      <c r="E89" s="929"/>
    </row>
    <row r="90" spans="1:5">
      <c r="A90" s="654" t="s">
        <v>1579</v>
      </c>
      <c r="B90" s="927"/>
      <c r="C90" s="931"/>
      <c r="D90" s="928"/>
      <c r="E90" s="929"/>
    </row>
    <row r="91" spans="1:5">
      <c r="A91" s="654" t="s">
        <v>1578</v>
      </c>
      <c r="B91" s="927"/>
      <c r="C91" s="931"/>
      <c r="D91" s="928"/>
      <c r="E91" s="929"/>
    </row>
    <row r="92" spans="1:5" ht="16.5" customHeight="1">
      <c r="A92" s="654" t="s">
        <v>1580</v>
      </c>
      <c r="B92" s="927"/>
      <c r="C92" s="931"/>
      <c r="D92" s="928"/>
      <c r="E92" s="929"/>
    </row>
    <row r="93" spans="1:5" ht="21.75" customHeight="1">
      <c r="A93" s="1485" t="s">
        <v>2013</v>
      </c>
      <c r="B93" s="1485"/>
      <c r="C93" s="1485"/>
      <c r="D93" s="1485"/>
      <c r="E93" s="1485"/>
    </row>
    <row r="94" spans="1:5">
      <c r="A94" s="1485" t="s">
        <v>1859</v>
      </c>
      <c r="B94" s="1485"/>
      <c r="C94" s="1485"/>
      <c r="D94" s="1485"/>
      <c r="E94" s="1485"/>
    </row>
    <row r="95" spans="1:5" ht="15.75">
      <c r="A95" s="45" t="s">
        <v>1592</v>
      </c>
      <c r="B95" s="32"/>
      <c r="C95" s="190"/>
      <c r="D95" s="31"/>
      <c r="E95" s="31"/>
    </row>
  </sheetData>
  <customSheetViews>
    <customSheetView guid="{51F1D52B-5D55-4FCC-809B-9B4CC86C88B9}" showGridLines="0" printArea="1" hiddenRows="1" topLeftCell="A43">
      <selection activeCell="A72" sqref="A72"/>
      <pageMargins left="0.6" right="0.47244094488188981" top="0.42" bottom="0.26" header="0" footer="0"/>
      <printOptions horizontalCentered="1" verticalCentered="1"/>
      <pageSetup scale="75" orientation="portrait" r:id="rId1"/>
      <headerFooter alignWithMargins="0"/>
    </customSheetView>
    <customSheetView guid="{67BA8672-8137-4028-84CD-AA630649A2B3}" showGridLines="0" hiddenRows="1" showRuler="0" topLeftCell="A49">
      <selection activeCell="C39" sqref="C39"/>
      <pageMargins left="0.6" right="0.47244094488188981" top="0.42" bottom="0.26" header="0" footer="0"/>
      <printOptions horizontalCentered="1" verticalCentered="1"/>
      <pageSetup scale="75" orientation="portrait" r:id="rId2"/>
      <headerFooter alignWithMargins="0"/>
    </customSheetView>
    <customSheetView guid="{B297ACE3-C144-4411-A206-EE5C8D41CE1C}" showGridLines="0" hiddenRows="1" topLeftCell="A43">
      <selection activeCell="E13" sqref="E13"/>
      <pageMargins left="0.6" right="0.47244094488188981" top="0.42" bottom="0.26" header="0" footer="0"/>
      <printOptions horizontalCentered="1" verticalCentered="1"/>
      <pageSetup scale="75" orientation="portrait" r:id="rId3"/>
      <headerFooter alignWithMargins="0"/>
    </customSheetView>
    <customSheetView guid="{45E423DD-7FD2-487F-8372-5798D7D06C15}" showPageBreaks="1" showGridLines="0" printArea="1" hiddenRows="1">
      <selection activeCell="G42" sqref="G42"/>
      <pageMargins left="0.6" right="0.47244094488188981" top="0.42" bottom="0.26" header="0" footer="0"/>
      <printOptions horizontalCentered="1" verticalCentered="1"/>
      <pageSetup scale="75" orientation="portrait" r:id="rId4"/>
      <headerFooter alignWithMargins="0"/>
    </customSheetView>
  </customSheetViews>
  <mergeCells count="4">
    <mergeCell ref="A15:A16"/>
    <mergeCell ref="A94:E94"/>
    <mergeCell ref="A93:E93"/>
    <mergeCell ref="C15:C16"/>
  </mergeCells>
  <phoneticPr fontId="0" type="noConversion"/>
  <printOptions horizontalCentered="1" verticalCentered="1"/>
  <pageMargins left="0.35433070866141736" right="0.19685039370078741" top="0.39370078740157483" bottom="0.39370078740157483" header="0.31496062992125984" footer="0.31496062992125984"/>
  <pageSetup scale="52" orientation="portrait" r:id="rId5"/>
  <headerFooter alignWithMargins="0"/>
  <drawing r:id="rId6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6">
    <pageSetUpPr fitToPage="1"/>
  </sheetPr>
  <dimension ref="A1:X106"/>
  <sheetViews>
    <sheetView showGridLines="0" topLeftCell="A50" zoomScaleNormal="100" workbookViewId="0">
      <pane xSplit="1" topLeftCell="D1" activePane="topRight" state="frozen"/>
      <selection activeCell="A29" sqref="A29"/>
      <selection pane="topRight" activeCell="C84" sqref="C83:C84"/>
    </sheetView>
  </sheetViews>
  <sheetFormatPr defaultColWidth="11.42578125" defaultRowHeight="15"/>
  <cols>
    <col min="1" max="1" width="65.140625" style="190" customWidth="1"/>
    <col min="2" max="2" width="14.42578125" style="190" customWidth="1"/>
    <col min="3" max="3" width="14.7109375" style="190" customWidth="1"/>
    <col min="4" max="4" width="17.42578125" style="190" customWidth="1"/>
    <col min="5" max="5" width="15.5703125" style="190" customWidth="1"/>
    <col min="6" max="6" width="12.28515625" style="190" customWidth="1"/>
    <col min="7" max="7" width="17.5703125" style="190" customWidth="1"/>
    <col min="8" max="8" width="15.28515625" style="190" customWidth="1"/>
    <col min="9" max="9" width="14" style="190" customWidth="1"/>
    <col min="10" max="10" width="16.42578125" style="190" customWidth="1"/>
    <col min="11" max="11" width="17.140625" style="190" customWidth="1"/>
    <col min="12" max="12" width="17.7109375" style="190" customWidth="1"/>
    <col min="13" max="13" width="15.85546875" style="190" customWidth="1"/>
    <col min="14" max="14" width="13.7109375" style="190" customWidth="1"/>
    <col min="15" max="15" width="25.42578125" style="190" customWidth="1"/>
    <col min="16" max="16" width="19.85546875" style="190" customWidth="1"/>
    <col min="17" max="20" width="13.85546875" style="190" bestFit="1" customWidth="1"/>
    <col min="21" max="21" width="22.42578125" style="190" customWidth="1"/>
    <col min="22" max="22" width="13.85546875" style="190" bestFit="1" customWidth="1"/>
    <col min="23" max="23" width="14.85546875" style="190" bestFit="1" customWidth="1"/>
    <col min="24" max="16384" width="11.42578125" style="190"/>
  </cols>
  <sheetData>
    <row r="1" spans="1:16" s="1172" customFormat="1" ht="15" customHeight="1">
      <c r="A1" s="1171" t="s">
        <v>404</v>
      </c>
      <c r="B1" s="1171"/>
      <c r="C1" s="1171"/>
      <c r="D1" s="1171"/>
      <c r="E1" s="1171"/>
      <c r="F1" s="1171"/>
      <c r="G1" s="1171"/>
      <c r="H1" s="1171"/>
      <c r="I1" s="1171"/>
      <c r="J1" s="1171"/>
      <c r="K1" s="1171"/>
      <c r="L1" s="1171"/>
      <c r="M1" s="1171"/>
      <c r="N1" s="1197">
        <v>18</v>
      </c>
    </row>
    <row r="2" spans="1:16" s="1174" customFormat="1" ht="15" customHeight="1">
      <c r="A2" s="1173"/>
    </row>
    <row r="3" spans="1:16" s="1174" customFormat="1" ht="15" customHeight="1">
      <c r="A3" s="1173"/>
    </row>
    <row r="4" spans="1:16" s="1174" customFormat="1" ht="15" customHeight="1">
      <c r="A4" s="1173"/>
    </row>
    <row r="5" spans="1:16" s="1174" customFormat="1" ht="15" customHeight="1">
      <c r="A5" s="1173"/>
    </row>
    <row r="6" spans="1:16" s="1174" customFormat="1" ht="15" customHeight="1">
      <c r="A6" s="1173"/>
    </row>
    <row r="7" spans="1:16" s="1174" customFormat="1" ht="15" customHeight="1">
      <c r="A7" s="432" t="s">
        <v>232</v>
      </c>
      <c r="C7" s="1175"/>
    </row>
    <row r="8" spans="1:16" s="1174" customFormat="1" ht="15" customHeight="1">
      <c r="A8" s="432" t="s">
        <v>1681</v>
      </c>
    </row>
    <row r="9" spans="1:16" ht="15" customHeight="1" thickBot="1">
      <c r="A9" s="434" t="s">
        <v>392</v>
      </c>
    </row>
    <row r="10" spans="1:16" ht="15.75" customHeight="1" thickTop="1" thickBot="1">
      <c r="A10" s="1176" t="s">
        <v>320</v>
      </c>
      <c r="B10" s="1177" t="s">
        <v>424</v>
      </c>
      <c r="C10" s="1177" t="s">
        <v>423</v>
      </c>
      <c r="D10" s="1177" t="s">
        <v>425</v>
      </c>
      <c r="E10" s="1177" t="s">
        <v>426</v>
      </c>
      <c r="F10" s="1177" t="s">
        <v>427</v>
      </c>
      <c r="G10" s="1177" t="s">
        <v>428</v>
      </c>
      <c r="H10" s="1177" t="s">
        <v>429</v>
      </c>
      <c r="I10" s="1177" t="s">
        <v>421</v>
      </c>
      <c r="J10" s="1177" t="s">
        <v>368</v>
      </c>
      <c r="K10" s="1177" t="s">
        <v>430</v>
      </c>
      <c r="L10" s="1177" t="s">
        <v>431</v>
      </c>
      <c r="M10" s="1177" t="s">
        <v>432</v>
      </c>
      <c r="N10" s="1178" t="s">
        <v>1680</v>
      </c>
    </row>
    <row r="11" spans="1:16" s="1172" customFormat="1" ht="15.75" customHeight="1" thickTop="1">
      <c r="A11" s="432" t="s">
        <v>396</v>
      </c>
      <c r="B11" s="1233">
        <v>15736.991337319998</v>
      </c>
      <c r="C11" s="1233">
        <v>9471.3020200499996</v>
      </c>
      <c r="D11" s="1233">
        <v>10230.736379030001</v>
      </c>
      <c r="E11" s="1233">
        <v>18284.172580860002</v>
      </c>
      <c r="F11" s="1233">
        <v>19348.934840910002</v>
      </c>
      <c r="G11" s="1233">
        <v>13382.748003650002</v>
      </c>
      <c r="H11" s="1233">
        <v>11307.287213799998</v>
      </c>
      <c r="I11" s="1233">
        <v>11461.428331870002</v>
      </c>
      <c r="J11" s="1233">
        <v>10454.00712464</v>
      </c>
      <c r="K11" s="1233">
        <v>13014.650082920001</v>
      </c>
      <c r="L11" s="1233">
        <v>10416.44581585</v>
      </c>
      <c r="M11" s="1233">
        <v>11998.46464238</v>
      </c>
      <c r="N11" s="1233">
        <v>155107.16837328</v>
      </c>
      <c r="P11" s="756"/>
    </row>
    <row r="12" spans="1:16" s="1172" customFormat="1" ht="15.75" customHeight="1">
      <c r="A12" s="1179" t="s">
        <v>1225</v>
      </c>
      <c r="B12" s="1234">
        <v>4490.6970963499998</v>
      </c>
      <c r="C12" s="1234">
        <v>3591.5531870000004</v>
      </c>
      <c r="D12" s="1234">
        <v>3986.8000762300003</v>
      </c>
      <c r="E12" s="1234">
        <v>3270.4098855699999</v>
      </c>
      <c r="F12" s="1234">
        <v>4179.5167235400004</v>
      </c>
      <c r="G12" s="1234">
        <v>3493.7602309299996</v>
      </c>
      <c r="H12" s="1234">
        <v>3026.8557601399993</v>
      </c>
      <c r="I12" s="1234">
        <v>3698.3925516600007</v>
      </c>
      <c r="J12" s="1234">
        <v>3543.3418697900006</v>
      </c>
      <c r="K12" s="1234">
        <v>3184.6323951600002</v>
      </c>
      <c r="L12" s="1234">
        <v>3457.4726043400005</v>
      </c>
      <c r="M12" s="1234">
        <v>3596.6194427200003</v>
      </c>
      <c r="N12" s="1234">
        <v>43520.051823429996</v>
      </c>
      <c r="P12" s="756"/>
    </row>
    <row r="13" spans="1:16" ht="15.75" customHeight="1">
      <c r="A13" s="1180" t="s">
        <v>521</v>
      </c>
      <c r="B13" s="188">
        <v>57.913505260000001</v>
      </c>
      <c r="C13" s="188">
        <v>103.12716612999999</v>
      </c>
      <c r="D13" s="188">
        <v>489.76773247000006</v>
      </c>
      <c r="E13" s="188">
        <v>66.209085110000004</v>
      </c>
      <c r="F13" s="188">
        <v>84.223824659999991</v>
      </c>
      <c r="G13" s="188">
        <v>372.76338006999998</v>
      </c>
      <c r="H13" s="188">
        <v>78.594026839999998</v>
      </c>
      <c r="I13" s="188">
        <v>116.93040272</v>
      </c>
      <c r="J13" s="188">
        <v>216.69589899000002</v>
      </c>
      <c r="K13" s="188">
        <v>136.55881563999998</v>
      </c>
      <c r="L13" s="188">
        <v>87.352728959999993</v>
      </c>
      <c r="M13" s="188">
        <v>195.55301039</v>
      </c>
      <c r="N13" s="188">
        <v>2005.6895772399998</v>
      </c>
      <c r="O13" s="1172"/>
      <c r="P13" s="756"/>
    </row>
    <row r="14" spans="1:16" ht="15.75" customHeight="1">
      <c r="A14" s="434" t="s">
        <v>522</v>
      </c>
      <c r="B14" s="188">
        <v>3458.83116169</v>
      </c>
      <c r="C14" s="188">
        <v>2714.9634614699999</v>
      </c>
      <c r="D14" s="188">
        <v>2737.9255935000001</v>
      </c>
      <c r="E14" s="188">
        <v>2420.7345804699999</v>
      </c>
      <c r="F14" s="188">
        <v>3322.7576532399999</v>
      </c>
      <c r="G14" s="188">
        <v>2295.0319115399998</v>
      </c>
      <c r="H14" s="188">
        <v>2198.0888373499997</v>
      </c>
      <c r="I14" s="188">
        <v>2739.5654261300001</v>
      </c>
      <c r="J14" s="188">
        <v>2489.0437446700003</v>
      </c>
      <c r="K14" s="188">
        <v>2225.3660706999999</v>
      </c>
      <c r="L14" s="188">
        <v>2555.7417362300002</v>
      </c>
      <c r="M14" s="188">
        <v>2560.1153942600004</v>
      </c>
      <c r="N14" s="188">
        <v>31718.165571250003</v>
      </c>
      <c r="O14" s="1172"/>
      <c r="P14" s="756"/>
    </row>
    <row r="15" spans="1:16" ht="15.75" customHeight="1">
      <c r="A15" s="434" t="s">
        <v>167</v>
      </c>
      <c r="B15" s="188">
        <v>362.46194701999997</v>
      </c>
      <c r="C15" s="188">
        <v>254.21498729000001</v>
      </c>
      <c r="D15" s="188">
        <v>272.25714474</v>
      </c>
      <c r="E15" s="188">
        <v>298.13652004999994</v>
      </c>
      <c r="F15" s="188">
        <v>325.24410067000002</v>
      </c>
      <c r="G15" s="188">
        <v>332.53097200999997</v>
      </c>
      <c r="H15" s="188">
        <v>310.59551779000003</v>
      </c>
      <c r="I15" s="188">
        <v>324.02236868</v>
      </c>
      <c r="J15" s="188">
        <v>321.25949923000002</v>
      </c>
      <c r="K15" s="188">
        <v>323.26383156000003</v>
      </c>
      <c r="L15" s="188">
        <v>367.00898842000004</v>
      </c>
      <c r="M15" s="188">
        <v>345.96901493000001</v>
      </c>
      <c r="N15" s="188">
        <v>3836.9648923900004</v>
      </c>
      <c r="O15" s="1172"/>
      <c r="P15" s="756"/>
    </row>
    <row r="16" spans="1:16" ht="15.75" customHeight="1">
      <c r="A16" s="434" t="s">
        <v>550</v>
      </c>
      <c r="B16" s="188">
        <v>39.51686205</v>
      </c>
      <c r="C16" s="188">
        <v>16.270437510000001</v>
      </c>
      <c r="D16" s="188">
        <v>41.743871270000007</v>
      </c>
      <c r="E16" s="188">
        <v>38.98626557</v>
      </c>
      <c r="F16" s="188">
        <v>18.79929739</v>
      </c>
      <c r="G16" s="188">
        <v>54.978025240000001</v>
      </c>
      <c r="H16" s="188">
        <v>33.995295940000005</v>
      </c>
      <c r="I16" s="188">
        <v>30.28927775</v>
      </c>
      <c r="J16" s="188">
        <v>29.264840490000001</v>
      </c>
      <c r="K16" s="188">
        <v>23.603855289999998</v>
      </c>
      <c r="L16" s="188">
        <v>32.066795570000004</v>
      </c>
      <c r="M16" s="188">
        <v>95.848694599999988</v>
      </c>
      <c r="N16" s="188">
        <v>455.36351867000002</v>
      </c>
      <c r="O16" s="1172"/>
      <c r="P16" s="756"/>
    </row>
    <row r="17" spans="1:16" ht="15.75" customHeight="1">
      <c r="A17" s="434" t="s">
        <v>168</v>
      </c>
      <c r="B17" s="188">
        <v>65.886759990000002</v>
      </c>
      <c r="C17" s="188">
        <v>47.393459919999991</v>
      </c>
      <c r="D17" s="188">
        <v>67.10831426</v>
      </c>
      <c r="E17" s="188">
        <v>51.141370240000001</v>
      </c>
      <c r="F17" s="188">
        <v>64.583501720000001</v>
      </c>
      <c r="G17" s="188">
        <v>51.030563469999997</v>
      </c>
      <c r="H17" s="188">
        <v>46.202281510000006</v>
      </c>
      <c r="I17" s="188">
        <v>44.28013163</v>
      </c>
      <c r="J17" s="188">
        <v>51.844711459999999</v>
      </c>
      <c r="K17" s="188">
        <v>47.913383809999999</v>
      </c>
      <c r="L17" s="188">
        <v>54.572320609999998</v>
      </c>
      <c r="M17" s="188">
        <v>55.951985899999997</v>
      </c>
      <c r="N17" s="188">
        <v>647.90878452000004</v>
      </c>
      <c r="O17" s="1172"/>
      <c r="P17" s="756"/>
    </row>
    <row r="18" spans="1:16" ht="15.75" customHeight="1">
      <c r="A18" s="434" t="s">
        <v>169</v>
      </c>
      <c r="B18" s="188">
        <v>169.83682859000001</v>
      </c>
      <c r="C18" s="188">
        <v>116.14319878000001</v>
      </c>
      <c r="D18" s="188">
        <v>97.499025650000007</v>
      </c>
      <c r="E18" s="188">
        <v>98.607729930000005</v>
      </c>
      <c r="F18" s="188">
        <v>98.81446781999999</v>
      </c>
      <c r="G18" s="188">
        <v>97.629358109999998</v>
      </c>
      <c r="H18" s="188">
        <v>95.929855250000003</v>
      </c>
      <c r="I18" s="188">
        <v>98.83233817</v>
      </c>
      <c r="J18" s="188">
        <v>90.439818439999996</v>
      </c>
      <c r="K18" s="188">
        <v>170.87481349999999</v>
      </c>
      <c r="L18" s="188">
        <v>102.39112105</v>
      </c>
      <c r="M18" s="188">
        <v>98.306211700000006</v>
      </c>
      <c r="N18" s="188">
        <v>1335.30476699</v>
      </c>
      <c r="O18" s="1172"/>
      <c r="P18" s="756"/>
    </row>
    <row r="19" spans="1:16" ht="15.75" customHeight="1">
      <c r="A19" s="434" t="s">
        <v>598</v>
      </c>
      <c r="B19" s="188">
        <v>336.25003175000001</v>
      </c>
      <c r="C19" s="188">
        <v>339.44047589999997</v>
      </c>
      <c r="D19" s="188">
        <v>280.49839434000006</v>
      </c>
      <c r="E19" s="188">
        <v>296.59433419999999</v>
      </c>
      <c r="F19" s="188">
        <v>265.09387803999999</v>
      </c>
      <c r="G19" s="188">
        <v>289.79602048999999</v>
      </c>
      <c r="H19" s="188">
        <v>263.44994545999998</v>
      </c>
      <c r="I19" s="188">
        <v>344.47260658000005</v>
      </c>
      <c r="J19" s="188">
        <v>344.79335650999997</v>
      </c>
      <c r="K19" s="188">
        <v>257.05162466000002</v>
      </c>
      <c r="L19" s="188">
        <v>258.33891349999999</v>
      </c>
      <c r="M19" s="188">
        <v>244.87513093999999</v>
      </c>
      <c r="N19" s="188">
        <v>3520.6547123699997</v>
      </c>
      <c r="O19" s="1172"/>
      <c r="P19" s="756"/>
    </row>
    <row r="20" spans="1:16" s="1172" customFormat="1" ht="15.75" customHeight="1">
      <c r="A20" s="432" t="s">
        <v>1224</v>
      </c>
      <c r="B20" s="1233">
        <v>8646.8798868199992</v>
      </c>
      <c r="C20" s="1233">
        <v>4312.2140071800004</v>
      </c>
      <c r="D20" s="1233">
        <v>4175.31357837</v>
      </c>
      <c r="E20" s="1233">
        <v>13232.262140659999</v>
      </c>
      <c r="F20" s="1233">
        <v>12504.462955629999</v>
      </c>
      <c r="G20" s="1233">
        <v>6403.4407074900009</v>
      </c>
      <c r="H20" s="1233">
        <v>5729.3242142999989</v>
      </c>
      <c r="I20" s="1233">
        <v>4777.0663593100007</v>
      </c>
      <c r="J20" s="1233">
        <v>4788.6891843399999</v>
      </c>
      <c r="K20" s="1233">
        <v>7536.0519434100006</v>
      </c>
      <c r="L20" s="1233">
        <v>4983.3297285799999</v>
      </c>
      <c r="M20" s="1233">
        <v>6037.2736564300003</v>
      </c>
      <c r="N20" s="1233">
        <v>83126.308362519994</v>
      </c>
      <c r="P20" s="756"/>
    </row>
    <row r="21" spans="1:16" ht="15.75" customHeight="1">
      <c r="A21" s="190" t="s">
        <v>579</v>
      </c>
      <c r="B21" s="188">
        <v>5488.0657517699992</v>
      </c>
      <c r="C21" s="188">
        <v>4175.7128564899995</v>
      </c>
      <c r="D21" s="188">
        <v>4041.8335523200003</v>
      </c>
      <c r="E21" s="188">
        <v>10451.681284650002</v>
      </c>
      <c r="F21" s="188">
        <v>10948.00227569</v>
      </c>
      <c r="G21" s="188">
        <v>6286.9277888400002</v>
      </c>
      <c r="H21" s="188">
        <v>5527.0396381199998</v>
      </c>
      <c r="I21" s="188">
        <v>4656.5439550000001</v>
      </c>
      <c r="J21" s="188">
        <v>4657.11239699</v>
      </c>
      <c r="K21" s="188">
        <v>7432.0107316800004</v>
      </c>
      <c r="L21" s="188">
        <v>4866.8194691799999</v>
      </c>
      <c r="M21" s="188">
        <v>5875.68887903</v>
      </c>
      <c r="N21" s="1235">
        <v>74407.438579759997</v>
      </c>
      <c r="O21" s="1172"/>
      <c r="P21" s="756"/>
    </row>
    <row r="22" spans="1:16" ht="17.25" customHeight="1">
      <c r="A22" s="190" t="s">
        <v>1582</v>
      </c>
      <c r="B22" s="188">
        <v>3030.5895367800003</v>
      </c>
      <c r="C22" s="188">
        <v>0</v>
      </c>
      <c r="D22" s="188">
        <v>0</v>
      </c>
      <c r="E22" s="188">
        <v>2644.5307142699999</v>
      </c>
      <c r="F22" s="188">
        <v>1429.1674661</v>
      </c>
      <c r="G22" s="188">
        <v>0</v>
      </c>
      <c r="H22" s="188">
        <v>0</v>
      </c>
      <c r="I22" s="188">
        <v>0</v>
      </c>
      <c r="J22" s="188">
        <v>0</v>
      </c>
      <c r="K22" s="188">
        <v>0</v>
      </c>
      <c r="L22" s="188">
        <v>0</v>
      </c>
      <c r="M22" s="188">
        <v>0</v>
      </c>
      <c r="N22" s="1235">
        <v>7104.2877171500004</v>
      </c>
      <c r="O22" s="1172"/>
      <c r="P22" s="756"/>
    </row>
    <row r="23" spans="1:16" ht="15.75" customHeight="1">
      <c r="A23" s="190" t="s">
        <v>1213</v>
      </c>
      <c r="B23" s="188">
        <v>32.091388800000004</v>
      </c>
      <c r="C23" s="188">
        <v>43.340701960000004</v>
      </c>
      <c r="D23" s="188">
        <v>38.368245880000003</v>
      </c>
      <c r="E23" s="188">
        <v>36.438406450000002</v>
      </c>
      <c r="F23" s="188">
        <v>32.741663019999997</v>
      </c>
      <c r="G23" s="188">
        <v>34.962685520000001</v>
      </c>
      <c r="H23" s="188">
        <v>125.56937975</v>
      </c>
      <c r="I23" s="188">
        <v>35.398473719999998</v>
      </c>
      <c r="J23" s="188">
        <v>38.615557630000005</v>
      </c>
      <c r="K23" s="188">
        <v>37.148446189999994</v>
      </c>
      <c r="L23" s="188">
        <v>41.71022919</v>
      </c>
      <c r="M23" s="188">
        <v>40.142231180000003</v>
      </c>
      <c r="N23" s="1235">
        <v>536.52740929000004</v>
      </c>
      <c r="O23" s="1172"/>
      <c r="P23" s="756"/>
    </row>
    <row r="24" spans="1:16" s="1172" customFormat="1" ht="15.75" customHeight="1">
      <c r="A24" s="434" t="s">
        <v>1214</v>
      </c>
      <c r="B24" s="188">
        <v>54.541939579999998</v>
      </c>
      <c r="C24" s="188">
        <v>56.865696649999997</v>
      </c>
      <c r="D24" s="188">
        <v>50.192268259999999</v>
      </c>
      <c r="E24" s="188">
        <v>56.867822969999999</v>
      </c>
      <c r="F24" s="188">
        <v>56.311478869999995</v>
      </c>
      <c r="G24" s="188">
        <v>50.453520709999999</v>
      </c>
      <c r="H24" s="188">
        <v>49.508121009999996</v>
      </c>
      <c r="I24" s="188">
        <v>58.623689049999996</v>
      </c>
      <c r="J24" s="188">
        <v>55.860543380000003</v>
      </c>
      <c r="K24" s="188">
        <v>37.750032359999999</v>
      </c>
      <c r="L24" s="188">
        <v>45.431408070000003</v>
      </c>
      <c r="M24" s="188">
        <v>55.995501700000005</v>
      </c>
      <c r="N24" s="1235">
        <v>628.4020226099999</v>
      </c>
      <c r="P24" s="756"/>
    </row>
    <row r="25" spans="1:16" ht="15.75" customHeight="1">
      <c r="A25" s="1183" t="s">
        <v>170</v>
      </c>
      <c r="B25" s="188">
        <v>19.191700000000001</v>
      </c>
      <c r="C25" s="188">
        <v>20.242524499999998</v>
      </c>
      <c r="D25" s="188">
        <v>24.451382300000002</v>
      </c>
      <c r="E25" s="188">
        <v>19.140709789999999</v>
      </c>
      <c r="F25" s="188">
        <v>17.938091309999997</v>
      </c>
      <c r="G25" s="188">
        <v>16.977762030000001</v>
      </c>
      <c r="H25" s="188">
        <v>18.191065690000002</v>
      </c>
      <c r="I25" s="188">
        <v>16.231980589999999</v>
      </c>
      <c r="J25" s="188">
        <v>28.035317320000001</v>
      </c>
      <c r="K25" s="188">
        <v>17.213312550000001</v>
      </c>
      <c r="L25" s="188">
        <v>17.749682</v>
      </c>
      <c r="M25" s="188">
        <v>21.129208200000001</v>
      </c>
      <c r="N25" s="1235">
        <v>236.49273628</v>
      </c>
      <c r="O25" s="1172"/>
      <c r="P25" s="1172"/>
    </row>
    <row r="26" spans="1:16" ht="15.75" customHeight="1">
      <c r="A26" s="1183" t="s">
        <v>1215</v>
      </c>
      <c r="B26" s="188">
        <v>3.6816970099999997</v>
      </c>
      <c r="C26" s="188">
        <v>1.9394763899999998</v>
      </c>
      <c r="D26" s="188">
        <v>4.0299835699999997</v>
      </c>
      <c r="E26" s="188">
        <v>5.4817194200000001</v>
      </c>
      <c r="F26" s="188">
        <v>4.6027639599999999</v>
      </c>
      <c r="G26" s="188">
        <v>2.51326085</v>
      </c>
      <c r="H26" s="188">
        <v>0.18440226000000001</v>
      </c>
      <c r="I26" s="188">
        <v>0.85320528000000007</v>
      </c>
      <c r="J26" s="188">
        <v>0.66632356999999998</v>
      </c>
      <c r="K26" s="188">
        <v>0.1098734</v>
      </c>
      <c r="L26" s="188">
        <v>0.52445407999999993</v>
      </c>
      <c r="M26" s="188">
        <v>0.50570068999999995</v>
      </c>
      <c r="N26" s="1235">
        <v>25.092860480000002</v>
      </c>
      <c r="O26" s="1172"/>
      <c r="P26" s="1172"/>
    </row>
    <row r="27" spans="1:16" ht="15.75" customHeight="1">
      <c r="A27" s="1183" t="s">
        <v>1442</v>
      </c>
      <c r="B27" s="188">
        <v>5.9658633700000001</v>
      </c>
      <c r="C27" s="188">
        <v>3.81037866</v>
      </c>
      <c r="D27" s="188">
        <v>4.1632391499999999</v>
      </c>
      <c r="E27" s="188">
        <v>5.0320526900000004</v>
      </c>
      <c r="F27" s="188">
        <v>4.1966298799999997</v>
      </c>
      <c r="G27" s="188">
        <v>3.6575498799999999</v>
      </c>
      <c r="H27" s="188">
        <v>0.68051005000000009</v>
      </c>
      <c r="I27" s="188">
        <v>1.5761468600000001</v>
      </c>
      <c r="J27" s="188">
        <v>0.46933515000000003</v>
      </c>
      <c r="K27" s="188">
        <v>4.1252731100000002</v>
      </c>
      <c r="L27" s="188">
        <v>2.9309353799999998</v>
      </c>
      <c r="M27" s="188">
        <v>36.130677320000004</v>
      </c>
      <c r="N27" s="1235">
        <v>72.738591500000013</v>
      </c>
      <c r="O27" s="1172"/>
      <c r="P27" s="1172"/>
    </row>
    <row r="28" spans="1:16" ht="15.75" customHeight="1">
      <c r="A28" s="1183" t="s">
        <v>1217</v>
      </c>
      <c r="B28" s="188">
        <v>12.752009510000001</v>
      </c>
      <c r="C28" s="188">
        <v>10.30237253</v>
      </c>
      <c r="D28" s="188">
        <v>12.27490689</v>
      </c>
      <c r="E28" s="188">
        <v>13.089430419999999</v>
      </c>
      <c r="F28" s="188">
        <v>11.502586800000001</v>
      </c>
      <c r="G28" s="188">
        <v>7.9481396599999998</v>
      </c>
      <c r="H28" s="188">
        <v>8.1510974199999993</v>
      </c>
      <c r="I28" s="188">
        <v>7.8389088099999995</v>
      </c>
      <c r="J28" s="188">
        <v>7.9297103</v>
      </c>
      <c r="K28" s="188">
        <v>7.6942741200000002</v>
      </c>
      <c r="L28" s="188">
        <v>8.1635506800000002</v>
      </c>
      <c r="M28" s="188">
        <v>7.68145831</v>
      </c>
      <c r="N28" s="1235">
        <v>115.32844545</v>
      </c>
      <c r="O28" s="1172"/>
      <c r="P28" s="1172"/>
    </row>
    <row r="29" spans="1:16" ht="15.75" customHeight="1">
      <c r="A29" s="1184" t="s">
        <v>1223</v>
      </c>
      <c r="B29" s="1237">
        <v>2517.3512137499997</v>
      </c>
      <c r="C29" s="1237">
        <v>1475.4231184699997</v>
      </c>
      <c r="D29" s="1237">
        <v>1968.3831496</v>
      </c>
      <c r="E29" s="1237">
        <v>1705.98978272</v>
      </c>
      <c r="F29" s="1237">
        <v>2324.5782961099999</v>
      </c>
      <c r="G29" s="1237">
        <v>3377.6089153000003</v>
      </c>
      <c r="H29" s="1237">
        <v>2338.50511263</v>
      </c>
      <c r="I29" s="1237">
        <v>2870.9475346100003</v>
      </c>
      <c r="J29" s="1237">
        <v>2017.0109269699999</v>
      </c>
      <c r="K29" s="1237">
        <v>2071.1262381900001</v>
      </c>
      <c r="L29" s="1237">
        <v>1880.5487810499999</v>
      </c>
      <c r="M29" s="1237">
        <v>2237.6966233600001</v>
      </c>
      <c r="N29" s="1233">
        <v>26785.169692759999</v>
      </c>
      <c r="O29" s="1172"/>
      <c r="P29" s="1172"/>
    </row>
    <row r="30" spans="1:16" ht="15.75" customHeight="1">
      <c r="A30" s="1183" t="s">
        <v>184</v>
      </c>
      <c r="B30" s="188">
        <v>772.55435702</v>
      </c>
      <c r="C30" s="188">
        <v>155.00173631999999</v>
      </c>
      <c r="D30" s="188">
        <v>276.49645189999995</v>
      </c>
      <c r="E30" s="188">
        <v>267.76961385999999</v>
      </c>
      <c r="F30" s="188">
        <v>809.44183698000006</v>
      </c>
      <c r="G30" s="188">
        <v>1902.2478844500001</v>
      </c>
      <c r="H30" s="188">
        <v>542.60176333000004</v>
      </c>
      <c r="I30" s="188">
        <v>1432.9206653699998</v>
      </c>
      <c r="J30" s="188">
        <v>334.26676587000003</v>
      </c>
      <c r="K30" s="188">
        <v>420.06221857999998</v>
      </c>
      <c r="L30" s="188">
        <v>272.48636851999998</v>
      </c>
      <c r="M30" s="188">
        <v>323.30432307000001</v>
      </c>
      <c r="N30" s="1236">
        <v>7509.1539852699989</v>
      </c>
      <c r="O30" s="1172"/>
      <c r="P30" s="1172"/>
    </row>
    <row r="31" spans="1:16" ht="15.75" customHeight="1">
      <c r="A31" s="1186" t="s">
        <v>1323</v>
      </c>
      <c r="B31" s="188">
        <v>118.04777322</v>
      </c>
      <c r="C31" s="188">
        <v>119.97751735</v>
      </c>
      <c r="D31" s="188">
        <v>77.106385110000005</v>
      </c>
      <c r="E31" s="188">
        <v>91.691063930000013</v>
      </c>
      <c r="F31" s="188">
        <v>106.73126178</v>
      </c>
      <c r="G31" s="188">
        <v>147.72914216000001</v>
      </c>
      <c r="H31" s="188">
        <v>86.699583060000009</v>
      </c>
      <c r="I31" s="188">
        <v>104.31448690000001</v>
      </c>
      <c r="J31" s="188">
        <v>84.158480999999995</v>
      </c>
      <c r="K31" s="188">
        <v>399.5942991</v>
      </c>
      <c r="L31" s="188">
        <v>85.296903040000004</v>
      </c>
      <c r="M31" s="188">
        <v>220.61445936999999</v>
      </c>
      <c r="N31" s="1236">
        <v>1641.96135602</v>
      </c>
      <c r="O31" s="1172"/>
      <c r="P31" s="1172"/>
    </row>
    <row r="32" spans="1:16" ht="15.75" customHeight="1">
      <c r="A32" s="1183" t="s">
        <v>174</v>
      </c>
      <c r="B32" s="188">
        <v>966.63631984000006</v>
      </c>
      <c r="C32" s="188">
        <v>653.34655877</v>
      </c>
      <c r="D32" s="188">
        <v>916.89088437999999</v>
      </c>
      <c r="E32" s="188">
        <v>779.9820384300001</v>
      </c>
      <c r="F32" s="188">
        <v>749.09097224000004</v>
      </c>
      <c r="G32" s="188">
        <v>649.07732139999996</v>
      </c>
      <c r="H32" s="188">
        <v>1030.7473692999999</v>
      </c>
      <c r="I32" s="188">
        <v>661.17977114999997</v>
      </c>
      <c r="J32" s="188">
        <v>852.27166323000006</v>
      </c>
      <c r="K32" s="188">
        <v>659.4908694400001</v>
      </c>
      <c r="L32" s="188">
        <v>824.04889045999994</v>
      </c>
      <c r="M32" s="188">
        <v>886.80724130999999</v>
      </c>
      <c r="N32" s="1236">
        <v>9629.56989995</v>
      </c>
      <c r="O32" s="1172"/>
      <c r="P32" s="1172"/>
    </row>
    <row r="33" spans="1:16" s="1172" customFormat="1" ht="15.75" customHeight="1">
      <c r="A33" s="434" t="s">
        <v>1240</v>
      </c>
      <c r="B33" s="188">
        <v>19.820994110000001</v>
      </c>
      <c r="C33" s="188">
        <v>20.138677999999999</v>
      </c>
      <c r="D33" s="188">
        <v>18.947022230000002</v>
      </c>
      <c r="E33" s="188">
        <v>18.260626799999997</v>
      </c>
      <c r="F33" s="188">
        <v>18.32209198</v>
      </c>
      <c r="G33" s="188">
        <v>19.419274379999997</v>
      </c>
      <c r="H33" s="188">
        <v>19.316063960000001</v>
      </c>
      <c r="I33" s="188">
        <v>18.84007725</v>
      </c>
      <c r="J33" s="188">
        <v>18.707307549999999</v>
      </c>
      <c r="K33" s="188">
        <v>20.092686099999998</v>
      </c>
      <c r="L33" s="188">
        <v>18.891777519999998</v>
      </c>
      <c r="M33" s="188">
        <v>18.33720151</v>
      </c>
      <c r="N33" s="1236">
        <v>229.09380139000001</v>
      </c>
    </row>
    <row r="34" spans="1:16" ht="15.75" customHeight="1">
      <c r="A34" s="434" t="s">
        <v>1443</v>
      </c>
      <c r="B34" s="188">
        <v>55.418036770000001</v>
      </c>
      <c r="C34" s="188">
        <v>52.4658485</v>
      </c>
      <c r="D34" s="188">
        <v>78.532030689999999</v>
      </c>
      <c r="E34" s="188">
        <v>52.102257100000003</v>
      </c>
      <c r="F34" s="188">
        <v>52.67046405</v>
      </c>
      <c r="G34" s="188">
        <v>51.338067430000002</v>
      </c>
      <c r="H34" s="188">
        <v>52.792018679999998</v>
      </c>
      <c r="I34" s="188">
        <v>51.363866170000001</v>
      </c>
      <c r="J34" s="188">
        <v>61.372711609999996</v>
      </c>
      <c r="K34" s="188">
        <v>51.315143479999996</v>
      </c>
      <c r="L34" s="188">
        <v>51.622272609999996</v>
      </c>
      <c r="M34" s="188">
        <v>55.604501210000002</v>
      </c>
      <c r="N34" s="1236">
        <v>666.59721830000001</v>
      </c>
      <c r="O34" s="1172"/>
      <c r="P34" s="1172"/>
    </row>
    <row r="35" spans="1:16" ht="15.75" customHeight="1">
      <c r="A35" s="434" t="s">
        <v>233</v>
      </c>
      <c r="B35" s="188">
        <v>419.09236606999997</v>
      </c>
      <c r="C35" s="188">
        <v>369.68980597999996</v>
      </c>
      <c r="D35" s="188">
        <v>480.68367741000003</v>
      </c>
      <c r="E35" s="188">
        <v>359.45413573000002</v>
      </c>
      <c r="F35" s="188">
        <v>460.37790742999999</v>
      </c>
      <c r="G35" s="188">
        <v>484.81055945999998</v>
      </c>
      <c r="H35" s="188">
        <v>491.28216270999997</v>
      </c>
      <c r="I35" s="188">
        <v>483.33206379000001</v>
      </c>
      <c r="J35" s="188">
        <v>553.71254184999998</v>
      </c>
      <c r="K35" s="188">
        <v>399.44244314999997</v>
      </c>
      <c r="L35" s="188">
        <v>502.83941321000003</v>
      </c>
      <c r="M35" s="188">
        <v>597.70367495000005</v>
      </c>
      <c r="N35" s="1236">
        <v>5602.42075174</v>
      </c>
      <c r="O35" s="1172"/>
      <c r="P35" s="1172"/>
    </row>
    <row r="36" spans="1:16" ht="15.75" customHeight="1">
      <c r="A36" s="434" t="s">
        <v>1584</v>
      </c>
      <c r="B36" s="188">
        <v>165.78136671999999</v>
      </c>
      <c r="C36" s="188">
        <v>104.80297354999999</v>
      </c>
      <c r="D36" s="188">
        <v>119.72669788</v>
      </c>
      <c r="E36" s="188">
        <v>136.73004687000002</v>
      </c>
      <c r="F36" s="188">
        <v>127.94376165</v>
      </c>
      <c r="G36" s="188">
        <v>122.98666602</v>
      </c>
      <c r="H36" s="188">
        <v>115.06615159</v>
      </c>
      <c r="I36" s="188">
        <v>118.99660398</v>
      </c>
      <c r="J36" s="188">
        <v>112.52145586</v>
      </c>
      <c r="K36" s="188">
        <v>121.12857834</v>
      </c>
      <c r="L36" s="188">
        <v>125.36315569000001</v>
      </c>
      <c r="M36" s="188">
        <v>135.32522194000001</v>
      </c>
      <c r="N36" s="1236">
        <v>1506.3726800900004</v>
      </c>
      <c r="O36" s="1172"/>
      <c r="P36" s="1172"/>
    </row>
    <row r="37" spans="1:16" ht="15.75" customHeight="1">
      <c r="A37" s="432" t="s">
        <v>1221</v>
      </c>
      <c r="B37" s="1237">
        <v>82.063140399999995</v>
      </c>
      <c r="C37" s="1237">
        <v>92.111707399999986</v>
      </c>
      <c r="D37" s="1237">
        <v>100.23957482999998</v>
      </c>
      <c r="E37" s="1237">
        <v>75.510771909999988</v>
      </c>
      <c r="F37" s="1237">
        <v>340.37686562999994</v>
      </c>
      <c r="G37" s="1237">
        <v>107.93814993000001</v>
      </c>
      <c r="H37" s="1237">
        <v>212.60212673000001</v>
      </c>
      <c r="I37" s="1237">
        <v>115.02188629</v>
      </c>
      <c r="J37" s="1237">
        <v>104.96514354000003</v>
      </c>
      <c r="K37" s="1237">
        <v>222.83950616000001</v>
      </c>
      <c r="L37" s="1237">
        <v>95.094701879999988</v>
      </c>
      <c r="M37" s="1237">
        <v>126.87491987</v>
      </c>
      <c r="N37" s="1233">
        <v>1675.6384945700001</v>
      </c>
      <c r="O37" s="1172"/>
      <c r="P37" s="1172"/>
    </row>
    <row r="38" spans="1:16" s="1172" customFormat="1" ht="15.75" customHeight="1">
      <c r="A38" s="432" t="s">
        <v>398</v>
      </c>
      <c r="B38" s="1237">
        <v>1262.96179233</v>
      </c>
      <c r="C38" s="1237">
        <v>1442.3871975700001</v>
      </c>
      <c r="D38" s="1237">
        <v>2345.4096933699998</v>
      </c>
      <c r="E38" s="1237">
        <v>2115.6677209700001</v>
      </c>
      <c r="F38" s="1237">
        <v>2157.4629409600002</v>
      </c>
      <c r="G38" s="1237">
        <v>1709.93911288</v>
      </c>
      <c r="H38" s="1237">
        <v>1555.7078880799997</v>
      </c>
      <c r="I38" s="1237">
        <v>1520.1893822400002</v>
      </c>
      <c r="J38" s="1237">
        <v>2124.9880125099999</v>
      </c>
      <c r="K38" s="1237">
        <v>2883.4043877300005</v>
      </c>
      <c r="L38" s="1237">
        <v>1623.99593157</v>
      </c>
      <c r="M38" s="1237">
        <v>2035.1120350599999</v>
      </c>
      <c r="N38" s="1237">
        <v>22777.226095269998</v>
      </c>
    </row>
    <row r="39" spans="1:16" ht="15.75" customHeight="1">
      <c r="A39" s="1187" t="s">
        <v>176</v>
      </c>
      <c r="B39" s="188">
        <v>363.93115219999999</v>
      </c>
      <c r="C39" s="188">
        <v>439.19068433000001</v>
      </c>
      <c r="D39" s="188">
        <v>505.70418808999995</v>
      </c>
      <c r="E39" s="188">
        <v>368.88583429000005</v>
      </c>
      <c r="F39" s="188">
        <v>477.26092976000001</v>
      </c>
      <c r="G39" s="188">
        <v>521.69492475000004</v>
      </c>
      <c r="H39" s="188">
        <v>543.89876204999996</v>
      </c>
      <c r="I39" s="188">
        <v>505.95025026000002</v>
      </c>
      <c r="J39" s="188">
        <v>461.28701875000002</v>
      </c>
      <c r="K39" s="188">
        <v>501.51569929000004</v>
      </c>
      <c r="L39" s="188">
        <v>537.11578436000002</v>
      </c>
      <c r="M39" s="188">
        <v>561.65496608000001</v>
      </c>
      <c r="N39" s="1236">
        <v>5788.0901942100008</v>
      </c>
      <c r="O39" s="1172"/>
      <c r="P39" s="1172"/>
    </row>
    <row r="40" spans="1:16" ht="15.75" customHeight="1">
      <c r="A40" s="1187" t="s">
        <v>1218</v>
      </c>
      <c r="B40" s="188">
        <v>137.14973386000003</v>
      </c>
      <c r="C40" s="188">
        <v>80.746125140000004</v>
      </c>
      <c r="D40" s="188">
        <v>114.99573687</v>
      </c>
      <c r="E40" s="188">
        <v>871.36686364000002</v>
      </c>
      <c r="F40" s="188">
        <v>774.16752257000007</v>
      </c>
      <c r="G40" s="188">
        <v>147.28315875000001</v>
      </c>
      <c r="H40" s="188">
        <v>143.06410631999998</v>
      </c>
      <c r="I40" s="188">
        <v>85.656400730000001</v>
      </c>
      <c r="J40" s="188">
        <v>107.16467607999999</v>
      </c>
      <c r="K40" s="188">
        <v>1328.22193952</v>
      </c>
      <c r="L40" s="188">
        <v>192.79546987000001</v>
      </c>
      <c r="M40" s="188">
        <v>129.36687870999998</v>
      </c>
      <c r="N40" s="1236">
        <v>4111.9786120600002</v>
      </c>
      <c r="O40" s="1172"/>
      <c r="P40" s="1172"/>
    </row>
    <row r="41" spans="1:16" ht="15.75" customHeight="1">
      <c r="A41" s="1187" t="s">
        <v>1219</v>
      </c>
      <c r="B41" s="188">
        <v>62.499301729999999</v>
      </c>
      <c r="C41" s="188">
        <v>142.39309917</v>
      </c>
      <c r="D41" s="188">
        <v>703.88632462999999</v>
      </c>
      <c r="E41" s="188">
        <v>90.489132180000013</v>
      </c>
      <c r="F41" s="188">
        <v>85.046622989999989</v>
      </c>
      <c r="G41" s="188">
        <v>74.977590109999994</v>
      </c>
      <c r="H41" s="188">
        <v>69.024920900000012</v>
      </c>
      <c r="I41" s="188">
        <v>122.7494975</v>
      </c>
      <c r="J41" s="188">
        <v>599.20337316999996</v>
      </c>
      <c r="K41" s="188">
        <v>96.714072879999989</v>
      </c>
      <c r="L41" s="188">
        <v>65.14678112</v>
      </c>
      <c r="M41" s="188">
        <v>57.138632340000001</v>
      </c>
      <c r="N41" s="1236">
        <v>2169.2693487200004</v>
      </c>
      <c r="O41" s="1172"/>
      <c r="P41" s="1172"/>
    </row>
    <row r="42" spans="1:16" ht="15.75" customHeight="1">
      <c r="A42" s="434" t="s">
        <v>1226</v>
      </c>
      <c r="B42" s="188">
        <v>37.35991259</v>
      </c>
      <c r="C42" s="188">
        <v>46.919777029999999</v>
      </c>
      <c r="D42" s="188">
        <v>34.077187049999999</v>
      </c>
      <c r="E42" s="188">
        <v>28.900680920000003</v>
      </c>
      <c r="F42" s="188">
        <v>37.123312200000001</v>
      </c>
      <c r="G42" s="188">
        <v>38.297328280000002</v>
      </c>
      <c r="H42" s="188">
        <v>33.102491550000003</v>
      </c>
      <c r="I42" s="188">
        <v>39.731203100000002</v>
      </c>
      <c r="J42" s="188">
        <v>37.376732759999996</v>
      </c>
      <c r="K42" s="188">
        <v>33.331777889999998</v>
      </c>
      <c r="L42" s="188">
        <v>42.248185290000002</v>
      </c>
      <c r="M42" s="188">
        <v>46.249021200000001</v>
      </c>
      <c r="N42" s="1236">
        <v>454.71760985999998</v>
      </c>
      <c r="O42" s="1172"/>
      <c r="P42" s="1172"/>
    </row>
    <row r="43" spans="1:16" ht="15.75" customHeight="1">
      <c r="A43" s="1188" t="s">
        <v>1858</v>
      </c>
      <c r="B43" s="188">
        <v>1.219365E-2</v>
      </c>
      <c r="C43" s="188">
        <v>9.9813799999999998E-3</v>
      </c>
      <c r="D43" s="188">
        <v>1.5984000000000002E-2</v>
      </c>
      <c r="E43" s="188">
        <v>1.55072E-2</v>
      </c>
      <c r="F43" s="188">
        <v>2.9316249999999999E-2</v>
      </c>
      <c r="G43" s="188">
        <v>7.0226529999999995E-2</v>
      </c>
      <c r="H43" s="188">
        <v>8.3078740000000012E-2</v>
      </c>
      <c r="I43" s="188">
        <v>6.0243910000000005E-2</v>
      </c>
      <c r="J43" s="188">
        <v>7.7311359999999996E-2</v>
      </c>
      <c r="K43" s="188">
        <v>0.11579737</v>
      </c>
      <c r="L43" s="188">
        <v>9.3495549999999997E-2</v>
      </c>
      <c r="M43" s="188">
        <v>0.14183385000000001</v>
      </c>
      <c r="N43" s="1236">
        <v>0.72496979000000006</v>
      </c>
      <c r="O43" s="1172"/>
      <c r="P43" s="1172"/>
    </row>
    <row r="44" spans="1:16" ht="15.75" customHeight="1">
      <c r="A44" s="434" t="s">
        <v>466</v>
      </c>
      <c r="B44" s="188">
        <v>83.05322559999999</v>
      </c>
      <c r="C44" s="188">
        <v>81.651009329999994</v>
      </c>
      <c r="D44" s="188">
        <v>98.560855489999994</v>
      </c>
      <c r="E44" s="188">
        <v>77.85074440999999</v>
      </c>
      <c r="F44" s="188">
        <v>96.913786520000002</v>
      </c>
      <c r="G44" s="188">
        <v>94.962617739999999</v>
      </c>
      <c r="H44" s="188">
        <v>89.319926030000005</v>
      </c>
      <c r="I44" s="188">
        <v>95.867028019999992</v>
      </c>
      <c r="J44" s="188">
        <v>75.729126019999995</v>
      </c>
      <c r="K44" s="188">
        <v>92.060256909999993</v>
      </c>
      <c r="L44" s="188">
        <v>92.591555830000004</v>
      </c>
      <c r="M44" s="188">
        <v>97.728186790000009</v>
      </c>
      <c r="N44" s="1236">
        <v>1076.2883186900001</v>
      </c>
      <c r="O44" s="1172"/>
      <c r="P44" s="1172"/>
    </row>
    <row r="45" spans="1:16" ht="15.75" customHeight="1">
      <c r="A45" s="434" t="s">
        <v>1573</v>
      </c>
      <c r="B45" s="188">
        <v>32.854775539999999</v>
      </c>
      <c r="C45" s="188">
        <v>30.871582780000001</v>
      </c>
      <c r="D45" s="188">
        <v>81.530107980000011</v>
      </c>
      <c r="E45" s="188">
        <v>78.447722200000001</v>
      </c>
      <c r="F45" s="188">
        <v>41.081398030000003</v>
      </c>
      <c r="G45" s="188">
        <v>40.022466380000004</v>
      </c>
      <c r="H45" s="188">
        <v>40.359654999999997</v>
      </c>
      <c r="I45" s="188">
        <v>45.680362039999999</v>
      </c>
      <c r="J45" s="188">
        <v>40.967823170000003</v>
      </c>
      <c r="K45" s="188">
        <v>110.68749459</v>
      </c>
      <c r="L45" s="188">
        <v>38.539114060000003</v>
      </c>
      <c r="M45" s="188">
        <v>130.16763711999999</v>
      </c>
      <c r="N45" s="1236">
        <v>711.21013888999994</v>
      </c>
      <c r="O45" s="1172"/>
      <c r="P45" s="1172"/>
    </row>
    <row r="46" spans="1:16" ht="15.75" customHeight="1">
      <c r="A46" s="434" t="s">
        <v>180</v>
      </c>
      <c r="B46" s="188">
        <v>466.17985997000005</v>
      </c>
      <c r="C46" s="188">
        <v>515.47232974999997</v>
      </c>
      <c r="D46" s="188">
        <v>667.76817687999994</v>
      </c>
      <c r="E46" s="188">
        <v>497.97505376999999</v>
      </c>
      <c r="F46" s="188">
        <v>532.90067523000005</v>
      </c>
      <c r="G46" s="188">
        <v>673.34994804999997</v>
      </c>
      <c r="H46" s="188">
        <v>534.88099277999993</v>
      </c>
      <c r="I46" s="188">
        <v>525.19369941000002</v>
      </c>
      <c r="J46" s="188">
        <v>689.73326580999992</v>
      </c>
      <c r="K46" s="188">
        <v>603.45795639999994</v>
      </c>
      <c r="L46" s="188">
        <v>531.08473301000004</v>
      </c>
      <c r="M46" s="188">
        <v>878.46965394000006</v>
      </c>
      <c r="N46" s="1236">
        <v>7116.4663449999998</v>
      </c>
      <c r="O46" s="1172"/>
      <c r="P46" s="1172"/>
    </row>
    <row r="47" spans="1:16" s="1172" customFormat="1" ht="15.75" customHeight="1">
      <c r="A47" s="432" t="s">
        <v>1220</v>
      </c>
      <c r="B47" s="188">
        <v>79.921637190000013</v>
      </c>
      <c r="C47" s="188">
        <v>105.13260865999999</v>
      </c>
      <c r="D47" s="188">
        <v>138.87113238000001</v>
      </c>
      <c r="E47" s="188">
        <v>101.73618236</v>
      </c>
      <c r="F47" s="188">
        <v>112.93937740999998</v>
      </c>
      <c r="G47" s="188">
        <v>119.28085229</v>
      </c>
      <c r="H47" s="188">
        <v>101.97395471000002</v>
      </c>
      <c r="I47" s="188">
        <v>99.300697269999986</v>
      </c>
      <c r="J47" s="188">
        <v>113.44868538999999</v>
      </c>
      <c r="K47" s="188">
        <v>117.29939288000001</v>
      </c>
      <c r="L47" s="188">
        <v>124.38081247999999</v>
      </c>
      <c r="M47" s="188">
        <v>134.19522502999999</v>
      </c>
      <c r="N47" s="1236">
        <v>1348.4805580500001</v>
      </c>
    </row>
    <row r="48" spans="1:16" ht="15.75" customHeight="1">
      <c r="A48" s="432" t="s">
        <v>1222</v>
      </c>
      <c r="B48" s="1233">
        <v>19323.84671532</v>
      </c>
      <c r="C48" s="1233">
        <v>15681.89782962</v>
      </c>
      <c r="D48" s="1233">
        <v>16168.706218859999</v>
      </c>
      <c r="E48" s="1233">
        <v>15669.912408339998</v>
      </c>
      <c r="F48" s="1233">
        <v>15084.128457469998</v>
      </c>
      <c r="G48" s="1233">
        <v>16297.358287909999</v>
      </c>
      <c r="H48" s="1233">
        <v>15934.153081799997</v>
      </c>
      <c r="I48" s="1233">
        <v>17052.23024438</v>
      </c>
      <c r="J48" s="1233">
        <v>15965.052911060002</v>
      </c>
      <c r="K48" s="1233">
        <v>14306.84490249</v>
      </c>
      <c r="L48" s="1233">
        <v>16621.63097713</v>
      </c>
      <c r="M48" s="1233">
        <v>18702.003442509998</v>
      </c>
      <c r="N48" s="1233">
        <v>196807.76547689005</v>
      </c>
      <c r="O48" s="1172"/>
      <c r="P48" s="1172"/>
    </row>
    <row r="49" spans="1:16" ht="15.75" customHeight="1">
      <c r="A49" s="432" t="s">
        <v>1227</v>
      </c>
      <c r="B49" s="1233">
        <v>9444.6308972899988</v>
      </c>
      <c r="C49" s="1233">
        <v>7398.1041472899997</v>
      </c>
      <c r="D49" s="1233">
        <v>7336.2927564400006</v>
      </c>
      <c r="E49" s="1233">
        <v>8005.8137180799995</v>
      </c>
      <c r="F49" s="1233">
        <v>7436.7131628999996</v>
      </c>
      <c r="G49" s="1233">
        <v>7785.0882239000002</v>
      </c>
      <c r="H49" s="1233">
        <v>7732.2293155500001</v>
      </c>
      <c r="I49" s="1233">
        <v>8133.8410207799998</v>
      </c>
      <c r="J49" s="1233">
        <v>8042.9137968000005</v>
      </c>
      <c r="K49" s="1233">
        <v>6822.4680887300001</v>
      </c>
      <c r="L49" s="1233">
        <v>7721.2641017899996</v>
      </c>
      <c r="M49" s="1233">
        <v>8905.1311104899996</v>
      </c>
      <c r="N49" s="1233">
        <v>94764.490340040007</v>
      </c>
      <c r="O49" s="1172"/>
      <c r="P49" s="1172"/>
    </row>
    <row r="50" spans="1:16" ht="15.75" customHeight="1">
      <c r="A50" s="434" t="s">
        <v>653</v>
      </c>
      <c r="B50" s="188">
        <v>9444.6308972899988</v>
      </c>
      <c r="C50" s="188">
        <v>7398.1041472899997</v>
      </c>
      <c r="D50" s="188">
        <v>7336.2927564400006</v>
      </c>
      <c r="E50" s="188">
        <v>8005.8137180799995</v>
      </c>
      <c r="F50" s="188">
        <v>7436.7131628999996</v>
      </c>
      <c r="G50" s="188">
        <v>7785.0882239000002</v>
      </c>
      <c r="H50" s="188">
        <v>7732.2293155500001</v>
      </c>
      <c r="I50" s="188">
        <v>8133.8410207799998</v>
      </c>
      <c r="J50" s="188">
        <v>8042.9137968000005</v>
      </c>
      <c r="K50" s="188">
        <v>6822.4680887300001</v>
      </c>
      <c r="L50" s="188">
        <v>7721.2641017899996</v>
      </c>
      <c r="M50" s="188">
        <v>8905.1311104899996</v>
      </c>
      <c r="N50" s="1236">
        <v>94764.490340040007</v>
      </c>
      <c r="O50" s="1172"/>
      <c r="P50" s="1362"/>
    </row>
    <row r="51" spans="1:16" ht="15.75" customHeight="1">
      <c r="A51" s="432" t="s">
        <v>1228</v>
      </c>
      <c r="B51" s="1233">
        <v>8067.9338742500013</v>
      </c>
      <c r="C51" s="1233">
        <v>7259.8948734099995</v>
      </c>
      <c r="D51" s="1233">
        <v>7797.0842836799993</v>
      </c>
      <c r="E51" s="1233">
        <v>6838.3334909200003</v>
      </c>
      <c r="F51" s="1233">
        <v>6676.9177805099989</v>
      </c>
      <c r="G51" s="1233">
        <v>7567.5589237699996</v>
      </c>
      <c r="H51" s="1233">
        <v>7276.4939031199992</v>
      </c>
      <c r="I51" s="1233">
        <v>7991.9823628699996</v>
      </c>
      <c r="J51" s="1233">
        <v>7137.4608841500012</v>
      </c>
      <c r="K51" s="1233">
        <v>6313.7283054200007</v>
      </c>
      <c r="L51" s="1233">
        <v>7731.6233636200004</v>
      </c>
      <c r="M51" s="1233">
        <v>8043.3994980800007</v>
      </c>
      <c r="N51" s="1233">
        <v>88702.411543800015</v>
      </c>
      <c r="O51" s="1172"/>
      <c r="P51" s="1172"/>
    </row>
    <row r="52" spans="1:16" ht="15.75" customHeight="1">
      <c r="A52" s="434" t="s">
        <v>452</v>
      </c>
      <c r="B52" s="188">
        <v>990.62979296999993</v>
      </c>
      <c r="C52" s="188">
        <v>672.44529160999991</v>
      </c>
      <c r="D52" s="188">
        <v>219.75350017999997</v>
      </c>
      <c r="E52" s="188">
        <v>351.75256315000007</v>
      </c>
      <c r="F52" s="188">
        <v>444.43873633999999</v>
      </c>
      <c r="G52" s="188">
        <v>397.23699583999996</v>
      </c>
      <c r="H52" s="188">
        <v>444.13138082</v>
      </c>
      <c r="I52" s="188">
        <v>301.31653719999997</v>
      </c>
      <c r="J52" s="188">
        <v>395.44831650000015</v>
      </c>
      <c r="K52" s="188">
        <v>383.73315121999997</v>
      </c>
      <c r="L52" s="188">
        <v>376.56713146999982</v>
      </c>
      <c r="M52" s="188">
        <v>663.42251731999977</v>
      </c>
      <c r="N52" s="1236">
        <v>5640.8759146199991</v>
      </c>
      <c r="O52" s="1172"/>
      <c r="P52" s="1172"/>
    </row>
    <row r="53" spans="1:16" ht="15.75" customHeight="1">
      <c r="A53" s="434" t="s">
        <v>177</v>
      </c>
      <c r="B53" s="188">
        <v>1450.9182132000001</v>
      </c>
      <c r="C53" s="188">
        <v>891.87531623999996</v>
      </c>
      <c r="D53" s="188">
        <v>891.12287029999993</v>
      </c>
      <c r="E53" s="188">
        <v>1183.8559609900001</v>
      </c>
      <c r="F53" s="188">
        <v>1023.25294823</v>
      </c>
      <c r="G53" s="188">
        <v>1087.6941736400001</v>
      </c>
      <c r="H53" s="188">
        <v>1186.0970021800001</v>
      </c>
      <c r="I53" s="188">
        <v>1330.5696116099998</v>
      </c>
      <c r="J53" s="188">
        <v>1559.33274615</v>
      </c>
      <c r="K53" s="188">
        <v>710.56333795</v>
      </c>
      <c r="L53" s="188">
        <v>1033.0031651699999</v>
      </c>
      <c r="M53" s="188">
        <v>1188.1608582700001</v>
      </c>
      <c r="N53" s="1236">
        <v>13536.446203929998</v>
      </c>
      <c r="O53" s="1172"/>
      <c r="P53" s="1172"/>
    </row>
    <row r="54" spans="1:16" s="1172" customFormat="1" ht="15.75" customHeight="1">
      <c r="A54" s="434" t="s">
        <v>178</v>
      </c>
      <c r="B54" s="188">
        <v>615.27576898000007</v>
      </c>
      <c r="C54" s="188">
        <v>157.74260724000001</v>
      </c>
      <c r="D54" s="188">
        <v>263.22752907</v>
      </c>
      <c r="E54" s="188">
        <v>336.31436520000005</v>
      </c>
      <c r="F54" s="188">
        <v>302.13750170999998</v>
      </c>
      <c r="G54" s="188">
        <v>321.50270033999999</v>
      </c>
      <c r="H54" s="188">
        <v>347.51181457000001</v>
      </c>
      <c r="I54" s="188">
        <v>301.79544292999998</v>
      </c>
      <c r="J54" s="188">
        <v>84.665843559999985</v>
      </c>
      <c r="K54" s="188">
        <v>32.687064100000001</v>
      </c>
      <c r="L54" s="188">
        <v>26.426662660000002</v>
      </c>
      <c r="M54" s="188">
        <v>59.144227060000006</v>
      </c>
      <c r="N54" s="1236">
        <v>2848.4315274200003</v>
      </c>
    </row>
    <row r="55" spans="1:16" ht="15.75" customHeight="1">
      <c r="A55" s="434" t="s">
        <v>179</v>
      </c>
      <c r="B55" s="188">
        <v>1226.9912547700001</v>
      </c>
      <c r="C55" s="188">
        <v>1386.1539898599999</v>
      </c>
      <c r="D55" s="188">
        <v>1775.4242855099999</v>
      </c>
      <c r="E55" s="188">
        <v>1185.8085018800002</v>
      </c>
      <c r="F55" s="188">
        <v>1168.64013572</v>
      </c>
      <c r="G55" s="188">
        <v>1393.8106749000001</v>
      </c>
      <c r="H55" s="188">
        <v>1191.3706290499999</v>
      </c>
      <c r="I55" s="188">
        <v>1498.9077529200001</v>
      </c>
      <c r="J55" s="188">
        <v>1293.22566839</v>
      </c>
      <c r="K55" s="188">
        <v>1319.42053106</v>
      </c>
      <c r="L55" s="188">
        <v>1785.2473809000001</v>
      </c>
      <c r="M55" s="188">
        <v>1701.65133358</v>
      </c>
      <c r="N55" s="1236">
        <v>16926.652138540001</v>
      </c>
      <c r="O55" s="1172"/>
      <c r="P55" s="1172"/>
    </row>
    <row r="56" spans="1:16" ht="15.75" customHeight="1">
      <c r="A56" s="434" t="s">
        <v>309</v>
      </c>
      <c r="B56" s="188">
        <v>2710.9148171500001</v>
      </c>
      <c r="C56" s="188">
        <v>3185.7401461999998</v>
      </c>
      <c r="D56" s="188">
        <v>3700.1435081</v>
      </c>
      <c r="E56" s="188">
        <v>2709.3458950400004</v>
      </c>
      <c r="F56" s="188">
        <v>2775.3924288099997</v>
      </c>
      <c r="G56" s="188">
        <v>3315.3837945299997</v>
      </c>
      <c r="H56" s="188">
        <v>3083.1996070699997</v>
      </c>
      <c r="I56" s="188">
        <v>3546.43241575</v>
      </c>
      <c r="J56" s="188">
        <v>2759.5771637000003</v>
      </c>
      <c r="K56" s="188">
        <v>2863.5818060799998</v>
      </c>
      <c r="L56" s="188">
        <v>3535.1744430399999</v>
      </c>
      <c r="M56" s="188">
        <v>3429.4998672799998</v>
      </c>
      <c r="N56" s="1236">
        <v>37614.385892750004</v>
      </c>
      <c r="O56" s="1172"/>
      <c r="P56" s="1172"/>
    </row>
    <row r="57" spans="1:16" ht="15.75" customHeight="1">
      <c r="A57" s="434" t="s">
        <v>192</v>
      </c>
      <c r="B57" s="188">
        <v>584.80374774000006</v>
      </c>
      <c r="C57" s="188">
        <v>551.89637576999996</v>
      </c>
      <c r="D57" s="188">
        <v>554.02793336000002</v>
      </c>
      <c r="E57" s="188">
        <v>557.33985091</v>
      </c>
      <c r="F57" s="188">
        <v>549.15205490999995</v>
      </c>
      <c r="G57" s="188">
        <v>570.31875779999996</v>
      </c>
      <c r="H57" s="188">
        <v>559.02852791999999</v>
      </c>
      <c r="I57" s="188">
        <v>572.55383921999999</v>
      </c>
      <c r="J57" s="188">
        <v>586.14049991999991</v>
      </c>
      <c r="K57" s="188">
        <v>559.54031644000008</v>
      </c>
      <c r="L57" s="188">
        <v>570.68318751000004</v>
      </c>
      <c r="M57" s="188">
        <v>565.96425435000003</v>
      </c>
      <c r="N57" s="1236">
        <v>6781.4493458500001</v>
      </c>
      <c r="O57" s="1172"/>
      <c r="P57" s="1172"/>
    </row>
    <row r="58" spans="1:16" ht="15.75" customHeight="1">
      <c r="A58" s="434" t="s">
        <v>187</v>
      </c>
      <c r="B58" s="188">
        <v>481.08054976</v>
      </c>
      <c r="C58" s="188">
        <v>406.27630798000001</v>
      </c>
      <c r="D58" s="188">
        <v>379.84361025999999</v>
      </c>
      <c r="E58" s="188">
        <v>510.53420266000001</v>
      </c>
      <c r="F58" s="188">
        <v>403.74483670999996</v>
      </c>
      <c r="G58" s="188">
        <v>480.54929713999996</v>
      </c>
      <c r="H58" s="188">
        <v>443.34793592</v>
      </c>
      <c r="I58" s="188">
        <v>439.63346988999996</v>
      </c>
      <c r="J58" s="188">
        <v>437.68967817999999</v>
      </c>
      <c r="K58" s="188">
        <v>440.16759337999997</v>
      </c>
      <c r="L58" s="188">
        <v>394.99210782</v>
      </c>
      <c r="M58" s="188">
        <v>418.45462851999997</v>
      </c>
      <c r="N58" s="1236">
        <v>5236.3142182199999</v>
      </c>
      <c r="O58" s="1172"/>
      <c r="P58" s="1172"/>
    </row>
    <row r="59" spans="1:16" s="1172" customFormat="1" ht="15.75" customHeight="1">
      <c r="A59" s="434" t="s">
        <v>173</v>
      </c>
      <c r="B59" s="188">
        <v>7.3197296800000009</v>
      </c>
      <c r="C59" s="188">
        <v>7.7648385099999997</v>
      </c>
      <c r="D59" s="188">
        <v>13.5410469</v>
      </c>
      <c r="E59" s="188">
        <v>3.3821510899999998</v>
      </c>
      <c r="F59" s="188">
        <v>10.15913808</v>
      </c>
      <c r="G59" s="188">
        <v>1.0625295800000001</v>
      </c>
      <c r="H59" s="188">
        <v>21.807005589999999</v>
      </c>
      <c r="I59" s="188">
        <v>0.77329334999999999</v>
      </c>
      <c r="J59" s="188">
        <v>21.38096775</v>
      </c>
      <c r="K59" s="188">
        <v>4.03450519</v>
      </c>
      <c r="L59" s="188">
        <v>9.5292850500000004</v>
      </c>
      <c r="M59" s="188">
        <v>17.101811699999999</v>
      </c>
      <c r="N59" s="1236">
        <v>117.85630247</v>
      </c>
    </row>
    <row r="60" spans="1:16" s="1172" customFormat="1" ht="15.75" customHeight="1">
      <c r="A60" s="432" t="s">
        <v>188</v>
      </c>
      <c r="B60" s="1233">
        <v>1712.8120277099999</v>
      </c>
      <c r="C60" s="1233">
        <v>946.35105305000002</v>
      </c>
      <c r="D60" s="1233">
        <v>970.79001529999994</v>
      </c>
      <c r="E60" s="1233">
        <v>771.14239657000007</v>
      </c>
      <c r="F60" s="1233">
        <v>910.11176338000007</v>
      </c>
      <c r="G60" s="1233">
        <v>873.42885037999997</v>
      </c>
      <c r="H60" s="1233">
        <v>864.76129566999998</v>
      </c>
      <c r="I60" s="1233">
        <v>867.94771315000003</v>
      </c>
      <c r="J60" s="1233">
        <v>719.40186140999992</v>
      </c>
      <c r="K60" s="1233">
        <v>1094.2890016200001</v>
      </c>
      <c r="L60" s="1233">
        <v>1104.2473156999999</v>
      </c>
      <c r="M60" s="1233">
        <v>1617.4317161999998</v>
      </c>
      <c r="N60" s="1233">
        <v>12452.71501014</v>
      </c>
    </row>
    <row r="61" spans="1:16" ht="15.75" customHeight="1">
      <c r="A61" s="434" t="s">
        <v>1229</v>
      </c>
      <c r="B61" s="188">
        <v>894.95044802999996</v>
      </c>
      <c r="C61" s="188">
        <v>777.45126884000001</v>
      </c>
      <c r="D61" s="188">
        <v>819.29538750999996</v>
      </c>
      <c r="E61" s="188">
        <v>633.93759045000002</v>
      </c>
      <c r="F61" s="188">
        <v>771.27323795000007</v>
      </c>
      <c r="G61" s="188">
        <v>729.08191064999994</v>
      </c>
      <c r="H61" s="188">
        <v>723.13949694000007</v>
      </c>
      <c r="I61" s="188">
        <v>727.71006761000001</v>
      </c>
      <c r="J61" s="188">
        <v>588.86955648000003</v>
      </c>
      <c r="K61" s="188">
        <v>813.14995379999993</v>
      </c>
      <c r="L61" s="188">
        <v>706.85631548000003</v>
      </c>
      <c r="M61" s="188">
        <v>886.02440801</v>
      </c>
      <c r="N61" s="188">
        <v>9071.7396417500004</v>
      </c>
      <c r="O61" s="1172"/>
      <c r="P61" s="1172"/>
    </row>
    <row r="62" spans="1:16" ht="15.75" customHeight="1">
      <c r="A62" s="434" t="s">
        <v>219</v>
      </c>
      <c r="B62" s="188">
        <v>709.35123199999998</v>
      </c>
      <c r="C62" s="188">
        <v>60.340806999999998</v>
      </c>
      <c r="D62" s="188">
        <v>46.188630000000003</v>
      </c>
      <c r="E62" s="188">
        <v>34.570028999999998</v>
      </c>
      <c r="F62" s="188">
        <v>38.111082000000003</v>
      </c>
      <c r="G62" s="188">
        <v>37.057682999999997</v>
      </c>
      <c r="H62" s="188">
        <v>36.500110999999997</v>
      </c>
      <c r="I62" s="188">
        <v>36.595357</v>
      </c>
      <c r="J62" s="188">
        <v>27.911753000000001</v>
      </c>
      <c r="K62" s="188">
        <v>176.29698300000001</v>
      </c>
      <c r="L62" s="188">
        <v>297.15853900000002</v>
      </c>
      <c r="M62" s="188">
        <v>630.26845600000001</v>
      </c>
      <c r="N62" s="188">
        <v>2130.3506619999998</v>
      </c>
      <c r="O62" s="1172"/>
      <c r="P62" s="1172"/>
    </row>
    <row r="63" spans="1:16" ht="15.75" customHeight="1">
      <c r="A63" s="434" t="s">
        <v>1230</v>
      </c>
      <c r="B63" s="188">
        <v>108.49113111</v>
      </c>
      <c r="C63" s="188">
        <v>108.52477617</v>
      </c>
      <c r="D63" s="188">
        <v>105.28822973999999</v>
      </c>
      <c r="E63" s="188">
        <v>102.61894342000001</v>
      </c>
      <c r="F63" s="188">
        <v>100.72042673</v>
      </c>
      <c r="G63" s="188">
        <v>107.27610970000001</v>
      </c>
      <c r="H63" s="188">
        <v>105.10634420999999</v>
      </c>
      <c r="I63" s="188">
        <v>103.63529799</v>
      </c>
      <c r="J63" s="188">
        <v>102.61557392</v>
      </c>
      <c r="K63" s="188">
        <v>104.82951647</v>
      </c>
      <c r="L63" s="188">
        <v>100.22248693</v>
      </c>
      <c r="M63" s="188">
        <v>101.13429103999999</v>
      </c>
      <c r="N63" s="188">
        <v>1250.46312743</v>
      </c>
      <c r="O63" s="1172"/>
      <c r="P63" s="1172"/>
    </row>
    <row r="64" spans="1:16" ht="15.75" customHeight="1">
      <c r="A64" s="434" t="s">
        <v>172</v>
      </c>
      <c r="B64" s="188">
        <v>1.9216569999999999E-2</v>
      </c>
      <c r="C64" s="188">
        <v>3.4201040000000002E-2</v>
      </c>
      <c r="D64" s="188">
        <v>1.7768050000000001E-2</v>
      </c>
      <c r="E64" s="188">
        <v>1.5833699999999999E-2</v>
      </c>
      <c r="F64" s="188">
        <v>7.0166999999999998E-3</v>
      </c>
      <c r="G64" s="188">
        <v>1.3147030000000001E-2</v>
      </c>
      <c r="H64" s="188">
        <v>1.5343520000000001E-2</v>
      </c>
      <c r="I64" s="188">
        <v>6.9905499999999999E-3</v>
      </c>
      <c r="J64" s="188">
        <v>4.9780100000000006E-3</v>
      </c>
      <c r="K64" s="188">
        <v>1.254835E-2</v>
      </c>
      <c r="L64" s="188">
        <v>9.9742900000000002E-3</v>
      </c>
      <c r="M64" s="188">
        <v>4.5611499999999999E-3</v>
      </c>
      <c r="N64" s="188">
        <v>0.16157896000000005</v>
      </c>
      <c r="O64" s="1172"/>
      <c r="P64" s="1172"/>
    </row>
    <row r="65" spans="1:16" s="1172" customFormat="1" ht="15.75" customHeight="1">
      <c r="A65" s="432" t="s">
        <v>1231</v>
      </c>
      <c r="B65" s="1237">
        <v>98.469916069999996</v>
      </c>
      <c r="C65" s="1237">
        <v>77.547755870000003</v>
      </c>
      <c r="D65" s="1237">
        <v>64.539163439999996</v>
      </c>
      <c r="E65" s="1237">
        <v>54.622802769999993</v>
      </c>
      <c r="F65" s="1237">
        <v>60.385750680000008</v>
      </c>
      <c r="G65" s="1237">
        <v>71.28228986000002</v>
      </c>
      <c r="H65" s="1237">
        <v>60.668567459999998</v>
      </c>
      <c r="I65" s="1237">
        <v>58.45914758</v>
      </c>
      <c r="J65" s="1237">
        <v>65.276368700000006</v>
      </c>
      <c r="K65" s="1237">
        <v>76.359506719999999</v>
      </c>
      <c r="L65" s="1237">
        <v>64.496196019999999</v>
      </c>
      <c r="M65" s="1237">
        <v>136.04111774</v>
      </c>
      <c r="N65" s="1237">
        <v>888.14858290999996</v>
      </c>
    </row>
    <row r="66" spans="1:16" s="1172" customFormat="1" ht="15.75" customHeight="1">
      <c r="A66" s="432" t="s">
        <v>1232</v>
      </c>
      <c r="B66" s="1237">
        <v>593.29667578999999</v>
      </c>
      <c r="C66" s="1237">
        <v>562.88758280999991</v>
      </c>
      <c r="D66" s="1237">
        <v>567.54037401000005</v>
      </c>
      <c r="E66" s="1237">
        <v>609.20362591000003</v>
      </c>
      <c r="F66" s="1237">
        <v>513.20090248999998</v>
      </c>
      <c r="G66" s="1237">
        <v>504.24327460000006</v>
      </c>
      <c r="H66" s="1237">
        <v>557.01076593000005</v>
      </c>
      <c r="I66" s="1237">
        <v>612.47647374999997</v>
      </c>
      <c r="J66" s="1237">
        <v>488.11945256000001</v>
      </c>
      <c r="K66" s="1237">
        <v>373.36612484000005</v>
      </c>
      <c r="L66" s="1237">
        <v>430.07573224999993</v>
      </c>
      <c r="M66" s="1237">
        <v>452.92860395000002</v>
      </c>
      <c r="N66" s="1237">
        <v>6264.3495888900006</v>
      </c>
    </row>
    <row r="67" spans="1:16" ht="15.75" customHeight="1">
      <c r="A67" s="434" t="s">
        <v>1327</v>
      </c>
      <c r="B67" s="188">
        <v>593.27742578999994</v>
      </c>
      <c r="C67" s="188">
        <v>560.96624480999992</v>
      </c>
      <c r="D67" s="188">
        <v>567.41165101000001</v>
      </c>
      <c r="E67" s="188">
        <v>609.13419791000001</v>
      </c>
      <c r="F67" s="188">
        <v>513.19788748999997</v>
      </c>
      <c r="G67" s="188">
        <v>502.60202460000005</v>
      </c>
      <c r="H67" s="188">
        <v>556.97681593000004</v>
      </c>
      <c r="I67" s="188">
        <v>612.41635574999998</v>
      </c>
      <c r="J67" s="188">
        <v>481.02313556000001</v>
      </c>
      <c r="K67" s="188">
        <v>372.81938984000004</v>
      </c>
      <c r="L67" s="188">
        <v>429.63943208999996</v>
      </c>
      <c r="M67" s="188">
        <v>452.21604170000001</v>
      </c>
      <c r="N67" s="1235">
        <v>6251.6806024800007</v>
      </c>
      <c r="O67" s="1172"/>
      <c r="P67" s="1172"/>
    </row>
    <row r="68" spans="1:16" ht="15.75" customHeight="1">
      <c r="A68" s="434" t="s">
        <v>173</v>
      </c>
      <c r="B68" s="188">
        <v>1.925E-2</v>
      </c>
      <c r="C68" s="188">
        <v>1.921338</v>
      </c>
      <c r="D68" s="188">
        <v>0.128723</v>
      </c>
      <c r="E68" s="188">
        <v>6.9428000000000004E-2</v>
      </c>
      <c r="F68" s="188">
        <v>3.0149999999999999E-3</v>
      </c>
      <c r="G68" s="188">
        <v>1.6412500000000001</v>
      </c>
      <c r="H68" s="188">
        <v>3.3950000000000001E-2</v>
      </c>
      <c r="I68" s="188">
        <v>6.0117999999999998E-2</v>
      </c>
      <c r="J68" s="188">
        <v>7.096317</v>
      </c>
      <c r="K68" s="188">
        <v>0.54673499999999997</v>
      </c>
      <c r="L68" s="188">
        <v>0.43630015999999999</v>
      </c>
      <c r="M68" s="188">
        <v>0.71256224999999995</v>
      </c>
      <c r="N68" s="1235">
        <v>12.66898641</v>
      </c>
      <c r="O68" s="1172"/>
      <c r="P68" s="1172"/>
    </row>
    <row r="69" spans="1:16" s="1172" customFormat="1" ht="15.75" customHeight="1">
      <c r="A69" s="432" t="s">
        <v>1233</v>
      </c>
      <c r="B69" s="1237">
        <v>64.24999613</v>
      </c>
      <c r="C69" s="1237">
        <v>57.204730979999994</v>
      </c>
      <c r="D69" s="1237">
        <v>60.654304329999995</v>
      </c>
      <c r="E69" s="1237">
        <v>49.78960111</v>
      </c>
      <c r="F69" s="1237">
        <v>58.449517920000005</v>
      </c>
      <c r="G69" s="1237">
        <v>53.290939639999998</v>
      </c>
      <c r="H69" s="1237">
        <v>56.64725541</v>
      </c>
      <c r="I69" s="1237">
        <v>56.124893960000001</v>
      </c>
      <c r="J69" s="1237">
        <v>39.170128579999997</v>
      </c>
      <c r="K69" s="1237">
        <v>58.287930430000003</v>
      </c>
      <c r="L69" s="1237">
        <v>53.516037299999994</v>
      </c>
      <c r="M69" s="1237">
        <v>67.712213869999999</v>
      </c>
      <c r="N69" s="1237">
        <v>675.09754966000003</v>
      </c>
    </row>
    <row r="70" spans="1:16" ht="15.75" customHeight="1">
      <c r="A70" s="434" t="s">
        <v>1585</v>
      </c>
      <c r="B70" s="188">
        <v>64.24999613</v>
      </c>
      <c r="C70" s="188">
        <v>57.204730979999994</v>
      </c>
      <c r="D70" s="188">
        <v>60.654304329999995</v>
      </c>
      <c r="E70" s="188">
        <v>49.78960111</v>
      </c>
      <c r="F70" s="188">
        <v>58.449517920000005</v>
      </c>
      <c r="G70" s="188">
        <v>53.290939639999998</v>
      </c>
      <c r="H70" s="188">
        <v>56.64725541</v>
      </c>
      <c r="I70" s="188">
        <v>56.124893960000001</v>
      </c>
      <c r="J70" s="188">
        <v>39.170128579999997</v>
      </c>
      <c r="K70" s="188">
        <v>58.287930430000003</v>
      </c>
      <c r="L70" s="188">
        <v>53.516037299999994</v>
      </c>
      <c r="M70" s="188">
        <v>67.712213869999999</v>
      </c>
      <c r="N70" s="1235">
        <v>675.09754966000003</v>
      </c>
      <c r="O70" s="1172"/>
      <c r="P70" s="1172"/>
    </row>
    <row r="71" spans="1:16" s="1172" customFormat="1" ht="15.75" customHeight="1">
      <c r="A71" s="432" t="s">
        <v>1235</v>
      </c>
      <c r="B71" s="1237">
        <v>187.16784361000001</v>
      </c>
      <c r="C71" s="1237">
        <v>183.74283251</v>
      </c>
      <c r="D71" s="1237">
        <v>197.46631167000001</v>
      </c>
      <c r="E71" s="1237">
        <v>177.40078604999999</v>
      </c>
      <c r="F71" s="1237">
        <v>140.17914168999999</v>
      </c>
      <c r="G71" s="1237">
        <v>214.74647014000001</v>
      </c>
      <c r="H71" s="1237">
        <v>203.51701484</v>
      </c>
      <c r="I71" s="1237">
        <v>156.7707058</v>
      </c>
      <c r="J71" s="1237">
        <v>151.69927312000002</v>
      </c>
      <c r="K71" s="1237">
        <v>122.36438403000001</v>
      </c>
      <c r="L71" s="1237">
        <v>211.28856751000001</v>
      </c>
      <c r="M71" s="1237">
        <v>166.85446530999997</v>
      </c>
      <c r="N71" s="1237">
        <v>2113.1977962800001</v>
      </c>
    </row>
    <row r="72" spans="1:16" ht="15.75" customHeight="1">
      <c r="A72" s="434" t="s">
        <v>1586</v>
      </c>
      <c r="B72" s="188">
        <v>184.70675381000001</v>
      </c>
      <c r="C72" s="188">
        <v>181.53174851</v>
      </c>
      <c r="D72" s="188">
        <v>194.76972067</v>
      </c>
      <c r="E72" s="188">
        <v>175.27981405</v>
      </c>
      <c r="F72" s="188">
        <v>137.61096763999998</v>
      </c>
      <c r="G72" s="188">
        <v>212.35907975000001</v>
      </c>
      <c r="H72" s="188">
        <v>200.99694535</v>
      </c>
      <c r="I72" s="188">
        <v>154.2939868</v>
      </c>
      <c r="J72" s="188">
        <v>149.62173016000003</v>
      </c>
      <c r="K72" s="188">
        <v>119.7369735</v>
      </c>
      <c r="L72" s="188">
        <v>208.95421162</v>
      </c>
      <c r="M72" s="188">
        <v>164.82042736999998</v>
      </c>
      <c r="N72" s="1235">
        <v>2084.6823592300002</v>
      </c>
      <c r="O72" s="1172"/>
      <c r="P72" s="1172"/>
    </row>
    <row r="73" spans="1:16" ht="15.75" customHeight="1">
      <c r="A73" s="434" t="s">
        <v>1236</v>
      </c>
      <c r="B73" s="188">
        <v>2.4610897999999999</v>
      </c>
      <c r="C73" s="188">
        <v>2.211084</v>
      </c>
      <c r="D73" s="188">
        <v>2.6965910000000002</v>
      </c>
      <c r="E73" s="188">
        <v>2.1209720000000001</v>
      </c>
      <c r="F73" s="188">
        <v>2.5681740499999997</v>
      </c>
      <c r="G73" s="188">
        <v>2.3873903900000002</v>
      </c>
      <c r="H73" s="188">
        <v>2.52006949</v>
      </c>
      <c r="I73" s="188">
        <v>2.4767190000000001</v>
      </c>
      <c r="J73" s="188">
        <v>2.0775429600000002</v>
      </c>
      <c r="K73" s="188">
        <v>2.6274105299999997</v>
      </c>
      <c r="L73" s="188">
        <v>2.3343558900000003</v>
      </c>
      <c r="M73" s="188">
        <v>2.0340379400000002</v>
      </c>
      <c r="N73" s="1235">
        <v>28.515437049999999</v>
      </c>
      <c r="O73" s="1172"/>
      <c r="P73" s="1172"/>
    </row>
    <row r="74" spans="1:16" s="1172" customFormat="1" ht="15.75" customHeight="1">
      <c r="A74" s="432" t="s">
        <v>1237</v>
      </c>
      <c r="B74" s="1237">
        <v>198.13824421999999</v>
      </c>
      <c r="C74" s="1237">
        <v>167.66810696000005</v>
      </c>
      <c r="D74" s="1237">
        <v>138.57413849</v>
      </c>
      <c r="E74" s="1237">
        <v>218.50657738999999</v>
      </c>
      <c r="F74" s="1237">
        <v>222.16365023999998</v>
      </c>
      <c r="G74" s="1237">
        <v>221.23901372</v>
      </c>
      <c r="H74" s="1237">
        <v>197.50618992</v>
      </c>
      <c r="I74" s="1237">
        <v>186.77709200000001</v>
      </c>
      <c r="J74" s="1237">
        <v>176.84610197000001</v>
      </c>
      <c r="K74" s="1237">
        <v>226.85606407</v>
      </c>
      <c r="L74" s="1237">
        <v>256.07584435000001</v>
      </c>
      <c r="M74" s="1237">
        <v>209.38337296</v>
      </c>
      <c r="N74" s="1237">
        <v>2419.7343962900004</v>
      </c>
    </row>
    <row r="75" spans="1:16" ht="15.75" customHeight="1">
      <c r="A75" s="434" t="s">
        <v>1577</v>
      </c>
      <c r="B75" s="188">
        <v>188.22042553</v>
      </c>
      <c r="C75" s="188">
        <v>154.22007255000003</v>
      </c>
      <c r="D75" s="188">
        <v>120.21413477999999</v>
      </c>
      <c r="E75" s="188">
        <v>175.11889153999999</v>
      </c>
      <c r="F75" s="188">
        <v>208.56548319999999</v>
      </c>
      <c r="G75" s="188">
        <v>205.59322816</v>
      </c>
      <c r="H75" s="188">
        <v>184.12570836</v>
      </c>
      <c r="I75" s="188">
        <v>165.06349933000001</v>
      </c>
      <c r="J75" s="188">
        <v>158.04035273</v>
      </c>
      <c r="K75" s="188">
        <v>192.85038007</v>
      </c>
      <c r="L75" s="188">
        <v>221.28426557</v>
      </c>
      <c r="M75" s="188">
        <v>185.40435349000001</v>
      </c>
      <c r="N75" s="1235">
        <v>2158.7007953100006</v>
      </c>
      <c r="O75" s="1172"/>
      <c r="P75" s="1172"/>
    </row>
    <row r="76" spans="1:16" ht="15.75" customHeight="1">
      <c r="A76" s="434" t="s">
        <v>1238</v>
      </c>
      <c r="B76" s="188">
        <v>7.0899235999999997</v>
      </c>
      <c r="C76" s="188">
        <v>8.1710607100000008</v>
      </c>
      <c r="D76" s="188">
        <v>15.045479289999999</v>
      </c>
      <c r="E76" s="188">
        <v>39.600677909999995</v>
      </c>
      <c r="F76" s="188">
        <v>7.8808425700000004</v>
      </c>
      <c r="G76" s="188">
        <v>10.950322419999999</v>
      </c>
      <c r="H76" s="188">
        <v>8.5559795899999997</v>
      </c>
      <c r="I76" s="188">
        <v>17.181513160000002</v>
      </c>
      <c r="J76" s="188">
        <v>16.180004409999999</v>
      </c>
      <c r="K76" s="188">
        <v>30.589152559999999</v>
      </c>
      <c r="L76" s="188">
        <v>29.286961030000001</v>
      </c>
      <c r="M76" s="188">
        <v>16.08668046</v>
      </c>
      <c r="N76" s="1235">
        <v>206.61859770999999</v>
      </c>
      <c r="O76" s="1172"/>
      <c r="P76" s="1172"/>
    </row>
    <row r="77" spans="1:16" ht="15.75" customHeight="1">
      <c r="A77" s="434" t="s">
        <v>1239</v>
      </c>
      <c r="B77" s="188">
        <v>2.6807305600000002</v>
      </c>
      <c r="C77" s="188">
        <v>5.08336553</v>
      </c>
      <c r="D77" s="188">
        <v>3.0853583499999999</v>
      </c>
      <c r="E77" s="188">
        <v>3.66945912</v>
      </c>
      <c r="F77" s="188">
        <v>5.3614019400000004</v>
      </c>
      <c r="G77" s="188">
        <v>4.2357284499999999</v>
      </c>
      <c r="H77" s="188">
        <v>4.6731134299999999</v>
      </c>
      <c r="I77" s="188">
        <v>2.9596510899999999</v>
      </c>
      <c r="J77" s="188">
        <v>2.48099538</v>
      </c>
      <c r="K77" s="188">
        <v>3.2371501499999997</v>
      </c>
      <c r="L77" s="188">
        <v>5.3628541199999997</v>
      </c>
      <c r="M77" s="188">
        <v>7.8033200599999999</v>
      </c>
      <c r="N77" s="1235">
        <v>50.63312818</v>
      </c>
      <c r="O77" s="1172"/>
      <c r="P77" s="1172"/>
    </row>
    <row r="78" spans="1:16" ht="15.75" customHeight="1">
      <c r="A78" s="434" t="s">
        <v>214</v>
      </c>
      <c r="B78" s="188">
        <v>0.14716452999999999</v>
      </c>
      <c r="C78" s="188">
        <v>0.19360817000000002</v>
      </c>
      <c r="D78" s="188">
        <v>0.22916607</v>
      </c>
      <c r="E78" s="188">
        <v>0.11754882000000001</v>
      </c>
      <c r="F78" s="188">
        <v>0.35592253000000001</v>
      </c>
      <c r="G78" s="188">
        <v>0.45973469</v>
      </c>
      <c r="H78" s="188">
        <v>0.15138854000000002</v>
      </c>
      <c r="I78" s="188">
        <v>1.5724284199999998</v>
      </c>
      <c r="J78" s="188">
        <v>0.14474945</v>
      </c>
      <c r="K78" s="188">
        <v>0.17938129</v>
      </c>
      <c r="L78" s="188">
        <v>0.14176363</v>
      </c>
      <c r="M78" s="188">
        <v>8.9018949999999999E-2</v>
      </c>
      <c r="N78" s="1235">
        <v>3.7818750899999993</v>
      </c>
      <c r="O78" s="1172"/>
      <c r="P78" s="1172"/>
    </row>
    <row r="79" spans="1:16" s="1190" customFormat="1" ht="15" customHeight="1">
      <c r="A79" s="1189" t="s">
        <v>420</v>
      </c>
      <c r="B79" s="1238">
        <v>37366.652604719995</v>
      </c>
      <c r="C79" s="1238">
        <v>27567.0903005</v>
      </c>
      <c r="D79" s="1238">
        <v>29709.087419759999</v>
      </c>
      <c r="E79" s="1238">
        <v>37124.653300630001</v>
      </c>
      <c r="F79" s="1238">
        <v>37524.519451679997</v>
      </c>
      <c r="G79" s="1238">
        <v>32383.565102540004</v>
      </c>
      <c r="H79" s="1238">
        <v>29811.829409779995</v>
      </c>
      <c r="I79" s="1238">
        <v>31045.997124000001</v>
      </c>
      <c r="J79" s="1238">
        <v>29399.883004440002</v>
      </c>
      <c r="K79" s="1238">
        <v>30985.77387651</v>
      </c>
      <c r="L79" s="1238">
        <v>29613.028905960004</v>
      </c>
      <c r="M79" s="1238">
        <v>33632.458776040003</v>
      </c>
      <c r="N79" s="1238">
        <v>386164.53927656007</v>
      </c>
      <c r="O79" s="1172"/>
      <c r="P79" s="1172"/>
    </row>
    <row r="80" spans="1:16" ht="15" customHeight="1">
      <c r="A80" s="1348" t="s">
        <v>306</v>
      </c>
      <c r="B80" s="1349"/>
      <c r="C80" s="1349"/>
      <c r="D80" s="1349"/>
      <c r="E80" s="1349"/>
      <c r="F80" s="179"/>
      <c r="G80" s="179"/>
      <c r="H80" s="179"/>
      <c r="I80" s="179"/>
      <c r="J80" s="179"/>
      <c r="K80" s="179"/>
      <c r="L80" s="179"/>
      <c r="M80" s="179"/>
      <c r="N80" s="1192"/>
      <c r="O80" s="1172"/>
      <c r="P80" s="1172"/>
    </row>
    <row r="81" spans="1:16" ht="15" customHeight="1">
      <c r="A81" s="1348" t="s">
        <v>1583</v>
      </c>
      <c r="B81" s="1350"/>
      <c r="C81" s="1350"/>
      <c r="D81" s="1351"/>
      <c r="E81" s="1352"/>
      <c r="F81" s="179"/>
      <c r="G81" s="179"/>
      <c r="H81" s="179"/>
      <c r="I81" s="179"/>
      <c r="J81" s="179"/>
      <c r="K81" s="179"/>
      <c r="L81" s="1375"/>
      <c r="M81" s="179"/>
      <c r="N81" s="1193"/>
      <c r="O81" s="1172"/>
      <c r="P81" s="1172"/>
    </row>
    <row r="82" spans="1:16" ht="15" customHeight="1">
      <c r="A82" s="1348" t="s">
        <v>1571</v>
      </c>
      <c r="B82" s="1350"/>
      <c r="C82" s="1350"/>
      <c r="D82" s="1353"/>
      <c r="E82" s="1352"/>
      <c r="F82" s="179"/>
      <c r="G82" s="179"/>
      <c r="H82" s="179"/>
      <c r="O82" s="1172"/>
      <c r="P82" s="1172"/>
    </row>
    <row r="83" spans="1:16" ht="15" customHeight="1">
      <c r="A83" s="1354" t="s">
        <v>1574</v>
      </c>
      <c r="B83" s="1350"/>
      <c r="C83" s="22"/>
      <c r="D83" s="22"/>
      <c r="E83" s="22"/>
      <c r="F83" s="143"/>
      <c r="G83" s="143"/>
      <c r="H83" s="143"/>
      <c r="I83" s="143"/>
      <c r="J83" s="143"/>
      <c r="K83" s="143"/>
      <c r="L83" s="143"/>
      <c r="M83" s="143"/>
      <c r="N83" s="143"/>
      <c r="O83" s="1172"/>
      <c r="P83" s="1172"/>
    </row>
    <row r="84" spans="1:16" ht="15" customHeight="1">
      <c r="A84" s="1348" t="s">
        <v>1579</v>
      </c>
      <c r="B84" s="1350">
        <v>0</v>
      </c>
      <c r="C84" s="22"/>
      <c r="D84" s="22"/>
      <c r="E84" s="22"/>
      <c r="F84" s="143"/>
      <c r="G84" s="143"/>
      <c r="H84" s="143"/>
      <c r="I84" s="143"/>
      <c r="J84" s="143"/>
      <c r="K84" s="143"/>
      <c r="L84" s="143"/>
      <c r="M84" s="143"/>
      <c r="N84" s="143"/>
      <c r="O84" s="1172"/>
      <c r="P84" s="1172"/>
    </row>
    <row r="85" spans="1:16" ht="15" customHeight="1">
      <c r="A85" s="1348" t="s">
        <v>1578</v>
      </c>
      <c r="B85" s="1355"/>
      <c r="C85" s="1355"/>
      <c r="D85" s="1355"/>
      <c r="E85" s="1355"/>
      <c r="F85" s="1181"/>
      <c r="G85" s="1181"/>
      <c r="H85" s="1181"/>
      <c r="I85" s="1181"/>
      <c r="J85" s="1181"/>
      <c r="K85" s="1181"/>
      <c r="L85" s="1181"/>
      <c r="M85" s="1181"/>
      <c r="O85" s="1172"/>
      <c r="P85" s="1172"/>
    </row>
    <row r="86" spans="1:16" ht="15" customHeight="1">
      <c r="A86" s="1348" t="s">
        <v>1580</v>
      </c>
      <c r="B86" s="1356"/>
      <c r="C86" s="1356"/>
      <c r="D86" s="1356"/>
      <c r="E86" s="1356"/>
      <c r="F86" s="1196"/>
      <c r="G86" s="1196"/>
      <c r="H86" s="1196"/>
      <c r="I86" s="1196"/>
      <c r="J86" s="1196"/>
      <c r="K86" s="1196"/>
      <c r="L86" s="1196"/>
      <c r="M86" s="1196"/>
      <c r="N86" s="1196"/>
      <c r="O86" s="1172"/>
      <c r="P86" s="1172"/>
    </row>
    <row r="87" spans="1:16" ht="15" customHeight="1">
      <c r="A87" s="1459" t="s">
        <v>2013</v>
      </c>
      <c r="B87" s="1356"/>
      <c r="C87" s="1356"/>
      <c r="D87" s="1356"/>
      <c r="E87" s="1356"/>
      <c r="F87" s="1196"/>
      <c r="G87" s="1196"/>
      <c r="H87" s="1196"/>
      <c r="I87" s="1196"/>
      <c r="J87" s="1196"/>
      <c r="K87" s="1196"/>
      <c r="L87" s="1196"/>
      <c r="M87" s="1196"/>
      <c r="N87" s="1196"/>
      <c r="O87" s="1172"/>
      <c r="P87" s="1172"/>
    </row>
    <row r="88" spans="1:16">
      <c r="A88" s="1486" t="s">
        <v>1859</v>
      </c>
      <c r="B88" s="1486"/>
      <c r="C88" s="1486"/>
      <c r="D88" s="1486"/>
      <c r="E88" s="1486"/>
      <c r="F88" s="1172"/>
      <c r="G88" s="1172"/>
      <c r="H88" s="1172"/>
      <c r="I88" s="1172"/>
      <c r="J88" s="1172"/>
      <c r="K88" s="1172"/>
      <c r="L88" s="1172"/>
      <c r="M88" s="1172"/>
      <c r="N88" s="1185"/>
      <c r="O88" s="1172"/>
      <c r="P88" s="1172"/>
    </row>
    <row r="89" spans="1:16">
      <c r="B89" s="1182"/>
      <c r="C89" s="1182"/>
      <c r="D89" s="1182"/>
      <c r="E89" s="1182"/>
      <c r="F89" s="1182"/>
      <c r="G89" s="1182"/>
      <c r="H89" s="1182"/>
      <c r="I89" s="1182"/>
      <c r="J89" s="1182"/>
      <c r="K89" s="1182"/>
      <c r="L89" s="1182"/>
      <c r="M89" s="1182"/>
      <c r="N89" s="1185"/>
      <c r="O89" s="1172"/>
      <c r="P89" s="1172"/>
    </row>
    <row r="90" spans="1:16">
      <c r="B90" s="788"/>
      <c r="C90" s="788"/>
      <c r="D90" s="788"/>
      <c r="E90" s="788"/>
      <c r="F90" s="788"/>
      <c r="G90" s="788"/>
      <c r="H90" s="788"/>
      <c r="I90" s="788"/>
      <c r="J90" s="788"/>
      <c r="K90" s="788"/>
      <c r="L90" s="788"/>
      <c r="M90" s="788"/>
      <c r="N90" s="421"/>
      <c r="O90" s="1181"/>
    </row>
    <row r="91" spans="1:16">
      <c r="A91" s="1191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421"/>
      <c r="O91" s="1181"/>
    </row>
    <row r="92" spans="1:16">
      <c r="A92" s="1191"/>
      <c r="B92" s="788"/>
      <c r="C92" s="788"/>
      <c r="D92" s="788"/>
      <c r="E92" s="788"/>
      <c r="F92" s="788"/>
      <c r="G92" s="788"/>
      <c r="H92" s="788"/>
      <c r="I92" s="788"/>
      <c r="J92" s="788"/>
      <c r="K92" s="788"/>
      <c r="L92" s="788"/>
      <c r="M92" s="788"/>
      <c r="N92" s="421"/>
    </row>
    <row r="93" spans="1:16">
      <c r="A93" s="1195"/>
      <c r="B93" s="788"/>
      <c r="C93" s="788"/>
      <c r="D93" s="788"/>
      <c r="E93" s="788"/>
      <c r="F93" s="788"/>
      <c r="G93" s="788"/>
      <c r="H93" s="788"/>
      <c r="I93" s="788"/>
      <c r="J93" s="788"/>
      <c r="K93" s="788"/>
      <c r="L93" s="788"/>
      <c r="M93" s="788"/>
      <c r="N93" s="421"/>
    </row>
    <row r="94" spans="1:16">
      <c r="A94" s="1191"/>
      <c r="B94" s="788"/>
      <c r="C94" s="788"/>
      <c r="D94" s="788"/>
      <c r="E94" s="788"/>
      <c r="F94" s="788"/>
      <c r="G94" s="788"/>
      <c r="H94" s="788"/>
      <c r="I94" s="788"/>
      <c r="J94" s="788"/>
      <c r="K94" s="788"/>
      <c r="L94" s="788"/>
      <c r="M94" s="788"/>
      <c r="N94" s="421"/>
    </row>
    <row r="95" spans="1:16">
      <c r="A95" s="1191"/>
      <c r="B95" s="788"/>
      <c r="C95" s="788"/>
      <c r="D95" s="788"/>
      <c r="E95" s="788"/>
      <c r="F95" s="788"/>
      <c r="G95" s="788"/>
      <c r="H95" s="788"/>
      <c r="I95" s="788"/>
      <c r="J95" s="788"/>
      <c r="K95" s="788"/>
      <c r="L95" s="788"/>
      <c r="M95" s="788"/>
      <c r="N95" s="421"/>
    </row>
    <row r="96" spans="1:16">
      <c r="A96" s="1191"/>
      <c r="B96" s="1194"/>
      <c r="C96" s="1194"/>
      <c r="D96" s="1194"/>
      <c r="E96" s="1194"/>
      <c r="F96" s="1194"/>
      <c r="G96" s="1194"/>
      <c r="H96" s="1194"/>
      <c r="I96" s="1194"/>
      <c r="J96" s="1194"/>
      <c r="K96" s="1194"/>
      <c r="L96" s="1194"/>
      <c r="M96" s="1194"/>
      <c r="N96" s="1194"/>
      <c r="O96" s="1191"/>
    </row>
    <row r="97" spans="1:24">
      <c r="A97" s="1487"/>
      <c r="B97" s="1487"/>
      <c r="C97" s="1487"/>
      <c r="D97" s="1487"/>
      <c r="E97" s="1487"/>
      <c r="F97" s="1194"/>
      <c r="G97" s="1194"/>
      <c r="H97" s="1194"/>
      <c r="I97" s="1194"/>
      <c r="J97" s="1194"/>
      <c r="K97" s="1194"/>
      <c r="L97" s="1194"/>
      <c r="M97" s="1194"/>
      <c r="N97" s="1194"/>
      <c r="O97" s="1191"/>
    </row>
    <row r="98" spans="1:24">
      <c r="A98" s="1487"/>
      <c r="B98" s="1487"/>
      <c r="C98" s="1487"/>
      <c r="D98" s="1487"/>
      <c r="E98" s="1487"/>
      <c r="F98" s="1194"/>
      <c r="G98" s="1194"/>
      <c r="H98" s="1194"/>
      <c r="I98" s="1194"/>
      <c r="J98" s="1194"/>
      <c r="K98" s="1194"/>
      <c r="L98" s="1194"/>
      <c r="M98" s="1194"/>
      <c r="N98" s="1194"/>
      <c r="O98" s="1191"/>
    </row>
    <row r="99" spans="1:24">
      <c r="A99" s="1228"/>
      <c r="B99" s="1229"/>
      <c r="C99" s="1191"/>
      <c r="D99" s="1229"/>
      <c r="E99" s="1229"/>
      <c r="F99" s="1194"/>
      <c r="G99" s="1194"/>
      <c r="H99" s="1194"/>
      <c r="I99" s="1194"/>
      <c r="J99" s="1194"/>
      <c r="K99" s="1194"/>
      <c r="L99" s="1194"/>
      <c r="M99" s="1230"/>
      <c r="N99" s="1232"/>
      <c r="O99" s="1230"/>
      <c r="P99" s="1185"/>
      <c r="Q99" s="1185"/>
      <c r="R99" s="1185"/>
      <c r="S99" s="1185"/>
      <c r="T99" s="1185"/>
      <c r="U99" s="1185"/>
      <c r="V99" s="1185"/>
      <c r="W99" s="1185"/>
      <c r="X99" s="1185"/>
    </row>
    <row r="100" spans="1:24">
      <c r="A100" s="1231"/>
      <c r="B100" s="1194"/>
      <c r="C100" s="1194"/>
      <c r="D100" s="1194"/>
      <c r="E100" s="1194"/>
      <c r="F100" s="1194"/>
      <c r="G100" s="1194"/>
      <c r="H100" s="1194"/>
      <c r="I100" s="1194"/>
      <c r="J100" s="1194"/>
      <c r="K100" s="1194"/>
      <c r="L100" s="1194"/>
      <c r="M100" s="1194"/>
      <c r="N100" s="1194"/>
      <c r="O100" s="1191"/>
    </row>
    <row r="101" spans="1:24">
      <c r="A101" s="1231"/>
      <c r="B101" s="1194"/>
      <c r="C101" s="1194"/>
      <c r="D101" s="1194"/>
      <c r="E101" s="1194"/>
      <c r="F101" s="1194"/>
      <c r="G101" s="1194"/>
      <c r="H101" s="1194"/>
      <c r="I101" s="1194"/>
      <c r="J101" s="1194"/>
      <c r="K101" s="1194"/>
      <c r="L101" s="1194"/>
      <c r="M101" s="1194"/>
      <c r="N101" s="1194"/>
      <c r="O101" s="1191"/>
    </row>
    <row r="102" spans="1:24">
      <c r="A102" s="1231"/>
      <c r="B102" s="1194"/>
      <c r="C102" s="1194"/>
      <c r="D102" s="1194"/>
      <c r="E102" s="1194"/>
      <c r="F102" s="1194"/>
      <c r="G102" s="1194"/>
      <c r="H102" s="1194"/>
      <c r="I102" s="1194"/>
      <c r="J102" s="1194"/>
      <c r="K102" s="1194"/>
      <c r="L102" s="1194"/>
      <c r="M102" s="1194"/>
      <c r="N102" s="1194"/>
      <c r="O102" s="1191"/>
    </row>
    <row r="103" spans="1:24">
      <c r="A103" s="1231"/>
      <c r="B103" s="1194"/>
      <c r="C103" s="1194"/>
      <c r="D103" s="1194"/>
      <c r="E103" s="1194"/>
      <c r="F103" s="1194"/>
      <c r="G103" s="1194"/>
      <c r="H103" s="1194"/>
      <c r="I103" s="1194"/>
      <c r="J103" s="1194"/>
      <c r="K103" s="1194"/>
      <c r="L103" s="1194"/>
      <c r="M103" s="1194"/>
      <c r="N103" s="1194"/>
      <c r="O103" s="1191"/>
    </row>
    <row r="104" spans="1:24">
      <c r="A104" s="1172"/>
      <c r="C104" s="179"/>
      <c r="D104" s="179"/>
      <c r="E104" s="179"/>
      <c r="F104" s="179"/>
      <c r="G104" s="179"/>
      <c r="H104" s="179"/>
      <c r="I104" s="179"/>
      <c r="J104" s="179"/>
      <c r="K104" s="179"/>
      <c r="L104" s="179"/>
      <c r="M104" s="179"/>
      <c r="N104" s="179"/>
    </row>
    <row r="105" spans="1:24">
      <c r="A105" s="1172"/>
      <c r="B105" s="179"/>
      <c r="C105" s="179"/>
      <c r="D105" s="179"/>
      <c r="E105" s="179"/>
      <c r="F105" s="179"/>
      <c r="G105" s="179"/>
      <c r="H105" s="179"/>
      <c r="I105" s="179"/>
      <c r="J105" s="179"/>
      <c r="K105" s="179"/>
      <c r="L105" s="179"/>
      <c r="M105" s="179"/>
      <c r="N105" s="179"/>
    </row>
    <row r="106" spans="1:24">
      <c r="A106" s="1172"/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</row>
  </sheetData>
  <customSheetViews>
    <customSheetView guid="{51F1D52B-5D55-4FCC-809B-9B4CC86C88B9}" showGridLines="0" topLeftCell="A25">
      <selection activeCell="A62" sqref="A62"/>
      <pageMargins left="0.31" right="0.15748031496062992" top="0.39370078740157483" bottom="0.23622047244094491" header="0.23622047244094491" footer="0.23622047244094491"/>
      <printOptions horizontalCentered="1" verticalCentered="1"/>
      <pageSetup scale="65" orientation="landscape" r:id="rId1"/>
      <headerFooter alignWithMargins="0"/>
    </customSheetView>
    <customSheetView guid="{67BA8672-8137-4028-84CD-AA630649A2B3}" scale="85" showGridLines="0" showRuler="0" topLeftCell="A34">
      <selection activeCell="A62" sqref="A62"/>
      <pageMargins left="0.6" right="0.17" top="0.41" bottom="0.23" header="0.24" footer="0.23"/>
      <printOptions horizontalCentered="1" verticalCentered="1"/>
      <pageSetup scale="53" orientation="landscape" r:id="rId2"/>
      <headerFooter alignWithMargins="0"/>
    </customSheetView>
    <customSheetView guid="{B297ACE3-C144-4411-A206-EE5C8D41CE1C}" scale="90" showGridLines="0" topLeftCell="A4">
      <pane xSplit="4" topLeftCell="K1" activePane="topRight" state="frozen"/>
      <selection pane="topRight" activeCell="A41" sqref="A41:A42"/>
      <pageMargins left="0.31" right="0.15748031496062992" top="0.39370078740157483" bottom="0.23622047244094491" header="0.23622047244094491" footer="0.23622047244094491"/>
      <printOptions horizontalCentered="1" verticalCentered="1"/>
      <pageSetup scale="65" orientation="landscape" r:id="rId3"/>
      <headerFooter alignWithMargins="0"/>
    </customSheetView>
    <customSheetView guid="{45E423DD-7FD2-487F-8372-5798D7D06C15}" showPageBreaks="1" showGridLines="0" printArea="1" topLeftCell="D1">
      <selection activeCell="N2" sqref="N2"/>
      <pageMargins left="0.31" right="0.15748031496062992" top="0.39370078740157483" bottom="0.23622047244094491" header="0.23622047244094491" footer="0.23622047244094491"/>
      <printOptions horizontalCentered="1" verticalCentered="1"/>
      <pageSetup scale="65" orientation="landscape" r:id="rId4"/>
      <headerFooter alignWithMargins="0"/>
    </customSheetView>
  </customSheetViews>
  <mergeCells count="3">
    <mergeCell ref="A88:E88"/>
    <mergeCell ref="A97:E97"/>
    <mergeCell ref="A98:E98"/>
  </mergeCells>
  <phoneticPr fontId="0" type="noConversion"/>
  <printOptions horizontalCentered="1" verticalCentered="1"/>
  <pageMargins left="0.17" right="0.31496062992125984" top="0.35433070866141736" bottom="0.15748031496062992" header="0.23622047244094491" footer="0.15748031496062992"/>
  <pageSetup scale="42" orientation="landscape" r:id="rId5"/>
  <headerFooter alignWithMargins="0"/>
  <drawing r:id="rId6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7">
    <pageSetUpPr fitToPage="1"/>
  </sheetPr>
  <dimension ref="A1:R90"/>
  <sheetViews>
    <sheetView showGridLines="0" topLeftCell="A56" zoomScale="90" zoomScaleNormal="90" workbookViewId="0">
      <selection activeCell="L62" sqref="L62"/>
    </sheetView>
  </sheetViews>
  <sheetFormatPr defaultRowHeight="15"/>
  <cols>
    <col min="1" max="1" width="70.7109375" style="141" customWidth="1"/>
    <col min="2" max="2" width="18" style="141" customWidth="1"/>
    <col min="3" max="3" width="13.7109375" style="141" customWidth="1"/>
    <col min="4" max="4" width="14" style="141" customWidth="1"/>
    <col min="5" max="5" width="16.140625" style="141" customWidth="1"/>
    <col min="6" max="6" width="11.85546875" style="141" customWidth="1"/>
    <col min="7" max="7" width="11.140625" style="141" customWidth="1"/>
    <col min="8" max="8" width="14" style="141" customWidth="1"/>
    <col min="9" max="9" width="15" style="141" customWidth="1"/>
    <col min="10" max="10" width="15.42578125" style="141" customWidth="1"/>
    <col min="11" max="11" width="10.85546875" style="141" customWidth="1"/>
    <col min="12" max="12" width="12.7109375" style="141" customWidth="1"/>
    <col min="13" max="13" width="12.42578125" style="141" customWidth="1"/>
    <col min="14" max="14" width="10.28515625" style="141" customWidth="1"/>
    <col min="15" max="16384" width="9.140625" style="141"/>
  </cols>
  <sheetData>
    <row r="1" spans="1:15">
      <c r="A1" s="63" t="s">
        <v>404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19</v>
      </c>
    </row>
    <row r="2" spans="1:1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5" ht="0.75" hidden="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spans="1:1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15">
      <c r="A7" s="60" t="s">
        <v>241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</row>
    <row r="8" spans="1:15">
      <c r="A8" s="223" t="s">
        <v>1682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</row>
    <row r="9" spans="1:15">
      <c r="A9" s="58" t="s">
        <v>453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</row>
    <row r="10" spans="1:15" ht="16.5" customHeight="1">
      <c r="A10" s="235" t="s">
        <v>320</v>
      </c>
      <c r="B10" s="235" t="s">
        <v>424</v>
      </c>
      <c r="C10" s="235" t="s">
        <v>423</v>
      </c>
      <c r="D10" s="235" t="s">
        <v>425</v>
      </c>
      <c r="E10" s="235" t="s">
        <v>426</v>
      </c>
      <c r="F10" s="1397" t="s">
        <v>427</v>
      </c>
      <c r="G10" s="1397" t="s">
        <v>428</v>
      </c>
      <c r="H10" s="1397" t="s">
        <v>429</v>
      </c>
      <c r="I10" s="1397" t="s">
        <v>421</v>
      </c>
      <c r="J10" s="235" t="s">
        <v>368</v>
      </c>
      <c r="K10" s="235" t="s">
        <v>430</v>
      </c>
      <c r="L10" s="235" t="s">
        <v>431</v>
      </c>
      <c r="M10" s="67" t="s">
        <v>432</v>
      </c>
      <c r="N10" s="1396" t="s">
        <v>131</v>
      </c>
    </row>
    <row r="11" spans="1:15" ht="15.75" customHeight="1">
      <c r="A11" s="295" t="s">
        <v>396</v>
      </c>
      <c r="B11" s="68">
        <v>42.115068491128824</v>
      </c>
      <c r="C11" s="68">
        <v>34.357278613035966</v>
      </c>
      <c r="D11" s="68">
        <v>34.436387205301266</v>
      </c>
      <c r="E11" s="68">
        <v>49.250756452316068</v>
      </c>
      <c r="F11" s="68">
        <v>51.56344471199813</v>
      </c>
      <c r="G11" s="68">
        <v>41.325740267554195</v>
      </c>
      <c r="H11" s="68">
        <v>37.928860582070016</v>
      </c>
      <c r="I11" s="68">
        <v>36.917571969398217</v>
      </c>
      <c r="J11" s="68">
        <v>35.557988863633319</v>
      </c>
      <c r="K11" s="68">
        <v>42.002017231482718</v>
      </c>
      <c r="L11" s="68">
        <v>35.175212400355157</v>
      </c>
      <c r="M11" s="68">
        <v>35.675252654818657</v>
      </c>
      <c r="N11" s="68">
        <v>40.166082743862887</v>
      </c>
      <c r="O11" s="1118"/>
    </row>
    <row r="12" spans="1:15" ht="15.75" customHeight="1">
      <c r="A12" s="325" t="s">
        <v>1225</v>
      </c>
      <c r="B12" s="68">
        <v>12.017927171198512</v>
      </c>
      <c r="C12" s="68">
        <v>13.028408685318732</v>
      </c>
      <c r="D12" s="68">
        <v>13.419463277011712</v>
      </c>
      <c r="E12" s="68">
        <v>8.8092671440907484</v>
      </c>
      <c r="F12" s="68">
        <v>11.138095263077059</v>
      </c>
      <c r="G12" s="68">
        <v>10.788683147971152</v>
      </c>
      <c r="H12" s="68">
        <v>10.15320367809101</v>
      </c>
      <c r="I12" s="68">
        <v>11.912622863708799</v>
      </c>
      <c r="J12" s="68">
        <v>12.052231191718962</v>
      </c>
      <c r="K12" s="68">
        <v>10.277724248075785</v>
      </c>
      <c r="L12" s="68">
        <v>11.675511530143204</v>
      </c>
      <c r="M12" s="68">
        <v>10.693893856140715</v>
      </c>
      <c r="N12" s="68">
        <v>11.269820865727441</v>
      </c>
      <c r="O12" s="1118"/>
    </row>
    <row r="13" spans="1:15" ht="15.75" customHeight="1">
      <c r="A13" s="415" t="s">
        <v>521</v>
      </c>
      <c r="B13" s="69">
        <v>0.15498713752241383</v>
      </c>
      <c r="C13" s="69">
        <v>0.37409521645499716</v>
      </c>
      <c r="D13" s="69">
        <v>1.6485451927555592</v>
      </c>
      <c r="E13" s="69">
        <v>0.1783426354822725</v>
      </c>
      <c r="F13" s="69">
        <v>0.22445010859753789</v>
      </c>
      <c r="G13" s="69">
        <v>1.1510881488485722</v>
      </c>
      <c r="H13" s="69">
        <v>0.26363369305412915</v>
      </c>
      <c r="I13" s="69">
        <v>0.3766360031954244</v>
      </c>
      <c r="J13" s="69">
        <v>0.73706381402019316</v>
      </c>
      <c r="K13" s="69">
        <v>0.4407145556029628</v>
      </c>
      <c r="L13" s="69">
        <v>0.29498073039877099</v>
      </c>
      <c r="M13" s="69">
        <v>0.58144131445219616</v>
      </c>
      <c r="N13" s="69">
        <v>0.51938730081158024</v>
      </c>
      <c r="O13" s="1118"/>
    </row>
    <row r="14" spans="1:15" ht="15.75" customHeight="1">
      <c r="A14" s="231" t="s">
        <v>522</v>
      </c>
      <c r="B14" s="69">
        <v>9.2564651114964889</v>
      </c>
      <c r="C14" s="69">
        <v>9.8485673746306013</v>
      </c>
      <c r="D14" s="69">
        <v>9.2157849038438009</v>
      </c>
      <c r="E14" s="69">
        <v>6.5205580800101917</v>
      </c>
      <c r="F14" s="69">
        <v>8.8548972826119368</v>
      </c>
      <c r="G14" s="69">
        <v>7.0870267194886125</v>
      </c>
      <c r="H14" s="69">
        <v>7.3732101681384918</v>
      </c>
      <c r="I14" s="69">
        <v>8.8242146489544986</v>
      </c>
      <c r="J14" s="69">
        <v>8.4661688765703662</v>
      </c>
      <c r="K14" s="69">
        <v>7.1818960519395878</v>
      </c>
      <c r="L14" s="69">
        <v>8.6304637879025758</v>
      </c>
      <c r="M14" s="69">
        <v>7.6120375596322578</v>
      </c>
      <c r="N14" s="69">
        <v>8.2136401313985896</v>
      </c>
      <c r="O14" s="1118"/>
    </row>
    <row r="15" spans="1:15" ht="15.75" customHeight="1">
      <c r="A15" s="231" t="s">
        <v>167</v>
      </c>
      <c r="B15" s="69">
        <v>0.9700144962254803</v>
      </c>
      <c r="C15" s="69">
        <v>0.92216837003428387</v>
      </c>
      <c r="D15" s="69">
        <v>0.91641032554543345</v>
      </c>
      <c r="E15" s="69">
        <v>0.80306883308979105</v>
      </c>
      <c r="F15" s="69">
        <v>0.86675087495474545</v>
      </c>
      <c r="G15" s="69">
        <v>1.026851030629478</v>
      </c>
      <c r="H15" s="69">
        <v>1.0418532640875331</v>
      </c>
      <c r="I15" s="69">
        <v>1.0436848505326815</v>
      </c>
      <c r="J15" s="69">
        <v>1.0927237335654807</v>
      </c>
      <c r="K15" s="69">
        <v>1.0432653153938589</v>
      </c>
      <c r="L15" s="69">
        <v>1.2393497118632628</v>
      </c>
      <c r="M15" s="69">
        <v>1.0286759503187759</v>
      </c>
      <c r="N15" s="69">
        <v>0.99360881234153797</v>
      </c>
      <c r="O15" s="1118"/>
    </row>
    <row r="16" spans="1:15" ht="15.75" customHeight="1">
      <c r="A16" s="231" t="s">
        <v>550</v>
      </c>
      <c r="B16" s="69">
        <v>0.10575435393698712</v>
      </c>
      <c r="C16" s="69">
        <v>5.9021236309821548E-2</v>
      </c>
      <c r="D16" s="69">
        <v>0.14050876312759267</v>
      </c>
      <c r="E16" s="69">
        <v>0.1050144906520606</v>
      </c>
      <c r="F16" s="69">
        <v>5.009870256755105E-2</v>
      </c>
      <c r="G16" s="69">
        <v>0.16977137960541533</v>
      </c>
      <c r="H16" s="69">
        <v>0.11403290778541619</v>
      </c>
      <c r="I16" s="69">
        <v>9.7562586342523946E-2</v>
      </c>
      <c r="J16" s="69">
        <v>9.9540669891714839E-2</v>
      </c>
      <c r="K16" s="69">
        <v>7.6176426588763821E-2</v>
      </c>
      <c r="L16" s="69">
        <v>0.10828610498383077</v>
      </c>
      <c r="M16" s="69">
        <v>0.28498866300040859</v>
      </c>
      <c r="N16" s="69">
        <v>0.11791955820777257</v>
      </c>
      <c r="O16" s="1118"/>
    </row>
    <row r="17" spans="1:18" ht="15.75" customHeight="1">
      <c r="A17" s="231" t="s">
        <v>168</v>
      </c>
      <c r="B17" s="69">
        <v>0.17632502618572118</v>
      </c>
      <c r="C17" s="69">
        <v>0.17192042904557245</v>
      </c>
      <c r="D17" s="69">
        <v>0.22588480525108678</v>
      </c>
      <c r="E17" s="69">
        <v>0.13775581909375606</v>
      </c>
      <c r="F17" s="69">
        <v>0.17211013668852873</v>
      </c>
      <c r="G17" s="69">
        <v>0.15758167239590745</v>
      </c>
      <c r="H17" s="69">
        <v>0.15497969237286391</v>
      </c>
      <c r="I17" s="69">
        <v>0.14262750670607194</v>
      </c>
      <c r="J17" s="69">
        <v>0.17634325773395204</v>
      </c>
      <c r="K17" s="69">
        <v>0.15463026355563333</v>
      </c>
      <c r="L17" s="69">
        <v>0.18428483213689975</v>
      </c>
      <c r="M17" s="69">
        <v>0.16636305502546422</v>
      </c>
      <c r="N17" s="69">
        <v>0.16778049733250783</v>
      </c>
      <c r="O17" s="1118"/>
    </row>
    <row r="18" spans="1:18" ht="15.75" customHeight="1">
      <c r="A18" s="231" t="s">
        <v>169</v>
      </c>
      <c r="B18" s="69">
        <v>0.4545144313209018</v>
      </c>
      <c r="C18" s="69">
        <v>0.42131105428233556</v>
      </c>
      <c r="D18" s="69">
        <v>0.32817913344975996</v>
      </c>
      <c r="E18" s="69">
        <v>0.26561252742615282</v>
      </c>
      <c r="F18" s="69">
        <v>0.26333306665590361</v>
      </c>
      <c r="G18" s="69">
        <v>0.30147810409652037</v>
      </c>
      <c r="H18" s="69">
        <v>0.32178453033321563</v>
      </c>
      <c r="I18" s="69">
        <v>0.31834164570477913</v>
      </c>
      <c r="J18" s="69">
        <v>0.30761965422223508</v>
      </c>
      <c r="K18" s="69">
        <v>0.55146214576082753</v>
      </c>
      <c r="L18" s="69">
        <v>0.34576375613300558</v>
      </c>
      <c r="M18" s="69">
        <v>0.29229564318988782</v>
      </c>
      <c r="N18" s="69">
        <v>0.3457864799009141</v>
      </c>
      <c r="O18" s="1118"/>
    </row>
    <row r="19" spans="1:18" ht="15.75" customHeight="1">
      <c r="A19" s="231" t="s">
        <v>598</v>
      </c>
      <c r="B19" s="69">
        <v>0.89986661451051764</v>
      </c>
      <c r="C19" s="69">
        <v>1.231325004561121</v>
      </c>
      <c r="D19" s="69">
        <v>0.94415015303848071</v>
      </c>
      <c r="E19" s="69">
        <v>0.79891475833652248</v>
      </c>
      <c r="F19" s="69">
        <v>0.70645509100085646</v>
      </c>
      <c r="G19" s="69">
        <v>0.894886092906645</v>
      </c>
      <c r="H19" s="69">
        <v>0.88370942231936045</v>
      </c>
      <c r="I19" s="69">
        <v>1.1095556222728202</v>
      </c>
      <c r="J19" s="69">
        <v>1.1727711857150209</v>
      </c>
      <c r="K19" s="69">
        <v>0.82957948923414893</v>
      </c>
      <c r="L19" s="69">
        <v>0.87238260672485946</v>
      </c>
      <c r="M19" s="69">
        <v>0.72809167052172452</v>
      </c>
      <c r="N19" s="69">
        <v>0.91169808573453892</v>
      </c>
      <c r="O19" s="1118"/>
    </row>
    <row r="20" spans="1:18" ht="15.75" customHeight="1">
      <c r="A20" s="295" t="s">
        <v>1224</v>
      </c>
      <c r="B20" s="68">
        <v>23.140632847930732</v>
      </c>
      <c r="C20" s="68">
        <v>15.642615742807598</v>
      </c>
      <c r="D20" s="68">
        <v>14.053994723489657</v>
      </c>
      <c r="E20" s="68">
        <v>35.642789801987057</v>
      </c>
      <c r="F20" s="68">
        <v>33.323445945075697</v>
      </c>
      <c r="G20" s="68">
        <v>19.77373611340818</v>
      </c>
      <c r="H20" s="68">
        <v>19.218291288157083</v>
      </c>
      <c r="I20" s="68">
        <v>15.387060496817174</v>
      </c>
      <c r="J20" s="68">
        <v>16.288123267758611</v>
      </c>
      <c r="K20" s="68">
        <v>24.321006063763363</v>
      </c>
      <c r="L20" s="68">
        <v>16.828166225093714</v>
      </c>
      <c r="M20" s="68">
        <v>17.950735319806579</v>
      </c>
      <c r="N20" s="68">
        <v>21.526137153413583</v>
      </c>
      <c r="O20" s="1118"/>
    </row>
    <row r="21" spans="1:18" ht="15.75" customHeight="1">
      <c r="A21" s="53" t="s">
        <v>579</v>
      </c>
      <c r="B21" s="69">
        <v>14.687068199083935</v>
      </c>
      <c r="C21" s="69">
        <v>15.147455937394533</v>
      </c>
      <c r="D21" s="69">
        <v>13.604704497357636</v>
      </c>
      <c r="E21" s="69">
        <v>28.152939772969237</v>
      </c>
      <c r="F21" s="69">
        <v>29.175596211931904</v>
      </c>
      <c r="G21" s="69">
        <v>19.413945836207162</v>
      </c>
      <c r="H21" s="69">
        <v>18.539753338004854</v>
      </c>
      <c r="I21" s="69">
        <v>14.998854558935312</v>
      </c>
      <c r="J21" s="69">
        <v>15.840581393764996</v>
      </c>
      <c r="K21" s="69">
        <v>23.985235164044528</v>
      </c>
      <c r="L21" s="69">
        <v>16.434723663814374</v>
      </c>
      <c r="M21" s="69">
        <v>17.470292368917974</v>
      </c>
      <c r="N21" s="69">
        <v>19.268325030349693</v>
      </c>
      <c r="O21" s="1118"/>
    </row>
    <row r="22" spans="1:18" ht="16.5" customHeight="1">
      <c r="A22" s="53" t="s">
        <v>1582</v>
      </c>
      <c r="B22" s="69">
        <v>8.1104121603795711</v>
      </c>
      <c r="C22" s="184">
        <v>0</v>
      </c>
      <c r="D22" s="184">
        <v>0</v>
      </c>
      <c r="E22" s="69">
        <v>7.1233815784216965</v>
      </c>
      <c r="F22" s="69">
        <v>3.8086229670184761</v>
      </c>
      <c r="G22" s="184">
        <v>0</v>
      </c>
      <c r="H22" s="184">
        <v>0</v>
      </c>
      <c r="I22" s="184">
        <v>0</v>
      </c>
      <c r="J22" s="184">
        <v>0</v>
      </c>
      <c r="K22" s="184">
        <v>0</v>
      </c>
      <c r="L22" s="184">
        <v>0</v>
      </c>
      <c r="M22" s="184">
        <v>0</v>
      </c>
      <c r="N22" s="69">
        <v>1.8397048394083932</v>
      </c>
      <c r="O22" s="1118"/>
    </row>
    <row r="23" spans="1:18" ht="16.5" customHeight="1">
      <c r="A23" s="53" t="s">
        <v>1213</v>
      </c>
      <c r="B23" s="69">
        <v>8.588242875131491E-2</v>
      </c>
      <c r="C23" s="69">
        <v>0.15721899368978345</v>
      </c>
      <c r="D23" s="69">
        <v>0.12914649762846858</v>
      </c>
      <c r="E23" s="69">
        <v>9.815150637213263E-2</v>
      </c>
      <c r="F23" s="69">
        <v>8.7254050147560602E-2</v>
      </c>
      <c r="G23" s="69">
        <v>0.10796428808654457</v>
      </c>
      <c r="H23" s="69">
        <v>0.42120655537095625</v>
      </c>
      <c r="I23" s="69">
        <v>0.11401944533659487</v>
      </c>
      <c r="J23" s="69">
        <v>0.13134595679910782</v>
      </c>
      <c r="K23" s="69">
        <v>0.11988871518281442</v>
      </c>
      <c r="L23" s="69">
        <v>0.14085093869477594</v>
      </c>
      <c r="M23" s="69">
        <v>0.11935562442017356</v>
      </c>
      <c r="N23" s="69">
        <v>0.13893751360369067</v>
      </c>
      <c r="O23" s="1118"/>
    </row>
    <row r="24" spans="1:18" s="65" customFormat="1" ht="15.75" customHeight="1">
      <c r="A24" s="231" t="s">
        <v>1214</v>
      </c>
      <c r="B24" s="69">
        <v>0.14596421080841074</v>
      </c>
      <c r="C24" s="69">
        <v>0.20628109833183442</v>
      </c>
      <c r="D24" s="69">
        <v>0.1689458432392518</v>
      </c>
      <c r="E24" s="69">
        <v>0.15318075164094516</v>
      </c>
      <c r="F24" s="69">
        <v>0.15006582280823558</v>
      </c>
      <c r="G24" s="69">
        <v>0.15579977235441159</v>
      </c>
      <c r="H24" s="69">
        <v>0.16606871161606232</v>
      </c>
      <c r="I24" s="69">
        <v>0.18882849475200511</v>
      </c>
      <c r="J24" s="69">
        <v>0.19000260433541141</v>
      </c>
      <c r="K24" s="69">
        <v>0.1218302066956537</v>
      </c>
      <c r="L24" s="69">
        <v>0.15341695783390921</v>
      </c>
      <c r="M24" s="69">
        <v>0.16649244134327637</v>
      </c>
      <c r="N24" s="69">
        <v>0.16272908532390029</v>
      </c>
      <c r="O24" s="1118"/>
    </row>
    <row r="25" spans="1:18" ht="15.75" customHeight="1">
      <c r="A25" s="682" t="s">
        <v>170</v>
      </c>
      <c r="B25" s="69">
        <v>5.1360501040908828E-2</v>
      </c>
      <c r="C25" s="69">
        <v>7.343003661011277E-2</v>
      </c>
      <c r="D25" s="69">
        <v>8.2302704066692364E-2</v>
      </c>
      <c r="E25" s="69">
        <v>5.1557948932213146E-2</v>
      </c>
      <c r="F25" s="69">
        <v>4.7803653643316402E-2</v>
      </c>
      <c r="G25" s="69">
        <v>5.2427093731778007E-2</v>
      </c>
      <c r="H25" s="69">
        <v>6.1019622244424511E-2</v>
      </c>
      <c r="I25" s="69">
        <v>5.2283650369380222E-2</v>
      </c>
      <c r="J25" s="69">
        <v>9.5358601650782346E-2</v>
      </c>
      <c r="K25" s="69">
        <v>5.5552308032071569E-2</v>
      </c>
      <c r="L25" s="69">
        <v>5.9938758903611E-2</v>
      </c>
      <c r="M25" s="69">
        <v>6.2823858168385233E-2</v>
      </c>
      <c r="N25" s="69">
        <v>6.1241443018834676E-2</v>
      </c>
      <c r="O25" s="1118"/>
    </row>
    <row r="26" spans="1:18" ht="15.75" customHeight="1">
      <c r="A26" s="682" t="s">
        <v>1215</v>
      </c>
      <c r="B26" s="69">
        <v>9.8528949032350398E-3</v>
      </c>
      <c r="C26" s="69">
        <v>7.035477334961327E-3</v>
      </c>
      <c r="D26" s="69">
        <v>1.3564817771277594E-2</v>
      </c>
      <c r="E26" s="69">
        <v>1.4765712087894369E-2</v>
      </c>
      <c r="F26" s="69">
        <v>1.2266017066326297E-2</v>
      </c>
      <c r="G26" s="69">
        <v>7.760914655449324E-3</v>
      </c>
      <c r="H26" s="69">
        <v>6.185539889729325E-4</v>
      </c>
      <c r="I26" s="69">
        <v>2.7481973814280636E-3</v>
      </c>
      <c r="J26" s="69">
        <v>2.2664157197474937E-3</v>
      </c>
      <c r="K26" s="69">
        <v>3.5459304788670746E-4</v>
      </c>
      <c r="L26" s="69">
        <v>1.7710247798881755E-3</v>
      </c>
      <c r="M26" s="69">
        <v>1.5036090384217304E-3</v>
      </c>
      <c r="N26" s="69">
        <v>6.4979711827007521E-3</v>
      </c>
      <c r="O26" s="1118"/>
    </row>
    <row r="27" spans="1:18" ht="15.75" customHeight="1">
      <c r="A27" s="682" t="s">
        <v>1216</v>
      </c>
      <c r="B27" s="69">
        <v>1.5965742056451741E-2</v>
      </c>
      <c r="C27" s="69">
        <v>1.3822201104520955E-2</v>
      </c>
      <c r="D27" s="69">
        <v>1.4013352517960421E-2</v>
      </c>
      <c r="E27" s="69">
        <v>1.3554477261379858E-2</v>
      </c>
      <c r="F27" s="69">
        <v>1.118370052787475E-2</v>
      </c>
      <c r="G27" s="69">
        <v>1.1294463313161035E-2</v>
      </c>
      <c r="H27" s="69">
        <v>2.282684637182157E-3</v>
      </c>
      <c r="I27" s="69">
        <v>5.0768118469661436E-3</v>
      </c>
      <c r="J27" s="69">
        <v>1.5963844139417851E-3</v>
      </c>
      <c r="K27" s="69">
        <v>1.3313442247531948E-2</v>
      </c>
      <c r="L27" s="69">
        <v>9.897452196827158E-3</v>
      </c>
      <c r="M27" s="69">
        <v>0.10742799853140607</v>
      </c>
      <c r="N27" s="69">
        <v>1.8836165442914141E-2</v>
      </c>
      <c r="O27" s="1118"/>
    </row>
    <row r="28" spans="1:18" ht="15.75" customHeight="1">
      <c r="A28" s="682" t="s">
        <v>1217</v>
      </c>
      <c r="B28" s="69">
        <v>3.4126710906904251E-2</v>
      </c>
      <c r="C28" s="69">
        <v>3.7371998341853077E-2</v>
      </c>
      <c r="D28" s="69">
        <v>4.1317010908371962E-2</v>
      </c>
      <c r="E28" s="69">
        <v>3.5258054301554577E-2</v>
      </c>
      <c r="F28" s="69">
        <v>3.0653521932004442E-2</v>
      </c>
      <c r="G28" s="69">
        <v>2.4543745059670989E-2</v>
      </c>
      <c r="H28" s="69">
        <v>2.7341822294629028E-2</v>
      </c>
      <c r="I28" s="69">
        <v>2.524933819548723E-2</v>
      </c>
      <c r="J28" s="69">
        <v>2.6971911074620422E-2</v>
      </c>
      <c r="K28" s="69">
        <v>2.4831634512872215E-2</v>
      </c>
      <c r="L28" s="69">
        <v>2.7567428870327346E-2</v>
      </c>
      <c r="M28" s="69">
        <v>2.2839419386941534E-2</v>
      </c>
      <c r="N28" s="69">
        <v>2.986510508345901E-2</v>
      </c>
      <c r="O28" s="1118"/>
    </row>
    <row r="29" spans="1:18" s="328" customFormat="1" ht="15.75" customHeight="1">
      <c r="A29" s="789" t="s">
        <v>1223</v>
      </c>
      <c r="B29" s="68">
        <v>6.7368924917615418</v>
      </c>
      <c r="C29" s="68">
        <v>5.3521176968148838</v>
      </c>
      <c r="D29" s="68">
        <v>6.6255254555237411</v>
      </c>
      <c r="E29" s="68">
        <v>4.5953015881526094</v>
      </c>
      <c r="F29" s="68">
        <v>6.1948249573278069</v>
      </c>
      <c r="G29" s="68">
        <v>10.430009495881841</v>
      </c>
      <c r="H29" s="68">
        <v>7.8442187511741084</v>
      </c>
      <c r="I29" s="68">
        <v>9.2473999889364915</v>
      </c>
      <c r="J29" s="68">
        <v>6.8606086856379287</v>
      </c>
      <c r="K29" s="68">
        <v>6.6841197720096313</v>
      </c>
      <c r="L29" s="68">
        <v>6.3504101084084494</v>
      </c>
      <c r="M29" s="68">
        <v>6.653383977249236</v>
      </c>
      <c r="N29" s="68">
        <v>6.9362064530677223</v>
      </c>
      <c r="O29" s="1118"/>
    </row>
    <row r="30" spans="1:18" ht="15.75" customHeight="1">
      <c r="A30" s="682" t="s">
        <v>184</v>
      </c>
      <c r="B30" s="69">
        <v>2.0674968271640535</v>
      </c>
      <c r="C30" s="69">
        <v>0.5622709347645175</v>
      </c>
      <c r="D30" s="69">
        <v>0.93067972096678286</v>
      </c>
      <c r="E30" s="69">
        <v>0.72127168890074445</v>
      </c>
      <c r="F30" s="69">
        <v>2.1571011402885825</v>
      </c>
      <c r="G30" s="69">
        <v>5.8741150902523618</v>
      </c>
      <c r="H30" s="69">
        <v>1.8200887837899522</v>
      </c>
      <c r="I30" s="69">
        <v>4.615476383788895</v>
      </c>
      <c r="J30" s="69">
        <v>1.1369663131636227</v>
      </c>
      <c r="K30" s="69">
        <v>1.3556615376272558</v>
      </c>
      <c r="L30" s="69">
        <v>0.92015703420719186</v>
      </c>
      <c r="M30" s="69">
        <v>0.96128661072001143</v>
      </c>
      <c r="N30" s="69">
        <v>1.9445477824912751</v>
      </c>
      <c r="O30" s="1118"/>
      <c r="P30" s="224"/>
      <c r="Q30" s="224"/>
      <c r="R30" s="224"/>
    </row>
    <row r="31" spans="1:18" ht="15.75" customHeight="1">
      <c r="A31" s="717" t="s">
        <v>1323</v>
      </c>
      <c r="B31" s="69">
        <v>0.31591744240180802</v>
      </c>
      <c r="C31" s="69">
        <v>0.43522009774032588</v>
      </c>
      <c r="D31" s="69">
        <v>0.25953804645885992</v>
      </c>
      <c r="E31" s="69">
        <v>0.24698160326912474</v>
      </c>
      <c r="F31" s="69">
        <v>0.28443072247050871</v>
      </c>
      <c r="G31" s="69">
        <v>0.45618554254983146</v>
      </c>
      <c r="H31" s="69">
        <v>0.2908227531704497</v>
      </c>
      <c r="I31" s="69">
        <v>0.33599979566885951</v>
      </c>
      <c r="J31" s="69">
        <v>0.28625447586743896</v>
      </c>
      <c r="K31" s="69">
        <v>1.2896056774071032</v>
      </c>
      <c r="L31" s="69">
        <v>0.28803842832447613</v>
      </c>
      <c r="M31" s="69">
        <v>0.65595697548930698</v>
      </c>
      <c r="N31" s="69">
        <v>0.42519734181083724</v>
      </c>
      <c r="O31" s="1118"/>
      <c r="P31" s="224"/>
      <c r="Q31" s="224"/>
      <c r="R31" s="224"/>
    </row>
    <row r="32" spans="1:18" ht="15.75" customHeight="1">
      <c r="A32" s="682" t="s">
        <v>174</v>
      </c>
      <c r="B32" s="69">
        <v>2.5868956742405627</v>
      </c>
      <c r="C32" s="69">
        <v>2.3700236464860054</v>
      </c>
      <c r="D32" s="69">
        <v>3.0862303894604346</v>
      </c>
      <c r="E32" s="69">
        <v>2.1009813401187074</v>
      </c>
      <c r="F32" s="69">
        <v>1.996270660320109</v>
      </c>
      <c r="G32" s="69">
        <v>2.0043417682541991</v>
      </c>
      <c r="H32" s="69">
        <v>3.457511295706849</v>
      </c>
      <c r="I32" s="69">
        <v>2.12967800167345</v>
      </c>
      <c r="J32" s="69">
        <v>2.8988947442453736</v>
      </c>
      <c r="K32" s="69">
        <v>2.128366624207354</v>
      </c>
      <c r="L32" s="69">
        <v>2.7827240944412459</v>
      </c>
      <c r="M32" s="69">
        <v>2.6367600632926891</v>
      </c>
      <c r="N32" s="69">
        <v>2.4936442683188931</v>
      </c>
      <c r="O32" s="1118"/>
    </row>
    <row r="33" spans="1:16" s="65" customFormat="1" ht="15.75" customHeight="1">
      <c r="A33" s="231" t="s">
        <v>1240</v>
      </c>
      <c r="B33" s="69">
        <v>5.3044607232215116E-2</v>
      </c>
      <c r="C33" s="69">
        <v>7.3053332000130353E-2</v>
      </c>
      <c r="D33" s="69">
        <v>6.377517411523731E-2</v>
      </c>
      <c r="E33" s="69">
        <v>4.9187332881274658E-2</v>
      </c>
      <c r="F33" s="69">
        <v>4.8826986321818727E-2</v>
      </c>
      <c r="G33" s="69">
        <v>5.9966450014105603E-2</v>
      </c>
      <c r="H33" s="69">
        <v>6.4793286230408989E-2</v>
      </c>
      <c r="I33" s="69">
        <v>6.0684400551708303E-2</v>
      </c>
      <c r="J33" s="69">
        <v>6.3630551003127464E-2</v>
      </c>
      <c r="K33" s="69">
        <v>6.4844874231887617E-2</v>
      </c>
      <c r="L33" s="69">
        <v>6.3795492112587587E-2</v>
      </c>
      <c r="M33" s="69">
        <v>5.452233401104635E-2</v>
      </c>
      <c r="N33" s="69">
        <v>5.9325437239572516E-2</v>
      </c>
      <c r="O33" s="1118"/>
    </row>
    <row r="34" spans="1:16" ht="15.75" customHeight="1">
      <c r="A34" s="231" t="s">
        <v>1443</v>
      </c>
      <c r="B34" s="69">
        <v>0.14830880720367184</v>
      </c>
      <c r="C34" s="69">
        <v>0.1903205885281567</v>
      </c>
      <c r="D34" s="69">
        <v>0.26433673165526811</v>
      </c>
      <c r="E34" s="69">
        <v>0.14034409069920076</v>
      </c>
      <c r="F34" s="69">
        <v>0.14036279429993315</v>
      </c>
      <c r="G34" s="69">
        <v>0.15853124036047933</v>
      </c>
      <c r="H34" s="69">
        <v>0.17708412977393859</v>
      </c>
      <c r="I34" s="69">
        <v>0.16544440806603483</v>
      </c>
      <c r="J34" s="69">
        <v>0.20875155047634519</v>
      </c>
      <c r="K34" s="69">
        <v>0.16560871993873771</v>
      </c>
      <c r="L34" s="69">
        <v>0.17432283868675907</v>
      </c>
      <c r="M34" s="69">
        <v>0.16532987249095518</v>
      </c>
      <c r="N34" s="69">
        <v>0.17261999756601212</v>
      </c>
      <c r="O34" s="1118"/>
    </row>
    <row r="35" spans="1:16" ht="15.75" customHeight="1">
      <c r="A35" s="231" t="s">
        <v>233</v>
      </c>
      <c r="B35" s="69">
        <v>1.121567860261216</v>
      </c>
      <c r="C35" s="69">
        <v>1.3410548663284012</v>
      </c>
      <c r="D35" s="69">
        <v>1.6179685044458467</v>
      </c>
      <c r="E35" s="69">
        <v>0.96823567029486601</v>
      </c>
      <c r="F35" s="69">
        <v>1.2268722268990671</v>
      </c>
      <c r="G35" s="69">
        <v>1.4970882851374938</v>
      </c>
      <c r="H35" s="69">
        <v>1.6479436936159011</v>
      </c>
      <c r="I35" s="69">
        <v>1.5568257056120185</v>
      </c>
      <c r="J35" s="69">
        <v>1.8833834875001974</v>
      </c>
      <c r="K35" s="69">
        <v>1.2891155946013446</v>
      </c>
      <c r="L35" s="69">
        <v>1.6980343848203825</v>
      </c>
      <c r="M35" s="69">
        <v>1.777163183132505</v>
      </c>
      <c r="N35" s="69">
        <v>1.4507859168621655</v>
      </c>
      <c r="O35" s="1118"/>
    </row>
    <row r="36" spans="1:16" ht="13.5" customHeight="1">
      <c r="A36" s="231" t="s">
        <v>1572</v>
      </c>
      <c r="B36" s="69">
        <v>0.44366127325801513</v>
      </c>
      <c r="C36" s="69">
        <v>0.38017423096734704</v>
      </c>
      <c r="D36" s="69">
        <v>0.40299688842131115</v>
      </c>
      <c r="E36" s="69">
        <v>0.36829986198869019</v>
      </c>
      <c r="F36" s="69">
        <v>0.3409604267277882</v>
      </c>
      <c r="G36" s="69">
        <v>0.37978111931336905</v>
      </c>
      <c r="H36" s="69">
        <v>0.38597480888660823</v>
      </c>
      <c r="I36" s="69">
        <v>0.38329129357552538</v>
      </c>
      <c r="J36" s="69">
        <v>0.38272756338182329</v>
      </c>
      <c r="K36" s="69">
        <v>0.39091674399594828</v>
      </c>
      <c r="L36" s="69">
        <v>0.42333783581580559</v>
      </c>
      <c r="M36" s="69">
        <v>0.40236493811272173</v>
      </c>
      <c r="N36" s="69">
        <v>0.39008570877896664</v>
      </c>
      <c r="O36" s="1118"/>
    </row>
    <row r="37" spans="1:16" s="328" customFormat="1" ht="15.75" customHeight="1">
      <c r="A37" s="295" t="s">
        <v>1221</v>
      </c>
      <c r="B37" s="68">
        <v>0.21961598023804285</v>
      </c>
      <c r="C37" s="68">
        <v>0.33413648809475294</v>
      </c>
      <c r="D37" s="68">
        <v>0.33740374927615246</v>
      </c>
      <c r="E37" s="68">
        <v>0.20339791808565816</v>
      </c>
      <c r="F37" s="68">
        <v>0.90707854651756525</v>
      </c>
      <c r="G37" s="68">
        <v>0.3333115102930217</v>
      </c>
      <c r="H37" s="68">
        <v>0.71314686464781085</v>
      </c>
      <c r="I37" s="68">
        <v>0.37048861993574922</v>
      </c>
      <c r="J37" s="68">
        <v>0.35702571851781884</v>
      </c>
      <c r="K37" s="68">
        <v>0.71916714763394174</v>
      </c>
      <c r="L37" s="68">
        <v>0.32112453670978908</v>
      </c>
      <c r="M37" s="68">
        <v>0.37723950162212516</v>
      </c>
      <c r="N37" s="69">
        <v>0.43391827165413432</v>
      </c>
      <c r="O37" s="1118"/>
    </row>
    <row r="38" spans="1:16" s="328" customFormat="1" ht="15.75" customHeight="1">
      <c r="A38" s="295" t="s">
        <v>398</v>
      </c>
      <c r="B38" s="68">
        <v>3.3798842300379603</v>
      </c>
      <c r="C38" s="68">
        <v>5.2322432308492086</v>
      </c>
      <c r="D38" s="68">
        <v>7.8945329966952817</v>
      </c>
      <c r="E38" s="68">
        <v>5.6987797209518929</v>
      </c>
      <c r="F38" s="68">
        <v>5.7493970775244945</v>
      </c>
      <c r="G38" s="68">
        <v>5.2800514116831652</v>
      </c>
      <c r="H38" s="68">
        <v>5.2181460854249533</v>
      </c>
      <c r="I38" s="68">
        <v>4.8963772439277511</v>
      </c>
      <c r="J38" s="68">
        <v>7.2276161807483854</v>
      </c>
      <c r="K38" s="68">
        <v>9.3052011605422322</v>
      </c>
      <c r="L38" s="68">
        <v>5.4837431225860485</v>
      </c>
      <c r="M38" s="68">
        <v>6.0506138274366279</v>
      </c>
      <c r="N38" s="68">
        <v>5.8981337768997264</v>
      </c>
      <c r="O38" s="1118"/>
    </row>
    <row r="39" spans="1:16" ht="15.75" customHeight="1">
      <c r="A39" s="707" t="s">
        <v>176</v>
      </c>
      <c r="B39" s="69">
        <v>0.97394635813332053</v>
      </c>
      <c r="C39" s="69">
        <v>1.5931702604174882</v>
      </c>
      <c r="D39" s="69">
        <v>1.7021868795392476</v>
      </c>
      <c r="E39" s="69">
        <v>0.99364115619563265</v>
      </c>
      <c r="F39" s="69">
        <v>1.2718642016843542</v>
      </c>
      <c r="G39" s="69">
        <v>1.6109866937074231</v>
      </c>
      <c r="H39" s="69">
        <v>1.824439401466486</v>
      </c>
      <c r="I39" s="69">
        <v>1.6296794985814032</v>
      </c>
      <c r="J39" s="69">
        <v>1.5690097089173312</v>
      </c>
      <c r="K39" s="69">
        <v>1.6185353358890739</v>
      </c>
      <c r="L39" s="69">
        <v>1.8137819878732451</v>
      </c>
      <c r="M39" s="69">
        <v>1.6699789028809482</v>
      </c>
      <c r="N39" s="69">
        <v>1.4988663135805784</v>
      </c>
      <c r="O39" s="1118"/>
    </row>
    <row r="40" spans="1:16" ht="15.75" customHeight="1">
      <c r="A40" s="707" t="s">
        <v>1218</v>
      </c>
      <c r="B40" s="69">
        <v>0.36703778449417718</v>
      </c>
      <c r="C40" s="69">
        <v>0.29290768180396415</v>
      </c>
      <c r="D40" s="69">
        <v>0.3870725991856433</v>
      </c>
      <c r="E40" s="69">
        <v>2.3471380502433217</v>
      </c>
      <c r="F40" s="69">
        <v>2.0630977661603076</v>
      </c>
      <c r="G40" s="69">
        <v>0.45480835196384189</v>
      </c>
      <c r="H40" s="69">
        <v>0.47989039637086722</v>
      </c>
      <c r="I40" s="69">
        <v>0.27590159332902731</v>
      </c>
      <c r="J40" s="69">
        <v>0.36450715148701734</v>
      </c>
      <c r="K40" s="69">
        <v>4.2865540322260971</v>
      </c>
      <c r="L40" s="69">
        <v>0.65104947718197592</v>
      </c>
      <c r="M40" s="69">
        <v>0.38464888806215336</v>
      </c>
      <c r="N40" s="69">
        <v>1.0648255325989726</v>
      </c>
      <c r="O40" s="1118"/>
    </row>
    <row r="41" spans="1:16" ht="15.75" customHeight="1">
      <c r="A41" s="707" t="s">
        <v>1219</v>
      </c>
      <c r="B41" s="69">
        <v>0.1672595680194949</v>
      </c>
      <c r="C41" s="69">
        <v>0.51653292972823228</v>
      </c>
      <c r="D41" s="69">
        <v>2.3692626928750213</v>
      </c>
      <c r="E41" s="69">
        <v>0.24374404643521455</v>
      </c>
      <c r="F41" s="69">
        <v>0.22664280377930968</v>
      </c>
      <c r="G41" s="69">
        <v>0.23152975860622318</v>
      </c>
      <c r="H41" s="69">
        <v>0.23153534105946502</v>
      </c>
      <c r="I41" s="69">
        <v>0.39537946553859893</v>
      </c>
      <c r="J41" s="69">
        <v>2.0381148220198959</v>
      </c>
      <c r="K41" s="69">
        <v>0.31212411626523212</v>
      </c>
      <c r="L41" s="69">
        <v>0.21999364309163383</v>
      </c>
      <c r="M41" s="69">
        <v>0.16989133241934118</v>
      </c>
      <c r="N41" s="69">
        <v>0.56174742320563809</v>
      </c>
      <c r="O41" s="1118"/>
    </row>
    <row r="42" spans="1:16" ht="15.75" customHeight="1">
      <c r="A42" s="231" t="s">
        <v>1226</v>
      </c>
      <c r="B42" s="69">
        <v>9.9981962487270939E-2</v>
      </c>
      <c r="C42" s="69">
        <v>0.17020213783370886</v>
      </c>
      <c r="D42" s="69">
        <v>0.11470290745899756</v>
      </c>
      <c r="E42" s="69">
        <v>7.7847678969461417E-2</v>
      </c>
      <c r="F42" s="69">
        <v>9.8930813085570293E-2</v>
      </c>
      <c r="G42" s="69">
        <v>0.11826161869063685</v>
      </c>
      <c r="H42" s="69">
        <v>0.11103810871512795</v>
      </c>
      <c r="I42" s="69">
        <v>0.12797528435408484</v>
      </c>
      <c r="J42" s="69">
        <v>0.12713224999689735</v>
      </c>
      <c r="K42" s="69">
        <v>0.10757122937396921</v>
      </c>
      <c r="L42" s="69">
        <v>0.14266755833779979</v>
      </c>
      <c r="M42" s="69">
        <v>0.13751305400528172</v>
      </c>
      <c r="N42" s="69">
        <v>0.11775229561778694</v>
      </c>
      <c r="O42" s="1118"/>
    </row>
    <row r="43" spans="1:16" s="65" customFormat="1" ht="15.75" customHeight="1">
      <c r="A43" s="231" t="s">
        <v>466</v>
      </c>
      <c r="B43" s="69">
        <v>0.22226562940644315</v>
      </c>
      <c r="C43" s="69">
        <v>0.29619016167447693</v>
      </c>
      <c r="D43" s="69">
        <v>0.33175322451825145</v>
      </c>
      <c r="E43" s="69">
        <v>0.2097009331766039</v>
      </c>
      <c r="F43" s="69">
        <v>0.25826789506204084</v>
      </c>
      <c r="G43" s="69">
        <v>0.29324324681148711</v>
      </c>
      <c r="H43" s="69">
        <v>0.2996123612618618</v>
      </c>
      <c r="I43" s="69">
        <v>0.30879030116861772</v>
      </c>
      <c r="J43" s="69">
        <v>0.25758308632916427</v>
      </c>
      <c r="K43" s="69">
        <v>0.29710491426451002</v>
      </c>
      <c r="L43" s="69">
        <v>0.312671682873226</v>
      </c>
      <c r="M43" s="69">
        <v>0.29057699123568759</v>
      </c>
      <c r="N43" s="69">
        <v>0.27871236460663029</v>
      </c>
      <c r="O43" s="1118"/>
    </row>
    <row r="44" spans="1:16" ht="15.75" customHeight="1">
      <c r="A44" s="231" t="s">
        <v>1588</v>
      </c>
      <c r="B44" s="69">
        <v>8.7925391357774246E-2</v>
      </c>
      <c r="C44" s="69">
        <v>0.11198709201253665</v>
      </c>
      <c r="D44" s="69">
        <v>0.27442818026706878</v>
      </c>
      <c r="E44" s="69">
        <v>0.21130896917674044</v>
      </c>
      <c r="F44" s="69">
        <v>0.10947881180170788</v>
      </c>
      <c r="G44" s="69">
        <v>0.12358882122234542</v>
      </c>
      <c r="H44" s="69">
        <v>0.13538134290665071</v>
      </c>
      <c r="I44" s="69">
        <v>0.14713768688938952</v>
      </c>
      <c r="J44" s="69">
        <v>0.13934689183563417</v>
      </c>
      <c r="K44" s="69">
        <v>0.35722036516219163</v>
      </c>
      <c r="L44" s="69">
        <v>0.13014242542492338</v>
      </c>
      <c r="M44" s="69">
        <v>0.3870297975738019</v>
      </c>
      <c r="N44" s="69">
        <v>0.18417282441893285</v>
      </c>
      <c r="O44" s="1118"/>
    </row>
    <row r="45" spans="1:16" ht="15.75" customHeight="1">
      <c r="A45" s="231" t="s">
        <v>180</v>
      </c>
      <c r="B45" s="69">
        <v>1.2475826103596825</v>
      </c>
      <c r="C45" s="69">
        <v>1.8698829805068349</v>
      </c>
      <c r="D45" s="69">
        <v>2.2476899658515141</v>
      </c>
      <c r="E45" s="69">
        <v>1.3413594727403135</v>
      </c>
      <c r="F45" s="69">
        <v>1.4201399058986264</v>
      </c>
      <c r="G45" s="69">
        <v>2.0792953027805634</v>
      </c>
      <c r="H45" s="69">
        <v>1.7941904383919764</v>
      </c>
      <c r="I45" s="69">
        <v>1.691663170979298</v>
      </c>
      <c r="J45" s="69">
        <v>2.3460408522912681</v>
      </c>
      <c r="K45" s="69">
        <v>1.9475323056477711</v>
      </c>
      <c r="L45" s="69">
        <v>1.793415778900997</v>
      </c>
      <c r="M45" s="69">
        <v>2.6119697634650128</v>
      </c>
      <c r="N45" s="69">
        <v>1.8428585800063295</v>
      </c>
      <c r="O45" s="1118"/>
    </row>
    <row r="46" spans="1:16" s="328" customFormat="1" ht="15.75" customHeight="1">
      <c r="A46" s="295" t="s">
        <v>1220</v>
      </c>
      <c r="B46" s="68">
        <v>0.21388492577979717</v>
      </c>
      <c r="C46" s="68">
        <v>0.38136998687196644</v>
      </c>
      <c r="D46" s="68">
        <v>0.46743654699953707</v>
      </c>
      <c r="E46" s="68">
        <v>0.27403941401460458</v>
      </c>
      <c r="F46" s="68">
        <v>0.3009748800525775</v>
      </c>
      <c r="G46" s="68">
        <v>0.36833761790064373</v>
      </c>
      <c r="H46" s="68">
        <v>0.34205869525251842</v>
      </c>
      <c r="I46" s="68">
        <v>0.31985024308733162</v>
      </c>
      <c r="J46" s="68">
        <v>0.38588141787117608</v>
      </c>
      <c r="K46" s="68">
        <v>0.37855886171338615</v>
      </c>
      <c r="L46" s="68">
        <v>0.42002056890224676</v>
      </c>
      <c r="M46" s="68">
        <v>0.39900509779440091</v>
      </c>
      <c r="N46" s="68">
        <v>0.34919844286485785</v>
      </c>
      <c r="O46" s="1118"/>
    </row>
    <row r="47" spans="1:16" s="328" customFormat="1" ht="15.75" customHeight="1">
      <c r="A47" s="295" t="s">
        <v>1222</v>
      </c>
      <c r="B47" s="68">
        <v>51.714149832300194</v>
      </c>
      <c r="C47" s="68">
        <v>56.886300507876115</v>
      </c>
      <c r="D47" s="68">
        <v>54.423436137274052</v>
      </c>
      <c r="E47" s="68">
        <v>42.208912448144218</v>
      </c>
      <c r="F47" s="68">
        <v>40.19805897019868</v>
      </c>
      <c r="G47" s="68">
        <v>50.326016410811171</v>
      </c>
      <c r="H47" s="68">
        <v>53.449095199010785</v>
      </c>
      <c r="I47" s="68">
        <v>54.925696785553818</v>
      </c>
      <c r="J47" s="68">
        <v>54.303117154068062</v>
      </c>
      <c r="K47" s="68">
        <v>46.172301390658092</v>
      </c>
      <c r="L47" s="68">
        <v>56.129452444443075</v>
      </c>
      <c r="M47" s="68">
        <v>55.607006216962752</v>
      </c>
      <c r="N47" s="68">
        <v>50.964743123640858</v>
      </c>
      <c r="O47" s="1118"/>
      <c r="P47" s="68"/>
    </row>
    <row r="48" spans="1:16" ht="15.75" customHeight="1">
      <c r="A48" s="295" t="s">
        <v>1227</v>
      </c>
      <c r="B48" s="68">
        <v>25.275560530399222</v>
      </c>
      <c r="C48" s="68">
        <v>26.836724756387571</v>
      </c>
      <c r="D48" s="68">
        <v>24.693766768347494</v>
      </c>
      <c r="E48" s="68">
        <v>21.564682781681739</v>
      </c>
      <c r="F48" s="68">
        <v>19.818276880204134</v>
      </c>
      <c r="G48" s="68">
        <v>24.040244485896263</v>
      </c>
      <c r="H48" s="68">
        <v>25.936782373420481</v>
      </c>
      <c r="I48" s="68">
        <v>26.199322857284429</v>
      </c>
      <c r="J48" s="68">
        <v>27.356958514376917</v>
      </c>
      <c r="K48" s="68">
        <v>22.018065825691846</v>
      </c>
      <c r="L48" s="68">
        <v>26.073874868760878</v>
      </c>
      <c r="M48" s="68">
        <v>26.477787930373015</v>
      </c>
      <c r="N48" s="68">
        <v>24.539925524381818</v>
      </c>
      <c r="O48" s="1118"/>
    </row>
    <row r="49" spans="1:16" ht="15.75" customHeight="1">
      <c r="A49" s="231" t="s">
        <v>653</v>
      </c>
      <c r="B49" s="69">
        <v>25.275560530399222</v>
      </c>
      <c r="C49" s="69">
        <v>26.836724756387571</v>
      </c>
      <c r="D49" s="69">
        <v>24.693766768347494</v>
      </c>
      <c r="E49" s="69">
        <v>21.564682781681739</v>
      </c>
      <c r="F49" s="69">
        <v>19.818276880204134</v>
      </c>
      <c r="G49" s="69">
        <v>24.040244485896263</v>
      </c>
      <c r="H49" s="69">
        <v>25.936782373420481</v>
      </c>
      <c r="I49" s="69">
        <v>26.199322857284429</v>
      </c>
      <c r="J49" s="69">
        <v>27.356958514376917</v>
      </c>
      <c r="K49" s="69">
        <v>22.018065825691846</v>
      </c>
      <c r="L49" s="69">
        <v>26.073874868760878</v>
      </c>
      <c r="M49" s="69">
        <v>26.477787930373015</v>
      </c>
      <c r="N49" s="69">
        <v>24.539925524381818</v>
      </c>
      <c r="O49" s="1118"/>
    </row>
    <row r="50" spans="1:16" ht="15.75" customHeight="1">
      <c r="A50" s="295" t="s">
        <v>1228</v>
      </c>
      <c r="B50" s="68">
        <v>21.591267378418838</v>
      </c>
      <c r="C50" s="68">
        <v>26.335368710561095</v>
      </c>
      <c r="D50" s="68">
        <v>26.244778823108621</v>
      </c>
      <c r="E50" s="68">
        <v>18.419925529119904</v>
      </c>
      <c r="F50" s="68">
        <v>17.793479778222899</v>
      </c>
      <c r="G50" s="68">
        <v>23.368517023397274</v>
      </c>
      <c r="H50" s="68">
        <v>24.408075744365064</v>
      </c>
      <c r="I50" s="68">
        <v>25.742392267026997</v>
      </c>
      <c r="J50" s="68">
        <v>24.277174446823793</v>
      </c>
      <c r="K50" s="68">
        <v>20.37621629391149</v>
      </c>
      <c r="L50" s="68">
        <v>26.10885697701768</v>
      </c>
      <c r="M50" s="68">
        <v>23.915585689530893</v>
      </c>
      <c r="N50" s="68">
        <v>22.970107951904374</v>
      </c>
      <c r="O50" s="1118"/>
    </row>
    <row r="51" spans="1:16" s="65" customFormat="1" ht="15.75" customHeight="1">
      <c r="A51" s="231" t="s">
        <v>452</v>
      </c>
      <c r="B51" s="69">
        <v>2.6511065988417379</v>
      </c>
      <c r="C51" s="69">
        <v>2.4393045630855115</v>
      </c>
      <c r="D51" s="69">
        <v>0.73968445100686042</v>
      </c>
      <c r="E51" s="69">
        <v>0.9474904999154049</v>
      </c>
      <c r="F51" s="69">
        <v>1.1843955441249552</v>
      </c>
      <c r="G51" s="69">
        <v>1.2266623349905434</v>
      </c>
      <c r="H51" s="69">
        <v>1.4897823770395633</v>
      </c>
      <c r="I51" s="69">
        <v>0.97054875060549517</v>
      </c>
      <c r="J51" s="69">
        <v>1.3450676536375301</v>
      </c>
      <c r="K51" s="69">
        <v>1.2384171934815034</v>
      </c>
      <c r="L51" s="69">
        <v>1.2716265285318749</v>
      </c>
      <c r="M51" s="69">
        <v>1.9725662097373227</v>
      </c>
      <c r="N51" s="69">
        <v>1.4607441494207638</v>
      </c>
      <c r="O51" s="1118"/>
    </row>
    <row r="52" spans="1:16" s="65" customFormat="1" ht="15.75" customHeight="1">
      <c r="A52" s="231" t="s">
        <v>177</v>
      </c>
      <c r="B52" s="69">
        <v>3.8829226383974418</v>
      </c>
      <c r="C52" s="69">
        <v>3.2352900016576052</v>
      </c>
      <c r="D52" s="69">
        <v>2.9994959377557304</v>
      </c>
      <c r="E52" s="69">
        <v>3.1888673852475016</v>
      </c>
      <c r="F52" s="69">
        <v>2.726891545000687</v>
      </c>
      <c r="G52" s="69">
        <v>3.3587845260270215</v>
      </c>
      <c r="H52" s="69">
        <v>3.9786119324528677</v>
      </c>
      <c r="I52" s="69">
        <v>4.2858008595942554</v>
      </c>
      <c r="J52" s="69">
        <v>5.3038739845138423</v>
      </c>
      <c r="K52" s="69">
        <v>2.293192162254404</v>
      </c>
      <c r="L52" s="69">
        <v>3.4883401101941809</v>
      </c>
      <c r="M52" s="69">
        <v>3.5327802412009621</v>
      </c>
      <c r="N52" s="69">
        <v>3.5053571281529763</v>
      </c>
      <c r="O52" s="1118"/>
    </row>
    <row r="53" spans="1:16" s="65" customFormat="1" ht="15.75" customHeight="1">
      <c r="A53" s="231" t="s">
        <v>178</v>
      </c>
      <c r="B53" s="69">
        <v>1.6465905455558014</v>
      </c>
      <c r="C53" s="69">
        <v>0.57221348180202736</v>
      </c>
      <c r="D53" s="69">
        <v>0.88601687877805058</v>
      </c>
      <c r="E53" s="69">
        <v>0.90590573998516732</v>
      </c>
      <c r="F53" s="69">
        <v>0.80517354019432508</v>
      </c>
      <c r="G53" s="69">
        <v>0.99279588063262048</v>
      </c>
      <c r="H53" s="69">
        <v>1.1656842986495695</v>
      </c>
      <c r="I53" s="69">
        <v>0.97209131896974255</v>
      </c>
      <c r="J53" s="69">
        <v>0.28798020572807609</v>
      </c>
      <c r="K53" s="69">
        <v>0.10549055263318671</v>
      </c>
      <c r="L53" s="69">
        <v>8.9239985358881321E-2</v>
      </c>
      <c r="M53" s="69">
        <v>0.17585460359542537</v>
      </c>
      <c r="N53" s="69">
        <v>0.73762120487713512</v>
      </c>
      <c r="O53" s="1118"/>
    </row>
    <row r="54" spans="1:16" ht="15.75" customHeight="1">
      <c r="A54" s="231" t="s">
        <v>179</v>
      </c>
      <c r="B54" s="69">
        <v>3.2836531218078973</v>
      </c>
      <c r="C54" s="69">
        <v>5.028292702457823</v>
      </c>
      <c r="D54" s="69">
        <v>5.9760310386684452</v>
      </c>
      <c r="E54" s="69">
        <v>3.1941268037643251</v>
      </c>
      <c r="F54" s="69">
        <v>3.1143373793896223</v>
      </c>
      <c r="G54" s="69">
        <v>4.3040680372485509</v>
      </c>
      <c r="H54" s="69">
        <v>3.9963016448066817</v>
      </c>
      <c r="I54" s="69">
        <v>4.828022585112187</v>
      </c>
      <c r="J54" s="69">
        <v>4.3987442677737718</v>
      </c>
      <c r="K54" s="69">
        <v>4.2581493569222726</v>
      </c>
      <c r="L54" s="69">
        <v>6.0285875739671333</v>
      </c>
      <c r="M54" s="69">
        <v>5.0595507896445211</v>
      </c>
      <c r="N54" s="69">
        <v>4.3832745933250008</v>
      </c>
      <c r="O54" s="1118"/>
    </row>
    <row r="55" spans="1:16" ht="15.75" customHeight="1">
      <c r="A55" s="231" t="s">
        <v>309</v>
      </c>
      <c r="B55" s="69">
        <v>7.2549041141768456</v>
      </c>
      <c r="C55" s="69">
        <v>11.556316286823415</v>
      </c>
      <c r="D55" s="69">
        <v>12.454584874387539</v>
      </c>
      <c r="E55" s="69">
        <v>7.2979695543554701</v>
      </c>
      <c r="F55" s="69">
        <v>7.3962104495004901</v>
      </c>
      <c r="G55" s="69">
        <v>10.237859185769382</v>
      </c>
      <c r="H55" s="69">
        <v>10.342201965165321</v>
      </c>
      <c r="I55" s="69">
        <v>11.423155138439546</v>
      </c>
      <c r="J55" s="69">
        <v>9.3863542357744958</v>
      </c>
      <c r="K55" s="69">
        <v>9.2416017024214199</v>
      </c>
      <c r="L55" s="69">
        <v>11.937902246563169</v>
      </c>
      <c r="M55" s="69">
        <v>10.196994189800952</v>
      </c>
      <c r="N55" s="69">
        <v>9.74050749538441</v>
      </c>
      <c r="O55" s="1118"/>
    </row>
    <row r="56" spans="1:16" ht="15.75" customHeight="1">
      <c r="A56" s="231" t="s">
        <v>192</v>
      </c>
      <c r="B56" s="69">
        <v>1.565041840719043</v>
      </c>
      <c r="C56" s="69">
        <v>2.0020117094475869</v>
      </c>
      <c r="D56" s="69">
        <v>1.8648433239706548</v>
      </c>
      <c r="E56" s="69">
        <v>1.5012661435427923</v>
      </c>
      <c r="F56" s="69">
        <v>1.463448600899842</v>
      </c>
      <c r="G56" s="69">
        <v>1.7611364159385499</v>
      </c>
      <c r="H56" s="69">
        <v>1.8751902818033919</v>
      </c>
      <c r="I56" s="69">
        <v>1.8442114676915602</v>
      </c>
      <c r="J56" s="69">
        <v>1.993683103539835</v>
      </c>
      <c r="K56" s="69">
        <v>1.8057974561809538</v>
      </c>
      <c r="L56" s="69">
        <v>1.9271354825684268</v>
      </c>
      <c r="M56" s="69">
        <v>1.6827917878938929</v>
      </c>
      <c r="N56" s="69">
        <v>1.7561035921512511</v>
      </c>
      <c r="O56" s="1118"/>
    </row>
    <row r="57" spans="1:16" ht="15.75" customHeight="1">
      <c r="A57" s="231" t="s">
        <v>187</v>
      </c>
      <c r="B57" s="69">
        <v>1.2874595828774664</v>
      </c>
      <c r="C57" s="69">
        <v>1.4737729065756031</v>
      </c>
      <c r="D57" s="69">
        <v>1.2785435139531072</v>
      </c>
      <c r="E57" s="69">
        <v>1.3751891459450649</v>
      </c>
      <c r="F57" s="69">
        <v>1.0759493861870737</v>
      </c>
      <c r="G57" s="69">
        <v>1.4839295661808036</v>
      </c>
      <c r="H57" s="69">
        <v>1.4871544105057719</v>
      </c>
      <c r="I57" s="69">
        <v>1.4160713477298585</v>
      </c>
      <c r="J57" s="69">
        <v>1.4887463263506853</v>
      </c>
      <c r="K57" s="69">
        <v>1.4205473619417539</v>
      </c>
      <c r="L57" s="69">
        <v>1.3338456835143355</v>
      </c>
      <c r="M57" s="69">
        <v>1.244198740587203</v>
      </c>
      <c r="N57" s="69">
        <v>1.3559800773084192</v>
      </c>
      <c r="O57" s="1118"/>
    </row>
    <row r="58" spans="1:16" s="65" customFormat="1" ht="15.75" customHeight="1">
      <c r="A58" s="231" t="s">
        <v>173</v>
      </c>
      <c r="B58" s="69">
        <v>1.958893604260234E-2</v>
      </c>
      <c r="C58" s="69">
        <v>2.8167058711521559E-2</v>
      </c>
      <c r="D58" s="69">
        <v>4.5578804588233934E-2</v>
      </c>
      <c r="E58" s="69">
        <v>9.1102563641789081E-3</v>
      </c>
      <c r="F58" s="69">
        <v>2.7073332925906846E-2</v>
      </c>
      <c r="G58" s="69">
        <v>3.2810766098037201E-3</v>
      </c>
      <c r="H58" s="69">
        <v>7.3148833941891686E-2</v>
      </c>
      <c r="I58" s="69">
        <v>2.4907988843502413E-3</v>
      </c>
      <c r="J58" s="69">
        <v>7.2724669505559003E-2</v>
      </c>
      <c r="K58" s="69">
        <v>1.3020508075993278E-2</v>
      </c>
      <c r="L58" s="69">
        <v>3.2179366319674614E-2</v>
      </c>
      <c r="M58" s="69">
        <v>5.0849127070612662E-2</v>
      </c>
      <c r="N58" s="69">
        <v>3.0519711284415649E-2</v>
      </c>
      <c r="O58" s="1118"/>
      <c r="P58" s="69"/>
    </row>
    <row r="59" spans="1:16" s="328" customFormat="1" ht="15.75" customHeight="1">
      <c r="A59" s="295" t="s">
        <v>188</v>
      </c>
      <c r="B59" s="68">
        <v>4.58379840931656</v>
      </c>
      <c r="C59" s="68">
        <v>3.4329014877309536</v>
      </c>
      <c r="D59" s="68">
        <v>3.2676534340610939</v>
      </c>
      <c r="E59" s="68">
        <v>2.0771706346330077</v>
      </c>
      <c r="F59" s="68">
        <v>2.4253788634174067</v>
      </c>
      <c r="G59" s="68">
        <v>2.6971361788436705</v>
      </c>
      <c r="H59" s="68">
        <v>2.9007320677419033</v>
      </c>
      <c r="I59" s="68">
        <v>2.7956831590344899</v>
      </c>
      <c r="J59" s="68">
        <v>2.4469548443487179</v>
      </c>
      <c r="K59" s="68">
        <v>3.5315851912595586</v>
      </c>
      <c r="L59" s="68">
        <v>3.7289239111834185</v>
      </c>
      <c r="M59" s="68">
        <v>4.8091390729727728</v>
      </c>
      <c r="N59" s="69">
        <v>3.2247173791433292</v>
      </c>
      <c r="O59" s="1118"/>
    </row>
    <row r="60" spans="1:16" ht="15.75" customHeight="1">
      <c r="A60" s="231" t="s">
        <v>1229</v>
      </c>
      <c r="B60" s="69">
        <v>2.3950511636596361</v>
      </c>
      <c r="C60" s="69">
        <v>2.8202151926998944</v>
      </c>
      <c r="D60" s="69">
        <v>2.7577265364437729</v>
      </c>
      <c r="E60" s="69">
        <v>1.7075919479071395</v>
      </c>
      <c r="F60" s="69">
        <v>2.0553847170332507</v>
      </c>
      <c r="G60" s="69">
        <v>2.2513948304994202</v>
      </c>
      <c r="H60" s="69">
        <v>2.4256797092189473</v>
      </c>
      <c r="I60" s="69">
        <v>2.3439738936503551</v>
      </c>
      <c r="J60" s="69">
        <v>2.0029656457852854</v>
      </c>
      <c r="K60" s="69">
        <v>2.6242686629054655</v>
      </c>
      <c r="L60" s="69">
        <v>2.386977427147738</v>
      </c>
      <c r="M60" s="69">
        <v>2.6344324508358872</v>
      </c>
      <c r="N60" s="69">
        <v>2.3491902334546255</v>
      </c>
      <c r="O60" s="1118"/>
    </row>
    <row r="61" spans="1:16" ht="15.75" customHeight="1">
      <c r="A61" s="231" t="s">
        <v>219</v>
      </c>
      <c r="B61" s="69">
        <v>1.898353699229665</v>
      </c>
      <c r="C61" s="69">
        <v>0.21888710902109812</v>
      </c>
      <c r="D61" s="69">
        <v>0.15546970308242855</v>
      </c>
      <c r="E61" s="69">
        <v>9.3118792841126272E-2</v>
      </c>
      <c r="F61" s="69">
        <v>0.10156314473014189</v>
      </c>
      <c r="G61" s="69">
        <v>0.11443361125515294</v>
      </c>
      <c r="H61" s="69">
        <v>0.12243499215793131</v>
      </c>
      <c r="I61" s="69">
        <v>0.11787463889091868</v>
      </c>
      <c r="J61" s="69">
        <v>9.4938313175548142E-2</v>
      </c>
      <c r="K61" s="69">
        <v>0.5689610454869064</v>
      </c>
      <c r="L61" s="69">
        <v>1.0034722889835597</v>
      </c>
      <c r="M61" s="69">
        <v>1.8739886375747454</v>
      </c>
      <c r="N61" s="69">
        <v>0.55166915791672499</v>
      </c>
      <c r="O61" s="1118"/>
    </row>
    <row r="62" spans="1:16" ht="15.75" customHeight="1">
      <c r="A62" s="231" t="s">
        <v>1230</v>
      </c>
      <c r="B62" s="69">
        <v>0.29034211936954679</v>
      </c>
      <c r="C62" s="69">
        <v>0.39367512126599596</v>
      </c>
      <c r="D62" s="69">
        <v>0.3543973877500225</v>
      </c>
      <c r="E62" s="69">
        <v>0.27641724378947552</v>
      </c>
      <c r="F62" s="69">
        <v>0.2684123026803763</v>
      </c>
      <c r="G62" s="69">
        <v>0.33126713924275686</v>
      </c>
      <c r="H62" s="69">
        <v>0.35256589847357395</v>
      </c>
      <c r="I62" s="69">
        <v>0.33381210974179049</v>
      </c>
      <c r="J62" s="69">
        <v>0.34903395331370157</v>
      </c>
      <c r="K62" s="69">
        <v>0.33831498573437341</v>
      </c>
      <c r="L62" s="69">
        <v>0.33844051295215172</v>
      </c>
      <c r="M62" s="69">
        <v>0.30070442281207455</v>
      </c>
      <c r="N62" s="69">
        <v>0.32381614577366824</v>
      </c>
      <c r="O62" s="1118"/>
    </row>
    <row r="63" spans="1:16" s="65" customFormat="1" ht="15.75" customHeight="1">
      <c r="A63" s="231" t="s">
        <v>172</v>
      </c>
      <c r="B63" s="69">
        <v>5.1427057711807576E-5</v>
      </c>
      <c r="C63" s="69">
        <v>1.240647439653059E-4</v>
      </c>
      <c r="D63" s="69">
        <v>5.9806784870080464E-5</v>
      </c>
      <c r="E63" s="69">
        <v>4.2650095266293843E-5</v>
      </c>
      <c r="F63" s="69">
        <v>1.8698973637851233E-5</v>
      </c>
      <c r="G63" s="69">
        <v>4.0597846340793446E-5</v>
      </c>
      <c r="H63" s="69">
        <v>5.146789145038662E-5</v>
      </c>
      <c r="I63" s="69">
        <v>2.2516751425567771E-5</v>
      </c>
      <c r="J63" s="69">
        <v>1.6932074182908199E-5</v>
      </c>
      <c r="K63" s="69">
        <v>4.0497132813302994E-5</v>
      </c>
      <c r="L63" s="69">
        <v>3.3682099969154273E-5</v>
      </c>
      <c r="M63" s="69">
        <v>1.3561750065235775E-5</v>
      </c>
      <c r="N63" s="69">
        <v>4.1841998310539278E-5</v>
      </c>
      <c r="O63" s="1118"/>
    </row>
    <row r="64" spans="1:16" s="328" customFormat="1" ht="15.75" customHeight="1">
      <c r="A64" s="295" t="s">
        <v>1231</v>
      </c>
      <c r="B64" s="68">
        <v>0.26352351416557368</v>
      </c>
      <c r="C64" s="68">
        <v>0.28130555319649919</v>
      </c>
      <c r="D64" s="68">
        <v>0.21723711175683555</v>
      </c>
      <c r="E64" s="68">
        <v>0.14713350270956752</v>
      </c>
      <c r="F64" s="68">
        <v>0.16092344835423733</v>
      </c>
      <c r="G64" s="68">
        <v>0.22011872267395596</v>
      </c>
      <c r="H64" s="68">
        <v>0.20350501348332961</v>
      </c>
      <c r="I64" s="68">
        <v>0.18829850220790093</v>
      </c>
      <c r="J64" s="68">
        <v>0.22202934851863831</v>
      </c>
      <c r="K64" s="68">
        <v>0.24643407979520357</v>
      </c>
      <c r="L64" s="68">
        <v>0.21779668748109487</v>
      </c>
      <c r="M64" s="68">
        <v>0.4044935240860732</v>
      </c>
      <c r="N64" s="68">
        <v>0.22999226821133184</v>
      </c>
      <c r="O64" s="1118"/>
    </row>
    <row r="65" spans="1:15" ht="15.75" customHeight="1">
      <c r="A65" s="295" t="s">
        <v>1232</v>
      </c>
      <c r="B65" s="68">
        <v>1.5877704702803837</v>
      </c>
      <c r="C65" s="68">
        <v>2.0418824644681144</v>
      </c>
      <c r="D65" s="68">
        <v>1.9103258406803827</v>
      </c>
      <c r="E65" s="68">
        <v>1.6409678522160418</v>
      </c>
      <c r="F65" s="68">
        <v>1.3676415047788804</v>
      </c>
      <c r="G65" s="68">
        <v>1.5570962400321073</v>
      </c>
      <c r="H65" s="68">
        <v>1.8683989306135995</v>
      </c>
      <c r="I65" s="68">
        <v>1.9727706029392189</v>
      </c>
      <c r="J65" s="68">
        <v>1.6551306678996631</v>
      </c>
      <c r="K65" s="68">
        <v>1.2046585109574039</v>
      </c>
      <c r="L65" s="68">
        <v>1.4520135742510152</v>
      </c>
      <c r="M65" s="68">
        <v>1.34648911002758</v>
      </c>
      <c r="N65" s="68">
        <v>1.6221970045788312</v>
      </c>
      <c r="O65" s="1118"/>
    </row>
    <row r="66" spans="1:15" ht="15.75" customHeight="1">
      <c r="A66" s="231" t="s">
        <v>1589</v>
      </c>
      <c r="B66" s="69">
        <v>1.5877189537578746</v>
      </c>
      <c r="C66" s="69">
        <v>2.0349127843928647</v>
      </c>
      <c r="D66" s="69">
        <v>1.9098925624777194</v>
      </c>
      <c r="E66" s="69">
        <v>1.6407808390217695</v>
      </c>
      <c r="F66" s="69">
        <v>1.3676334700324158</v>
      </c>
      <c r="G66" s="69">
        <v>1.5520280827899906</v>
      </c>
      <c r="H66" s="69">
        <v>1.8683080742011744</v>
      </c>
      <c r="I66" s="69">
        <v>1.9726097161703773</v>
      </c>
      <c r="J66" s="69">
        <v>1.6361396250704652</v>
      </c>
      <c r="K66" s="69">
        <v>1.2031953480517414</v>
      </c>
      <c r="L66" s="69">
        <v>1.4508459551853863</v>
      </c>
      <c r="M66" s="69">
        <v>1.3445821630566062</v>
      </c>
      <c r="N66" s="69">
        <v>1.6189162822127294</v>
      </c>
      <c r="O66" s="1118"/>
    </row>
    <row r="67" spans="1:15" ht="15.75" customHeight="1">
      <c r="A67" s="231" t="s">
        <v>173</v>
      </c>
      <c r="B67" s="69">
        <v>5.1516522509079189E-5</v>
      </c>
      <c r="C67" s="69">
        <v>6.9696800752495512E-3</v>
      </c>
      <c r="D67" s="69">
        <v>4.3327820266328421E-4</v>
      </c>
      <c r="E67" s="69">
        <v>1.8701319427223261E-4</v>
      </c>
      <c r="F67" s="69">
        <v>8.0347464645946751E-6</v>
      </c>
      <c r="G67" s="69">
        <v>5.0681572421168311E-3</v>
      </c>
      <c r="H67" s="69">
        <v>9.0856412425103291E-5</v>
      </c>
      <c r="I67" s="69">
        <v>1.6088676884160117E-4</v>
      </c>
      <c r="J67" s="69">
        <v>1.8991042829197988E-2</v>
      </c>
      <c r="K67" s="69">
        <v>1.4631629056624106E-3</v>
      </c>
      <c r="L67" s="69">
        <v>1.1676190656288233E-3</v>
      </c>
      <c r="M67" s="69">
        <v>1.9069469709737719E-3</v>
      </c>
      <c r="N67" s="69">
        <v>3.2807223661017806E-3</v>
      </c>
      <c r="O67" s="1118"/>
    </row>
    <row r="68" spans="1:15" s="328" customFormat="1" ht="15.75" customHeight="1">
      <c r="A68" s="295" t="s">
        <v>1233</v>
      </c>
      <c r="B68" s="68">
        <v>0.17194474658905951</v>
      </c>
      <c r="C68" s="68">
        <v>0.20751095003654574</v>
      </c>
      <c r="D68" s="68">
        <v>0.20416077906741029</v>
      </c>
      <c r="E68" s="68">
        <v>0.13411465612031742</v>
      </c>
      <c r="F68" s="68">
        <v>0.15576353481425645</v>
      </c>
      <c r="G68" s="68">
        <v>0.16456168266606361</v>
      </c>
      <c r="H68" s="68">
        <v>0.19001603233183817</v>
      </c>
      <c r="I68" s="68">
        <v>0.18077980789546888</v>
      </c>
      <c r="J68" s="68">
        <v>0.13323226005383926</v>
      </c>
      <c r="K68" s="68">
        <v>0.18811190794297861</v>
      </c>
      <c r="L68" s="68">
        <v>0.18071787749219129</v>
      </c>
      <c r="M68" s="68">
        <v>0.2013299542590643</v>
      </c>
      <c r="N68" s="68">
        <v>0.17482121764073069</v>
      </c>
      <c r="O68" s="1118"/>
    </row>
    <row r="69" spans="1:15" ht="15.75" customHeight="1">
      <c r="A69" s="231" t="s">
        <v>1585</v>
      </c>
      <c r="B69" s="69">
        <v>0.17194474658905951</v>
      </c>
      <c r="C69" s="69">
        <v>0.20751095003654574</v>
      </c>
      <c r="D69" s="69">
        <v>0.20416077906741029</v>
      </c>
      <c r="E69" s="69">
        <v>0.13411465612031742</v>
      </c>
      <c r="F69" s="69">
        <v>0.15576353481425645</v>
      </c>
      <c r="G69" s="69">
        <v>0.16456168266606361</v>
      </c>
      <c r="H69" s="69">
        <v>0.19001603233183817</v>
      </c>
      <c r="I69" s="69">
        <v>0.18077980789546888</v>
      </c>
      <c r="J69" s="69">
        <v>0.13323226005383926</v>
      </c>
      <c r="K69" s="69">
        <v>0.18811190794297861</v>
      </c>
      <c r="L69" s="69">
        <v>0.18071787749219129</v>
      </c>
      <c r="M69" s="69">
        <v>0.2013299542590643</v>
      </c>
      <c r="N69" s="69">
        <v>0.17482121764073069</v>
      </c>
      <c r="O69" s="1118"/>
    </row>
    <row r="70" spans="1:15" s="328" customFormat="1" ht="15.75" customHeight="1">
      <c r="A70" s="295" t="s">
        <v>1235</v>
      </c>
      <c r="B70" s="68">
        <v>0.5008953988732664</v>
      </c>
      <c r="C70" s="68">
        <v>0.66652965730905356</v>
      </c>
      <c r="D70" s="68">
        <v>0.66466636581594207</v>
      </c>
      <c r="E70" s="68">
        <v>0.47785169766686963</v>
      </c>
      <c r="F70" s="68">
        <v>0.37356678709905256</v>
      </c>
      <c r="G70" s="68">
        <v>0.66313412207711608</v>
      </c>
      <c r="H70" s="68">
        <v>0.6826720092972044</v>
      </c>
      <c r="I70" s="68">
        <v>0.50496270154843548</v>
      </c>
      <c r="J70" s="68">
        <v>0.51598597551252234</v>
      </c>
      <c r="K70" s="68">
        <v>0.39490504422341766</v>
      </c>
      <c r="L70" s="68">
        <v>0.71349867040272752</v>
      </c>
      <c r="M70" s="68">
        <v>0.49611140957933259</v>
      </c>
      <c r="N70" s="68">
        <v>0.54722730373919404</v>
      </c>
      <c r="O70" s="1118"/>
    </row>
    <row r="71" spans="1:15" ht="15.75" customHeight="1">
      <c r="A71" s="231" t="s">
        <v>1586</v>
      </c>
      <c r="B71" s="69">
        <v>0.49430907221983444</v>
      </c>
      <c r="C71" s="69">
        <v>0.65850891962546898</v>
      </c>
      <c r="D71" s="69">
        <v>0.65558971205711114</v>
      </c>
      <c r="E71" s="69">
        <v>0.47213858842158002</v>
      </c>
      <c r="F71" s="69">
        <v>0.36672279792203721</v>
      </c>
      <c r="G71" s="69">
        <v>0.65576189365680315</v>
      </c>
      <c r="H71" s="69">
        <v>0.67421875587434243</v>
      </c>
      <c r="I71" s="69">
        <v>0.49698512237741449</v>
      </c>
      <c r="J71" s="69">
        <v>0.50891947473873955</v>
      </c>
      <c r="K71" s="69">
        <v>0.38642563512274059</v>
      </c>
      <c r="L71" s="69">
        <v>0.70561580270481983</v>
      </c>
      <c r="M71" s="69">
        <v>0.49006356766106918</v>
      </c>
      <c r="N71" s="69">
        <v>0.53984303248958088</v>
      </c>
      <c r="O71" s="1118"/>
    </row>
    <row r="72" spans="1:15" ht="15.75" customHeight="1">
      <c r="A72" s="231" t="s">
        <v>1236</v>
      </c>
      <c r="B72" s="69">
        <v>6.5863266534319578E-3</v>
      </c>
      <c r="C72" s="69">
        <v>8.0207376835846056E-3</v>
      </c>
      <c r="D72" s="69">
        <v>9.0766537588308875E-3</v>
      </c>
      <c r="E72" s="69">
        <v>5.7131092452895917E-3</v>
      </c>
      <c r="F72" s="69">
        <v>6.8439891770153529E-3</v>
      </c>
      <c r="G72" s="69">
        <v>7.3722284203129491E-3</v>
      </c>
      <c r="H72" s="69">
        <v>8.4532534228619737E-3</v>
      </c>
      <c r="I72" s="69">
        <v>7.977579171020991E-3</v>
      </c>
      <c r="J72" s="69">
        <v>7.0665007737828328E-3</v>
      </c>
      <c r="K72" s="69">
        <v>8.4794091006770468E-3</v>
      </c>
      <c r="L72" s="69">
        <v>7.8828676979077316E-3</v>
      </c>
      <c r="M72" s="69">
        <v>6.0478419182633863E-3</v>
      </c>
      <c r="N72" s="69">
        <v>7.3842712496131231E-3</v>
      </c>
      <c r="O72" s="1118"/>
    </row>
    <row r="73" spans="1:15" s="328" customFormat="1" ht="15.75" customHeight="1">
      <c r="A73" s="295" t="s">
        <v>1237</v>
      </c>
      <c r="B73" s="68">
        <v>0.53025419835163923</v>
      </c>
      <c r="C73" s="68">
        <v>0.60821836883147207</v>
      </c>
      <c r="D73" s="68">
        <v>0.46643687344577284</v>
      </c>
      <c r="E73" s="68">
        <v>0.58857540195881619</v>
      </c>
      <c r="F73" s="68">
        <v>0.59204928800241718</v>
      </c>
      <c r="G73" s="68">
        <v>0.68318300662531783</v>
      </c>
      <c r="H73" s="68">
        <v>0.66250945960131713</v>
      </c>
      <c r="I73" s="68">
        <v>0.60161408652458004</v>
      </c>
      <c r="J73" s="68">
        <v>0.60151974735169011</v>
      </c>
      <c r="K73" s="68">
        <v>0.73212973467794284</v>
      </c>
      <c r="L73" s="68">
        <v>0.86474046664798099</v>
      </c>
      <c r="M73" s="68">
        <v>0.62256338245827614</v>
      </c>
      <c r="N73" s="68">
        <v>0.62660709365575784</v>
      </c>
      <c r="O73" s="1118"/>
    </row>
    <row r="74" spans="1:15" ht="15.75" customHeight="1">
      <c r="A74" s="231" t="s">
        <v>1577</v>
      </c>
      <c r="B74" s="69">
        <v>0.50371230070050421</v>
      </c>
      <c r="C74" s="69">
        <v>0.55943543866580236</v>
      </c>
      <c r="D74" s="69">
        <v>0.40463758809381534</v>
      </c>
      <c r="E74" s="69">
        <v>0.47170512306717821</v>
      </c>
      <c r="F74" s="69">
        <v>0.55581120357468661</v>
      </c>
      <c r="G74" s="69">
        <v>0.63486903776346193</v>
      </c>
      <c r="H74" s="69">
        <v>0.61762633157828339</v>
      </c>
      <c r="I74" s="69">
        <v>0.53167401475534581</v>
      </c>
      <c r="J74" s="69">
        <v>0.53755435933582651</v>
      </c>
      <c r="K74" s="69">
        <v>0.62238361655442764</v>
      </c>
      <c r="L74" s="69">
        <v>0.74725306307813621</v>
      </c>
      <c r="M74" s="69">
        <v>0.55126612872587044</v>
      </c>
      <c r="N74" s="69">
        <v>0.55901062261027556</v>
      </c>
      <c r="O74" s="1118"/>
    </row>
    <row r="75" spans="1:15" ht="15.75" customHeight="1">
      <c r="A75" s="231" t="s">
        <v>1238</v>
      </c>
      <c r="B75" s="69">
        <v>1.8973932920885804E-2</v>
      </c>
      <c r="C75" s="69">
        <v>2.964063534065399E-2</v>
      </c>
      <c r="D75" s="69">
        <v>5.0642684096694951E-2</v>
      </c>
      <c r="E75" s="69">
        <v>0.10666948884160482</v>
      </c>
      <c r="F75" s="69">
        <v>2.1001848085351486E-2</v>
      </c>
      <c r="G75" s="69">
        <v>3.3814443793716557E-2</v>
      </c>
      <c r="H75" s="69">
        <v>2.8699948172899267E-2</v>
      </c>
      <c r="I75" s="69">
        <v>5.5342120568316007E-2</v>
      </c>
      <c r="J75" s="69">
        <v>5.5034247610973412E-2</v>
      </c>
      <c r="K75" s="69">
        <v>9.8719988992075236E-2</v>
      </c>
      <c r="L75" s="69">
        <v>9.8898904002709495E-2</v>
      </c>
      <c r="M75" s="69">
        <v>4.783081893334621E-2</v>
      </c>
      <c r="N75" s="69">
        <v>5.3505326536993497E-2</v>
      </c>
      <c r="O75" s="1118"/>
    </row>
    <row r="76" spans="1:15" ht="15.75" customHeight="1">
      <c r="A76" s="231" t="s">
        <v>1239</v>
      </c>
      <c r="B76" s="69">
        <v>7.1741255187021541E-3</v>
      </c>
      <c r="C76" s="69">
        <v>1.8439978519995636E-2</v>
      </c>
      <c r="D76" s="69">
        <v>1.0385234343980145E-2</v>
      </c>
      <c r="E76" s="69">
        <v>9.8841572749117888E-3</v>
      </c>
      <c r="F76" s="69">
        <v>1.4287729778668668E-2</v>
      </c>
      <c r="G76" s="69">
        <v>1.307987072018754E-2</v>
      </c>
      <c r="H76" s="69">
        <v>1.5675366196973305E-2</v>
      </c>
      <c r="I76" s="69">
        <v>9.5331165501914318E-3</v>
      </c>
      <c r="J76" s="69">
        <v>8.438793377597174E-3</v>
      </c>
      <c r="K76" s="69">
        <v>1.044721414059647E-2</v>
      </c>
      <c r="L76" s="69">
        <v>1.8109779101051892E-2</v>
      </c>
      <c r="M76" s="69">
        <v>2.3201753139616241E-2</v>
      </c>
      <c r="N76" s="69">
        <v>1.3111801584592932E-2</v>
      </c>
      <c r="O76" s="1118"/>
    </row>
    <row r="77" spans="1:15" ht="15.75" customHeight="1">
      <c r="A77" s="231" t="s">
        <v>214</v>
      </c>
      <c r="B77" s="69">
        <v>3.9383921154717181E-4</v>
      </c>
      <c r="C77" s="69">
        <v>7.0231630502000581E-4</v>
      </c>
      <c r="D77" s="69">
        <v>7.7136691128243113E-4</v>
      </c>
      <c r="E77" s="69">
        <v>3.1663277512144529E-4</v>
      </c>
      <c r="F77" s="69">
        <v>9.4850656371047858E-4</v>
      </c>
      <c r="G77" s="69">
        <v>1.4196543479517662E-3</v>
      </c>
      <c r="H77" s="69">
        <v>5.0781365316123763E-4</v>
      </c>
      <c r="I77" s="69">
        <v>5.0648346507268065E-3</v>
      </c>
      <c r="J77" s="69">
        <v>4.9234702729306708E-4</v>
      </c>
      <c r="K77" s="69">
        <v>5.7891499084354689E-4</v>
      </c>
      <c r="L77" s="69">
        <v>4.7872046608332002E-4</v>
      </c>
      <c r="M77" s="69">
        <v>2.6468165944328075E-4</v>
      </c>
      <c r="N77" s="69">
        <v>9.7934292389584938E-4</v>
      </c>
      <c r="O77" s="1118"/>
    </row>
    <row r="78" spans="1:15" s="65" customFormat="1" ht="15" customHeight="1" thickBot="1">
      <c r="A78" s="509" t="s">
        <v>433</v>
      </c>
      <c r="B78" s="580">
        <v>99.999967367561325</v>
      </c>
      <c r="C78" s="580">
        <v>99.999963792406476</v>
      </c>
      <c r="D78" s="580">
        <v>99.999946198280099</v>
      </c>
      <c r="E78" s="580">
        <v>99.999958229374215</v>
      </c>
      <c r="F78" s="511">
        <v>99.999921874415918</v>
      </c>
      <c r="G78" s="511">
        <v>99.999783141449143</v>
      </c>
      <c r="H78" s="511">
        <v>99.999698298349713</v>
      </c>
      <c r="I78" s="511">
        <v>99.999773197787491</v>
      </c>
      <c r="J78" s="580">
        <v>99.994590849267496</v>
      </c>
      <c r="K78" s="580">
        <v>99.999324980484786</v>
      </c>
      <c r="L78" s="580">
        <v>99.999378556178186</v>
      </c>
      <c r="M78" s="580">
        <v>99.999366555542281</v>
      </c>
      <c r="N78" s="580">
        <v>99.999812264017976</v>
      </c>
      <c r="O78" s="1118"/>
    </row>
    <row r="79" spans="1:15" ht="15" customHeight="1" thickTop="1">
      <c r="A79" s="654" t="s">
        <v>306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1118"/>
    </row>
    <row r="80" spans="1:15" s="746" customFormat="1" ht="15" customHeight="1">
      <c r="A80" s="654" t="s">
        <v>1587</v>
      </c>
      <c r="B80" s="685"/>
      <c r="C80" s="685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1118"/>
    </row>
    <row r="81" spans="1:15" s="746" customFormat="1" ht="15" customHeight="1">
      <c r="A81" s="654" t="s">
        <v>1571</v>
      </c>
      <c r="B81" s="685"/>
      <c r="C81" s="685"/>
      <c r="O81" s="1118"/>
    </row>
    <row r="82" spans="1:15" ht="15" customHeight="1">
      <c r="A82" s="45" t="s">
        <v>1574</v>
      </c>
      <c r="B82" s="622"/>
      <c r="C82" s="622"/>
      <c r="D82" s="622"/>
      <c r="O82" s="1118"/>
    </row>
    <row r="83" spans="1:15" ht="15.75">
      <c r="A83" s="654" t="s">
        <v>1579</v>
      </c>
      <c r="B83" s="622"/>
      <c r="C83" s="865"/>
      <c r="D83" s="622"/>
      <c r="O83" s="1118"/>
    </row>
    <row r="84" spans="1:15" ht="15.75">
      <c r="A84" s="654" t="s">
        <v>1578</v>
      </c>
      <c r="B84" s="58"/>
      <c r="C84" s="58"/>
      <c r="O84" s="1118"/>
    </row>
    <row r="85" spans="1:15" ht="15.75">
      <c r="A85" s="654" t="s">
        <v>1580</v>
      </c>
      <c r="B85" s="819"/>
      <c r="C85" s="819"/>
      <c r="D85" s="819"/>
      <c r="E85" s="819"/>
      <c r="O85" s="1118"/>
    </row>
    <row r="86" spans="1:15">
      <c r="A86" s="1485" t="s">
        <v>1859</v>
      </c>
      <c r="B86" s="1485"/>
      <c r="C86" s="1485"/>
      <c r="D86" s="1485"/>
      <c r="E86" s="1485"/>
      <c r="O86" s="1118"/>
    </row>
    <row r="87" spans="1:15" ht="15.75">
      <c r="A87" s="690" t="s">
        <v>1592</v>
      </c>
      <c r="B87" s="58"/>
      <c r="C87" s="58"/>
      <c r="O87" s="1118"/>
    </row>
    <row r="89" spans="1:15" ht="15.75">
      <c r="A89" s="26"/>
    </row>
    <row r="90" spans="1:15">
      <c r="A90" s="141" t="s">
        <v>8</v>
      </c>
    </row>
  </sheetData>
  <customSheetViews>
    <customSheetView guid="{51F1D52B-5D55-4FCC-809B-9B4CC86C88B9}" hiddenRows="1">
      <selection activeCell="F7" sqref="F7"/>
      <pageMargins left="0.72" right="0.3" top="0.52" bottom="0.54" header="0.5" footer="0.54"/>
      <pageSetup scale="57" orientation="landscape" r:id="rId1"/>
      <headerFooter alignWithMargins="0"/>
    </customSheetView>
    <customSheetView guid="{67BA8672-8137-4028-84CD-AA630649A2B3}" hiddenRows="1" showRuler="0" topLeftCell="A50">
      <selection activeCell="N9" sqref="N9"/>
      <pageMargins left="0.72" right="0.3" top="0.52" bottom="0.54" header="0.5" footer="0.54"/>
      <pageSetup scale="65" orientation="landscape" r:id="rId2"/>
      <headerFooter alignWithMargins="0"/>
    </customSheetView>
    <customSheetView guid="{B297ACE3-C144-4411-A206-EE5C8D41CE1C}" hiddenRows="1">
      <selection activeCell="N63" sqref="N63"/>
      <pageMargins left="0.72" right="0.3" top="0.52" bottom="0.54" header="0.5" footer="0.54"/>
      <pageSetup scale="65" orientation="landscape" r:id="rId3"/>
      <headerFooter alignWithMargins="0"/>
    </customSheetView>
    <customSheetView guid="{45E423DD-7FD2-487F-8372-5798D7D06C15}" showPageBreaks="1" printArea="1" hiddenRows="1">
      <selection activeCell="F7" sqref="F7"/>
      <pageMargins left="0.72" right="0.3" top="0.52" bottom="0.54" header="0.5" footer="0.54"/>
      <pageSetup scale="57" orientation="landscape" r:id="rId4"/>
      <headerFooter alignWithMargins="0"/>
    </customSheetView>
  </customSheetViews>
  <mergeCells count="1">
    <mergeCell ref="A86:E86"/>
  </mergeCells>
  <phoneticPr fontId="25" type="noConversion"/>
  <printOptions horizontalCentered="1" verticalCentered="1"/>
  <pageMargins left="0.72" right="1.02" top="0.23622047244094491" bottom="0.15748031496062992" header="0.28999999999999998" footer="0.15748031496062992"/>
  <pageSetup scale="44" orientation="landscape" r:id="rId5"/>
  <headerFooter alignWithMargins="0"/>
  <drawing r:id="rId6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8">
    <pageSetUpPr fitToPage="1"/>
  </sheetPr>
  <dimension ref="A2:I101"/>
  <sheetViews>
    <sheetView showGridLines="0" topLeftCell="A64" zoomScaleNormal="100" workbookViewId="0">
      <selection activeCell="G23" sqref="G23"/>
    </sheetView>
  </sheetViews>
  <sheetFormatPr defaultRowHeight="15"/>
  <cols>
    <col min="1" max="1" width="63.7109375" style="58" customWidth="1"/>
    <col min="2" max="2" width="19.7109375" style="58" customWidth="1"/>
    <col min="3" max="4" width="17.5703125" style="58" customWidth="1"/>
    <col min="5" max="5" width="20" style="58" customWidth="1"/>
    <col min="6" max="6" width="22.7109375" style="58" customWidth="1"/>
    <col min="7" max="7" width="13.85546875" style="58" customWidth="1"/>
    <col min="8" max="8" width="13" style="58" customWidth="1"/>
    <col min="9" max="9" width="14" style="58" customWidth="1"/>
    <col min="10" max="16384" width="9.140625" style="58"/>
  </cols>
  <sheetData>
    <row r="2" spans="1:9" s="233" customFormat="1">
      <c r="A2" s="63" t="s">
        <v>404</v>
      </c>
      <c r="B2" s="63"/>
      <c r="C2" s="63"/>
      <c r="D2" s="63"/>
      <c r="E2" s="63"/>
      <c r="F2" s="63"/>
      <c r="G2" s="1268">
        <v>20</v>
      </c>
    </row>
    <row r="3" spans="1:9" s="233" customFormat="1">
      <c r="C3" s="58"/>
      <c r="D3" s="58"/>
      <c r="E3" s="58"/>
    </row>
    <row r="4" spans="1:9" s="233" customFormat="1">
      <c r="B4" s="65"/>
      <c r="C4" s="65"/>
      <c r="D4" s="65"/>
      <c r="E4" s="65"/>
      <c r="F4" s="58"/>
    </row>
    <row r="5" spans="1:9" s="233" customFormat="1">
      <c r="A5" s="58"/>
      <c r="B5" s="632"/>
      <c r="C5" s="632"/>
      <c r="D5" s="632"/>
      <c r="E5" s="632"/>
      <c r="F5" s="58"/>
      <c r="G5" s="58"/>
      <c r="H5" s="58"/>
    </row>
    <row r="6" spans="1:9" s="233" customFormat="1">
      <c r="A6" s="58"/>
      <c r="B6" s="632"/>
      <c r="C6" s="632"/>
      <c r="D6" s="632"/>
      <c r="E6" s="632"/>
      <c r="F6" s="58"/>
      <c r="G6" s="58"/>
      <c r="H6" s="58"/>
    </row>
    <row r="7" spans="1:9" s="233" customFormat="1">
      <c r="A7" s="58"/>
      <c r="B7" s="1357"/>
      <c r="C7" s="814"/>
      <c r="D7" s="911"/>
      <c r="E7" s="1358"/>
      <c r="F7" s="58"/>
      <c r="G7" s="58"/>
      <c r="H7" s="58"/>
    </row>
    <row r="8" spans="1:9" s="233" customFormat="1">
      <c r="A8" s="58"/>
      <c r="B8" s="1357"/>
      <c r="C8" s="911" t="s">
        <v>1252</v>
      </c>
      <c r="D8" s="1261">
        <v>3298426.97762377</v>
      </c>
      <c r="E8" s="1358"/>
      <c r="F8" s="58"/>
      <c r="G8" s="58"/>
      <c r="H8" s="58"/>
    </row>
    <row r="9" spans="1:9" s="233" customFormat="1">
      <c r="A9" s="60"/>
      <c r="B9" s="1357"/>
      <c r="C9" s="911" t="s">
        <v>1590</v>
      </c>
      <c r="D9" s="1261">
        <v>3613147.1441620402</v>
      </c>
      <c r="E9" s="1358"/>
      <c r="F9" s="58"/>
      <c r="G9" s="58"/>
      <c r="H9" s="58"/>
    </row>
    <row r="10" spans="1:9" s="233" customFormat="1">
      <c r="A10" s="60"/>
      <c r="B10" s="632"/>
      <c r="C10" s="911" t="s">
        <v>601</v>
      </c>
      <c r="D10" s="1262">
        <v>314720.16653827019</v>
      </c>
      <c r="E10" s="1358"/>
      <c r="F10" s="58"/>
      <c r="G10" s="58"/>
      <c r="H10" s="58"/>
      <c r="I10" s="631"/>
    </row>
    <row r="11" spans="1:9" s="233" customFormat="1">
      <c r="A11" s="271" t="s">
        <v>505</v>
      </c>
      <c r="B11" s="613"/>
      <c r="C11" s="1065"/>
      <c r="D11" s="1263"/>
      <c r="E11" s="1359"/>
      <c r="F11" s="225"/>
      <c r="G11" s="58"/>
      <c r="H11" s="89"/>
      <c r="I11" s="631"/>
    </row>
    <row r="12" spans="1:9" s="233" customFormat="1" ht="23.25">
      <c r="A12" s="271" t="s">
        <v>1153</v>
      </c>
      <c r="B12" s="225"/>
      <c r="C12" s="225"/>
      <c r="D12" s="1376"/>
      <c r="E12" s="613"/>
      <c r="F12" s="225"/>
      <c r="G12" s="58"/>
      <c r="H12" s="58"/>
      <c r="I12" s="631"/>
    </row>
    <row r="13" spans="1:9" s="233" customFormat="1">
      <c r="A13" s="271" t="s">
        <v>1678</v>
      </c>
      <c r="B13" s="225"/>
      <c r="C13" s="225"/>
      <c r="D13" s="613"/>
      <c r="E13" s="613"/>
      <c r="F13" s="225"/>
      <c r="G13" s="58"/>
      <c r="H13" s="58"/>
      <c r="I13" s="631"/>
    </row>
    <row r="14" spans="1:9">
      <c r="A14" s="225" t="s">
        <v>392</v>
      </c>
      <c r="B14" s="416"/>
      <c r="C14" s="225"/>
      <c r="D14" s="613"/>
      <c r="E14" s="613"/>
      <c r="F14" s="225"/>
    </row>
    <row r="15" spans="1:9">
      <c r="A15" s="1490" t="s">
        <v>320</v>
      </c>
      <c r="B15" s="1491" t="s">
        <v>1615</v>
      </c>
      <c r="C15" s="1491"/>
      <c r="D15" s="1492" t="s">
        <v>558</v>
      </c>
      <c r="E15" s="1492"/>
      <c r="F15" s="1488" t="s">
        <v>1945</v>
      </c>
    </row>
    <row r="16" spans="1:9" ht="18" customHeight="1">
      <c r="A16" s="1490"/>
      <c r="B16" s="1365" t="s">
        <v>1946</v>
      </c>
      <c r="C16" s="1366" t="s">
        <v>1947</v>
      </c>
      <c r="D16" s="1367" t="s">
        <v>394</v>
      </c>
      <c r="E16" s="1367" t="s">
        <v>395</v>
      </c>
      <c r="F16" s="1489"/>
    </row>
    <row r="17" spans="1:6" ht="15.75" customHeight="1">
      <c r="A17" s="295" t="s">
        <v>396</v>
      </c>
      <c r="B17" s="640">
        <v>135695.58545488497</v>
      </c>
      <c r="C17" s="640">
        <v>155107.16837327997</v>
      </c>
      <c r="D17" s="417">
        <v>19411.582918394997</v>
      </c>
      <c r="E17" s="442">
        <v>0.14305242763294479</v>
      </c>
      <c r="F17" s="642">
        <v>1.4367796161827284</v>
      </c>
    </row>
    <row r="18" spans="1:6" ht="15.75" customHeight="1">
      <c r="A18" s="325" t="s">
        <v>1225</v>
      </c>
      <c r="B18" s="640">
        <v>40182.75141826499</v>
      </c>
      <c r="C18" s="640">
        <v>43520.051823429996</v>
      </c>
      <c r="D18" s="418">
        <v>3337.3004051650059</v>
      </c>
      <c r="E18" s="442">
        <v>8.3053058523216094E-2</v>
      </c>
      <c r="F18" s="642">
        <v>0.88037352417720582</v>
      </c>
    </row>
    <row r="19" spans="1:6" ht="15.75" customHeight="1">
      <c r="A19" s="415" t="s">
        <v>521</v>
      </c>
      <c r="B19" s="641">
        <v>1971.9537920799867</v>
      </c>
      <c r="C19" s="641">
        <v>2005.6895772399998</v>
      </c>
      <c r="D19" s="420">
        <v>33.735785160013165</v>
      </c>
      <c r="E19" s="443">
        <v>1.7107796995805558E-2</v>
      </c>
      <c r="F19" s="643">
        <v>0.19310262639366813</v>
      </c>
    </row>
    <row r="20" spans="1:6" ht="15.75" customHeight="1">
      <c r="A20" s="231" t="s">
        <v>522</v>
      </c>
      <c r="B20" s="641">
        <v>28493.825774705005</v>
      </c>
      <c r="C20" s="641">
        <v>31718.165571250003</v>
      </c>
      <c r="D20" s="420">
        <v>3224.3397965449985</v>
      </c>
      <c r="E20" s="443">
        <v>0.11315924446366776</v>
      </c>
      <c r="F20" s="643">
        <v>1.1670617025501855</v>
      </c>
    </row>
    <row r="21" spans="1:6" ht="15.75" customHeight="1">
      <c r="A21" s="231" t="s">
        <v>167</v>
      </c>
      <c r="B21" s="641">
        <v>3629.2526410299997</v>
      </c>
      <c r="C21" s="641">
        <v>3836.9648923900004</v>
      </c>
      <c r="D21" s="420">
        <v>207.71225136000066</v>
      </c>
      <c r="E21" s="443">
        <v>5.7232789200657885E-2</v>
      </c>
      <c r="F21" s="643">
        <v>0.62149174367239601</v>
      </c>
    </row>
    <row r="22" spans="1:6" ht="15.75" customHeight="1">
      <c r="A22" s="231" t="s">
        <v>550</v>
      </c>
      <c r="B22" s="641">
        <v>416.69763383999998</v>
      </c>
      <c r="C22" s="641">
        <v>455.36351867000002</v>
      </c>
      <c r="D22" s="420">
        <v>38.665884830000039</v>
      </c>
      <c r="E22" s="443">
        <v>9.2791227235157869E-2</v>
      </c>
      <c r="F22" s="643">
        <v>0.97483428459012411</v>
      </c>
    </row>
    <row r="23" spans="1:6" ht="15.75" customHeight="1">
      <c r="A23" s="231" t="s">
        <v>168</v>
      </c>
      <c r="B23" s="641">
        <v>1223.6089433099999</v>
      </c>
      <c r="C23" s="641">
        <v>647.90878452000004</v>
      </c>
      <c r="D23" s="420">
        <v>-575.70015878999982</v>
      </c>
      <c r="E23" s="443">
        <v>-0.47049358533835661</v>
      </c>
      <c r="F23" s="643">
        <v>-10.201019012776863</v>
      </c>
    </row>
    <row r="24" spans="1:6" ht="15.75" customHeight="1">
      <c r="A24" s="231" t="s">
        <v>169</v>
      </c>
      <c r="B24" s="641">
        <v>1311.57548546</v>
      </c>
      <c r="C24" s="641">
        <v>1335.30476699</v>
      </c>
      <c r="D24" s="420">
        <v>23.72928152999998</v>
      </c>
      <c r="E24" s="443">
        <v>1.8092196593379795E-2</v>
      </c>
      <c r="F24" s="643">
        <v>0.20401648721746879</v>
      </c>
    </row>
    <row r="25" spans="1:6" ht="15.75" customHeight="1">
      <c r="A25" s="231" t="s">
        <v>598</v>
      </c>
      <c r="B25" s="641">
        <v>3135.8371478400031</v>
      </c>
      <c r="C25" s="641">
        <v>3520.6547123699997</v>
      </c>
      <c r="D25" s="420">
        <v>384.81756452999662</v>
      </c>
      <c r="E25" s="443">
        <v>0.12271605519918749</v>
      </c>
      <c r="F25" s="643">
        <v>1.2548520627067876</v>
      </c>
    </row>
    <row r="26" spans="1:6" ht="15.75" customHeight="1">
      <c r="A26" s="295" t="s">
        <v>1224</v>
      </c>
      <c r="B26" s="640">
        <v>69360.10599489999</v>
      </c>
      <c r="C26" s="640">
        <v>83126.308362519994</v>
      </c>
      <c r="D26" s="418">
        <v>13766.202367620004</v>
      </c>
      <c r="E26" s="442">
        <v>0.19847435597391128</v>
      </c>
      <c r="F26" s="642">
        <v>1.9012390756193978</v>
      </c>
    </row>
    <row r="27" spans="1:6" s="60" customFormat="1" ht="15.75" customHeight="1">
      <c r="A27" s="53" t="s">
        <v>579</v>
      </c>
      <c r="B27" s="641">
        <v>59530.879384389984</v>
      </c>
      <c r="C27" s="641">
        <v>74407.438579759997</v>
      </c>
      <c r="D27" s="420">
        <v>14876.559195370013</v>
      </c>
      <c r="E27" s="443">
        <v>0.24989651335926522</v>
      </c>
      <c r="F27" s="643">
        <v>2.2953410103652754</v>
      </c>
    </row>
    <row r="28" spans="1:6" s="60" customFormat="1" ht="15.75" customHeight="1">
      <c r="A28" s="53" t="s">
        <v>1582</v>
      </c>
      <c r="B28" s="641">
        <v>8428.2598957099854</v>
      </c>
      <c r="C28" s="641">
        <v>7104.2877171500004</v>
      </c>
      <c r="D28" s="420">
        <v>-1323.972178559985</v>
      </c>
      <c r="E28" s="443">
        <v>-0.15708725109840194</v>
      </c>
      <c r="F28" s="643">
        <v>-2.1395349906917298</v>
      </c>
    </row>
    <row r="29" spans="1:6" s="60" customFormat="1" ht="15.75" customHeight="1">
      <c r="A29" s="53" t="s">
        <v>1213</v>
      </c>
      <c r="B29" s="641">
        <v>379.34656180000002</v>
      </c>
      <c r="C29" s="641">
        <v>536.52740929000004</v>
      </c>
      <c r="D29" s="420">
        <v>157.18084749000002</v>
      </c>
      <c r="E29" s="443">
        <v>0.41434630841037978</v>
      </c>
      <c r="F29" s="643">
        <v>3.3633246376220969</v>
      </c>
    </row>
    <row r="30" spans="1:6" ht="15.75" customHeight="1">
      <c r="A30" s="231" t="s">
        <v>1214</v>
      </c>
      <c r="B30" s="641">
        <v>530.80925514</v>
      </c>
      <c r="C30" s="641">
        <v>628.4020226099999</v>
      </c>
      <c r="D30" s="420">
        <v>97.592767469999899</v>
      </c>
      <c r="E30" s="443">
        <v>0.18385656716603394</v>
      </c>
      <c r="F30" s="643">
        <v>1.7829580924754747</v>
      </c>
    </row>
    <row r="31" spans="1:6" ht="15.75" customHeight="1">
      <c r="A31" s="682" t="s">
        <v>170</v>
      </c>
      <c r="B31" s="641">
        <v>227.84840512</v>
      </c>
      <c r="C31" s="641">
        <v>236.49273628</v>
      </c>
      <c r="D31" s="420">
        <v>8.6443311600000072</v>
      </c>
      <c r="E31" s="443">
        <v>3.7938958385279609E-2</v>
      </c>
      <c r="F31" s="643">
        <v>0.41963786226101973</v>
      </c>
    </row>
    <row r="32" spans="1:6" ht="15.75" customHeight="1">
      <c r="A32" s="682" t="s">
        <v>1215</v>
      </c>
      <c r="B32" s="641">
        <v>55.00245907</v>
      </c>
      <c r="C32" s="641">
        <v>25.092860480000002</v>
      </c>
      <c r="D32" s="420">
        <v>-29.909598589999998</v>
      </c>
      <c r="E32" s="443">
        <v>-0.54378657055923507</v>
      </c>
      <c r="F32" s="643">
        <v>-13.684265404008583</v>
      </c>
    </row>
    <row r="33" spans="1:6" ht="15.75" customHeight="1">
      <c r="A33" s="682" t="s">
        <v>1403</v>
      </c>
      <c r="B33" s="641">
        <v>69.10359437000001</v>
      </c>
      <c r="C33" s="641">
        <v>72.738591500000013</v>
      </c>
      <c r="D33" s="420">
        <v>3.6349971300000021</v>
      </c>
      <c r="E33" s="443">
        <v>5.2602142669123886E-2</v>
      </c>
      <c r="F33" s="643">
        <v>0.57372035853827752</v>
      </c>
    </row>
    <row r="34" spans="1:6" ht="15.75" customHeight="1">
      <c r="A34" s="682" t="s">
        <v>1217</v>
      </c>
      <c r="B34" s="641">
        <v>138.85643930000001</v>
      </c>
      <c r="C34" s="641">
        <v>115.32844545</v>
      </c>
      <c r="D34" s="420">
        <v>-23.527993850000001</v>
      </c>
      <c r="E34" s="443">
        <v>-0.16944114344720917</v>
      </c>
      <c r="F34" s="643">
        <v>-2.342122120944119</v>
      </c>
    </row>
    <row r="35" spans="1:6" s="60" customFormat="1" ht="15.75" customHeight="1">
      <c r="A35" s="789" t="s">
        <v>1223</v>
      </c>
      <c r="B35" s="640">
        <v>25256.794205250004</v>
      </c>
      <c r="C35" s="640">
        <v>26785.169692759999</v>
      </c>
      <c r="D35" s="418">
        <v>1528.3754875099949</v>
      </c>
      <c r="E35" s="442">
        <v>6.0513439476507225E-2</v>
      </c>
      <c r="F35" s="642">
        <v>0.65508361605340515</v>
      </c>
    </row>
    <row r="36" spans="1:6" ht="15.75" customHeight="1">
      <c r="A36" s="682" t="s">
        <v>184</v>
      </c>
      <c r="B36" s="641">
        <v>7105.5813799400003</v>
      </c>
      <c r="C36" s="641">
        <v>7509.1539852699989</v>
      </c>
      <c r="D36" s="420">
        <v>403.57260532999862</v>
      </c>
      <c r="E36" s="443">
        <v>5.6796563680114653E-2</v>
      </c>
      <c r="F36" s="643">
        <v>0.61700934862923928</v>
      </c>
    </row>
    <row r="37" spans="1:6" ht="15.75" customHeight="1">
      <c r="A37" s="717" t="s">
        <v>1323</v>
      </c>
      <c r="B37" s="641">
        <v>2242.4425880499998</v>
      </c>
      <c r="C37" s="641">
        <v>1641.96135602</v>
      </c>
      <c r="D37" s="420">
        <v>-600.48123202999977</v>
      </c>
      <c r="E37" s="443">
        <v>-0.26777998029022931</v>
      </c>
      <c r="F37" s="643">
        <v>-4.1985331106636155</v>
      </c>
    </row>
    <row r="38" spans="1:6" ht="15.75" customHeight="1">
      <c r="A38" s="682" t="s">
        <v>174</v>
      </c>
      <c r="B38" s="641">
        <v>9085.1493147000037</v>
      </c>
      <c r="C38" s="641">
        <v>9629.56989995</v>
      </c>
      <c r="D38" s="420">
        <v>544.42058524999629</v>
      </c>
      <c r="E38" s="443">
        <v>5.9924230895039843E-2</v>
      </c>
      <c r="F38" s="643">
        <v>0.64906579676082621</v>
      </c>
    </row>
    <row r="39" spans="1:6" s="60" customFormat="1" ht="15.75" customHeight="1">
      <c r="A39" s="231" t="s">
        <v>1240</v>
      </c>
      <c r="B39" s="641">
        <v>225.07555245999998</v>
      </c>
      <c r="C39" s="641">
        <v>229.09380139000001</v>
      </c>
      <c r="D39" s="420">
        <v>4.018248930000027</v>
      </c>
      <c r="E39" s="443">
        <v>1.7852889334634137E-2</v>
      </c>
      <c r="F39" s="643">
        <v>0.20136527296660398</v>
      </c>
    </row>
    <row r="40" spans="1:6" ht="15.75" customHeight="1">
      <c r="A40" s="231" t="s">
        <v>1443</v>
      </c>
      <c r="B40" s="641">
        <v>607.68479481000008</v>
      </c>
      <c r="C40" s="641">
        <v>666.59721830000001</v>
      </c>
      <c r="D40" s="420">
        <v>58.912423489999924</v>
      </c>
      <c r="E40" s="443">
        <v>9.6945692887411505E-2</v>
      </c>
      <c r="F40" s="643">
        <v>1.0146224506280359</v>
      </c>
    </row>
    <row r="41" spans="1:6" ht="15.75" customHeight="1">
      <c r="A41" s="231" t="s">
        <v>233</v>
      </c>
      <c r="B41" s="641">
        <v>4468.9064227999997</v>
      </c>
      <c r="C41" s="641">
        <v>5602.42075174</v>
      </c>
      <c r="D41" s="420">
        <v>1133.5143289400003</v>
      </c>
      <c r="E41" s="443">
        <v>0.25364467762334475</v>
      </c>
      <c r="F41" s="643">
        <v>2.3228029478347776</v>
      </c>
    </row>
    <row r="42" spans="1:6" ht="15.75" customHeight="1">
      <c r="A42" s="231" t="s">
        <v>1572</v>
      </c>
      <c r="B42" s="641">
        <v>1521.9541524900001</v>
      </c>
      <c r="C42" s="641">
        <v>1506.3726800900004</v>
      </c>
      <c r="D42" s="420">
        <v>-15.581472399999711</v>
      </c>
      <c r="E42" s="443">
        <v>-1.0237806687216966E-2</v>
      </c>
      <c r="F42" s="643">
        <v>-0.11875096299061975</v>
      </c>
    </row>
    <row r="43" spans="1:6" s="60" customFormat="1" ht="15.75" customHeight="1">
      <c r="A43" s="295" t="s">
        <v>1221</v>
      </c>
      <c r="B43" s="640">
        <v>895.93383647000007</v>
      </c>
      <c r="C43" s="640">
        <v>1675.6384945700001</v>
      </c>
      <c r="D43" s="418">
        <v>779.70465810000007</v>
      </c>
      <c r="E43" s="442">
        <v>0.87027035519950258</v>
      </c>
      <c r="F43" s="642">
        <v>5.3420860081951638</v>
      </c>
    </row>
    <row r="44" spans="1:6" ht="15.75" customHeight="1">
      <c r="A44" s="295" t="s">
        <v>398</v>
      </c>
      <c r="B44" s="640">
        <v>20647.09497898999</v>
      </c>
      <c r="C44" s="640">
        <v>22777.226195269999</v>
      </c>
      <c r="D44" s="418">
        <v>2130.1312162800095</v>
      </c>
      <c r="E44" s="442">
        <v>0.10316856770638116</v>
      </c>
      <c r="F44" s="642">
        <v>1.0736595667088369</v>
      </c>
    </row>
    <row r="45" spans="1:6" ht="15.75" customHeight="1">
      <c r="A45" s="707" t="s">
        <v>176</v>
      </c>
      <c r="B45" s="641">
        <v>5668.2287148899868</v>
      </c>
      <c r="C45" s="641">
        <v>5788.0901942100008</v>
      </c>
      <c r="D45" s="420">
        <v>119.86147932001404</v>
      </c>
      <c r="E45" s="443">
        <v>2.1146196695476904E-2</v>
      </c>
      <c r="F45" s="643">
        <v>0.23774173043932684</v>
      </c>
    </row>
    <row r="46" spans="1:6" ht="15.75" customHeight="1">
      <c r="A46" s="707" t="s">
        <v>1218</v>
      </c>
      <c r="B46" s="641">
        <v>3543.6553102300009</v>
      </c>
      <c r="C46" s="641">
        <v>4111.9786120600002</v>
      </c>
      <c r="D46" s="420">
        <v>568.32330182999931</v>
      </c>
      <c r="E46" s="443">
        <v>0.16037770383291372</v>
      </c>
      <c r="F46" s="643">
        <v>1.5867397147224462</v>
      </c>
    </row>
    <row r="47" spans="1:6" ht="15.75" customHeight="1">
      <c r="A47" s="707" t="s">
        <v>1219</v>
      </c>
      <c r="B47" s="641">
        <v>1870.4477235600002</v>
      </c>
      <c r="C47" s="641">
        <v>2169.2693487200004</v>
      </c>
      <c r="D47" s="420">
        <v>298.82162516000017</v>
      </c>
      <c r="E47" s="443">
        <v>0.15975941021824269</v>
      </c>
      <c r="F47" s="643">
        <v>1.5814651265453306</v>
      </c>
    </row>
    <row r="48" spans="1:6" ht="15.75" customHeight="1">
      <c r="A48" s="231" t="s">
        <v>1226</v>
      </c>
      <c r="B48" s="641">
        <v>388.44301328</v>
      </c>
      <c r="C48" s="641">
        <v>454.71760985999998</v>
      </c>
      <c r="D48" s="420">
        <v>66.274596579999979</v>
      </c>
      <c r="E48" s="443">
        <v>0.17061600882039163</v>
      </c>
      <c r="F48" s="643">
        <v>1.6732714283066004</v>
      </c>
    </row>
    <row r="49" spans="1:6" ht="15.75" customHeight="1">
      <c r="A49" s="231" t="s">
        <v>1887</v>
      </c>
      <c r="B49" s="1164" t="s">
        <v>1507</v>
      </c>
      <c r="C49" s="641">
        <v>0.72496979000000006</v>
      </c>
      <c r="D49" s="420">
        <v>0.72496979000000006</v>
      </c>
      <c r="E49" s="443">
        <v>1</v>
      </c>
      <c r="F49" s="643">
        <v>0</v>
      </c>
    </row>
    <row r="50" spans="1:6" ht="15.75" customHeight="1">
      <c r="A50" s="231" t="s">
        <v>466</v>
      </c>
      <c r="B50" s="641">
        <v>1005.03800731</v>
      </c>
      <c r="C50" s="641">
        <v>1076.2883186900001</v>
      </c>
      <c r="D50" s="420">
        <v>71.250311380000085</v>
      </c>
      <c r="E50" s="443">
        <v>7.0893151166195878E-2</v>
      </c>
      <c r="F50" s="643">
        <v>0.76000984123597026</v>
      </c>
    </row>
    <row r="51" spans="1:6" ht="15.75" customHeight="1">
      <c r="A51" s="231" t="s">
        <v>1889</v>
      </c>
      <c r="B51" s="641">
        <v>680.52217610999992</v>
      </c>
      <c r="C51" s="641">
        <v>711.21013888999994</v>
      </c>
      <c r="D51" s="420">
        <v>974.18696943999896</v>
      </c>
      <c r="E51" s="443">
        <v>4.509472851482732E-2</v>
      </c>
      <c r="F51" s="643">
        <v>15.725535850142563</v>
      </c>
    </row>
    <row r="52" spans="1:6" ht="15.75" customHeight="1">
      <c r="A52" s="231" t="s">
        <v>180</v>
      </c>
      <c r="B52" s="641">
        <v>6590.7439916900012</v>
      </c>
      <c r="C52" s="641">
        <v>7116.466445</v>
      </c>
      <c r="D52" s="420">
        <v>525.72245330999885</v>
      </c>
      <c r="E52" s="443">
        <v>7.9766784140433922E-2</v>
      </c>
      <c r="F52" s="643">
        <v>0.84811197628587143</v>
      </c>
    </row>
    <row r="53" spans="1:6" s="60" customFormat="1" ht="15.75" customHeight="1">
      <c r="A53" s="295" t="s">
        <v>1241</v>
      </c>
      <c r="B53" s="640">
        <v>900.01604192000002</v>
      </c>
      <c r="C53" s="640">
        <v>1348.4805580500001</v>
      </c>
      <c r="D53" s="418">
        <v>448.46451613000011</v>
      </c>
      <c r="E53" s="442">
        <v>0.49828502520165396</v>
      </c>
      <c r="F53" s="642">
        <v>3.8180751546791112</v>
      </c>
    </row>
    <row r="54" spans="1:6" s="60" customFormat="1" ht="15.75" customHeight="1">
      <c r="A54" s="295" t="s">
        <v>1222</v>
      </c>
      <c r="B54" s="640">
        <v>185158.29226898003</v>
      </c>
      <c r="C54" s="640">
        <v>196807.76558689005</v>
      </c>
      <c r="D54" s="418">
        <v>11649.473317910015</v>
      </c>
      <c r="E54" s="442">
        <v>6.2916292730691215E-2</v>
      </c>
      <c r="F54" s="642">
        <v>0.67955582003795123</v>
      </c>
    </row>
    <row r="55" spans="1:6" s="60" customFormat="1" ht="15.75" customHeight="1">
      <c r="A55" s="295" t="s">
        <v>1227</v>
      </c>
      <c r="B55" s="640">
        <v>92049.248965890016</v>
      </c>
      <c r="C55" s="640">
        <v>94764.490340040007</v>
      </c>
      <c r="D55" s="418">
        <v>2715.2413741499913</v>
      </c>
      <c r="E55" s="442">
        <v>2.9497702639118328E-2</v>
      </c>
      <c r="F55" s="642">
        <v>0.32894545296025907</v>
      </c>
    </row>
    <row r="56" spans="1:6" ht="15.75" customHeight="1">
      <c r="A56" s="231" t="s">
        <v>1242</v>
      </c>
      <c r="B56" s="641">
        <v>92049.248965890016</v>
      </c>
      <c r="C56" s="641">
        <v>94764.490340040007</v>
      </c>
      <c r="D56" s="420">
        <v>2715.2413741499913</v>
      </c>
      <c r="E56" s="443">
        <v>2.9497702639118328E-2</v>
      </c>
      <c r="F56" s="643">
        <v>0.32894545296025907</v>
      </c>
    </row>
    <row r="57" spans="1:6" s="60" customFormat="1" ht="15.75" customHeight="1">
      <c r="A57" s="295" t="s">
        <v>1228</v>
      </c>
      <c r="B57" s="640">
        <v>80468.045492389996</v>
      </c>
      <c r="C57" s="640">
        <v>88702.411543800015</v>
      </c>
      <c r="D57" s="418">
        <v>8234.3660514100193</v>
      </c>
      <c r="E57" s="442">
        <v>0.10233088179318028</v>
      </c>
      <c r="F57" s="642">
        <v>1.0657511702157199</v>
      </c>
    </row>
    <row r="58" spans="1:6" ht="15.75" customHeight="1">
      <c r="A58" s="231" t="s">
        <v>452</v>
      </c>
      <c r="B58" s="641">
        <v>5181.3970411599994</v>
      </c>
      <c r="C58" s="641">
        <v>5640.8759146199991</v>
      </c>
      <c r="D58" s="420">
        <v>459.4788734599997</v>
      </c>
      <c r="E58" s="443">
        <v>8.867856869681856E-2</v>
      </c>
      <c r="F58" s="643">
        <v>0.93514741397435963</v>
      </c>
    </row>
    <row r="59" spans="1:6" ht="15.75" customHeight="1">
      <c r="A59" s="231" t="s">
        <v>177</v>
      </c>
      <c r="B59" s="641">
        <v>12758.199349359998</v>
      </c>
      <c r="C59" s="641">
        <v>13536.446203929998</v>
      </c>
      <c r="D59" s="420">
        <v>778.24685456999941</v>
      </c>
      <c r="E59" s="443">
        <v>6.0999740892827337E-2</v>
      </c>
      <c r="F59" s="643">
        <v>0.66004536922625923</v>
      </c>
    </row>
    <row r="60" spans="1:6" ht="15.75" customHeight="1">
      <c r="A60" s="231" t="s">
        <v>178</v>
      </c>
      <c r="B60" s="641">
        <v>3775.3536579800002</v>
      </c>
      <c r="C60" s="641">
        <v>2848.4315274200003</v>
      </c>
      <c r="D60" s="420">
        <v>-926.92213055999991</v>
      </c>
      <c r="E60" s="443">
        <v>-0.2455192849551342</v>
      </c>
      <c r="F60" s="643">
        <v>-3.7359283906442835</v>
      </c>
    </row>
    <row r="61" spans="1:6" ht="15.75" customHeight="1">
      <c r="A61" s="231" t="s">
        <v>179</v>
      </c>
      <c r="B61" s="641">
        <v>12830.338266410001</v>
      </c>
      <c r="C61" s="641">
        <v>16926.652138540001</v>
      </c>
      <c r="D61" s="420">
        <v>4096.3138721300002</v>
      </c>
      <c r="E61" s="443">
        <v>0.31926780004344901</v>
      </c>
      <c r="F61" s="643">
        <v>2.7783261922488931</v>
      </c>
    </row>
    <row r="62" spans="1:6" ht="15.75" customHeight="1">
      <c r="A62" s="231" t="s">
        <v>309</v>
      </c>
      <c r="B62" s="641">
        <v>34146.856627700006</v>
      </c>
      <c r="C62" s="641">
        <v>37614.385892750004</v>
      </c>
      <c r="D62" s="420">
        <v>3467.5292650499978</v>
      </c>
      <c r="E62" s="443">
        <v>0.10154753929054561</v>
      </c>
      <c r="F62" s="643">
        <v>1.0583449341911977</v>
      </c>
    </row>
    <row r="63" spans="1:6" ht="15.75" customHeight="1">
      <c r="A63" s="231" t="s">
        <v>192</v>
      </c>
      <c r="B63" s="641">
        <v>6685.8441203900002</v>
      </c>
      <c r="C63" s="641">
        <v>6781.4493458500001</v>
      </c>
      <c r="D63" s="420">
        <v>95.605225459999929</v>
      </c>
      <c r="E63" s="443">
        <v>1.4299649189910113E-2</v>
      </c>
      <c r="F63" s="643">
        <v>0.161852787681245</v>
      </c>
    </row>
    <row r="64" spans="1:6" ht="15.75" customHeight="1">
      <c r="A64" s="231" t="s">
        <v>187</v>
      </c>
      <c r="B64" s="641">
        <v>4748.22008525</v>
      </c>
      <c r="C64" s="641">
        <v>5236.3142182199999</v>
      </c>
      <c r="D64" s="420">
        <v>488.09413296999992</v>
      </c>
      <c r="E64" s="443">
        <v>0.10279517886844136</v>
      </c>
      <c r="F64" s="643">
        <v>1.0701359742718506</v>
      </c>
    </row>
    <row r="65" spans="1:7" s="60" customFormat="1" ht="15.75" customHeight="1">
      <c r="A65" s="231" t="s">
        <v>173</v>
      </c>
      <c r="B65" s="641">
        <v>341.83634413999999</v>
      </c>
      <c r="C65" s="641">
        <v>117.85630247</v>
      </c>
      <c r="D65" s="420">
        <v>-223.98004166999999</v>
      </c>
      <c r="E65" s="443">
        <v>-0.65522594513317278</v>
      </c>
      <c r="F65" s="643">
        <v>-21.818133028058096</v>
      </c>
      <c r="G65" s="982"/>
    </row>
    <row r="66" spans="1:7" s="60" customFormat="1" ht="15.75" customHeight="1">
      <c r="A66" s="295" t="s">
        <v>188</v>
      </c>
      <c r="B66" s="640">
        <v>12092.764007079999</v>
      </c>
      <c r="C66" s="640">
        <v>12452.715120140001</v>
      </c>
      <c r="D66" s="418">
        <v>359.95111306000217</v>
      </c>
      <c r="E66" s="442">
        <v>2.9765826311442201E-2</v>
      </c>
      <c r="F66" s="642">
        <v>0.3318490234776294</v>
      </c>
    </row>
    <row r="67" spans="1:7" ht="15.75" customHeight="1">
      <c r="A67" s="231" t="s">
        <v>1229</v>
      </c>
      <c r="B67" s="641">
        <v>8903.1904214900005</v>
      </c>
      <c r="C67" s="641">
        <v>9071.7397417499997</v>
      </c>
      <c r="D67" s="420">
        <v>168.54932025999915</v>
      </c>
      <c r="E67" s="443">
        <v>1.8931339472776587E-2</v>
      </c>
      <c r="F67" s="643">
        <v>0.21330326301507255</v>
      </c>
    </row>
    <row r="68" spans="1:7" ht="15.75" customHeight="1">
      <c r="A68" s="231" t="s">
        <v>219</v>
      </c>
      <c r="B68" s="641">
        <v>1979.311322</v>
      </c>
      <c r="C68" s="641">
        <v>2130.350672</v>
      </c>
      <c r="D68" s="420">
        <v>151.03935000000001</v>
      </c>
      <c r="E68" s="443">
        <v>7.6309041595024052E-2</v>
      </c>
      <c r="F68" s="643">
        <v>0.81395442118565398</v>
      </c>
    </row>
    <row r="69" spans="1:7" ht="15.75" customHeight="1">
      <c r="A69" s="231" t="s">
        <v>1230</v>
      </c>
      <c r="B69" s="641">
        <v>1209.9211392</v>
      </c>
      <c r="C69" s="641">
        <v>1250.46312743</v>
      </c>
      <c r="D69" s="420">
        <v>40.541988230000015</v>
      </c>
      <c r="E69" s="443">
        <v>3.3507959251630526E-2</v>
      </c>
      <c r="F69" s="643">
        <v>0.37221616405156566</v>
      </c>
    </row>
    <row r="70" spans="1:7" ht="15.75" customHeight="1">
      <c r="A70" s="231" t="s">
        <v>172</v>
      </c>
      <c r="B70" s="641">
        <v>0.34112439</v>
      </c>
      <c r="C70" s="641">
        <v>0.16157896000000005</v>
      </c>
      <c r="D70" s="420">
        <v>-0.17954542999999995</v>
      </c>
      <c r="E70" s="443">
        <v>-0.52633419146605132</v>
      </c>
      <c r="F70" s="643">
        <v>-12.757060729928421</v>
      </c>
    </row>
    <row r="71" spans="1:7" s="60" customFormat="1" ht="15.75" customHeight="1">
      <c r="A71" s="295" t="s">
        <v>1231</v>
      </c>
      <c r="B71" s="640">
        <v>548.23380361999989</v>
      </c>
      <c r="C71" s="641">
        <v>888.14858290999996</v>
      </c>
      <c r="D71" s="418">
        <v>339.91477929000007</v>
      </c>
      <c r="E71" s="442">
        <v>0.62001791397308104</v>
      </c>
      <c r="F71" s="642">
        <v>4.3938527323575194</v>
      </c>
    </row>
    <row r="72" spans="1:7" s="60" customFormat="1" ht="15.75" customHeight="1">
      <c r="A72" s="295" t="s">
        <v>1232</v>
      </c>
      <c r="B72" s="640">
        <v>5893.7868312800001</v>
      </c>
      <c r="C72" s="640">
        <v>6264.3496888900008</v>
      </c>
      <c r="D72" s="418">
        <v>370.56285761000072</v>
      </c>
      <c r="E72" s="442">
        <v>6.2873474765547721E-2</v>
      </c>
      <c r="F72" s="642">
        <v>0.6791207026213153</v>
      </c>
    </row>
    <row r="73" spans="1:7" ht="15.75" customHeight="1">
      <c r="A73" s="231" t="s">
        <v>1898</v>
      </c>
      <c r="B73" s="641">
        <v>5891.7115763100001</v>
      </c>
      <c r="C73" s="641">
        <v>6251.6806024800007</v>
      </c>
      <c r="D73" s="420">
        <v>359.96902617000069</v>
      </c>
      <c r="E73" s="443">
        <v>6.1097530235085129E-2</v>
      </c>
      <c r="F73" s="643">
        <v>0.66104256865151612</v>
      </c>
    </row>
    <row r="74" spans="1:7" ht="15.75" customHeight="1">
      <c r="A74" s="231" t="s">
        <v>173</v>
      </c>
      <c r="B74" s="641">
        <v>2.07525497</v>
      </c>
      <c r="C74" s="641">
        <v>12.66908641</v>
      </c>
      <c r="D74" s="420">
        <v>10.593831440000001</v>
      </c>
      <c r="E74" s="443">
        <v>5.1048336677396318</v>
      </c>
      <c r="F74" s="643">
        <v>0</v>
      </c>
    </row>
    <row r="75" spans="1:7" s="60" customFormat="1" ht="15.75" customHeight="1">
      <c r="A75" s="295" t="s">
        <v>1233</v>
      </c>
      <c r="B75" s="640">
        <v>666.82972060999987</v>
      </c>
      <c r="C75" s="640">
        <v>675.09754966000003</v>
      </c>
      <c r="D75" s="418">
        <v>8.2678290500001594</v>
      </c>
      <c r="E75" s="442">
        <v>1.2398711086897718E-2</v>
      </c>
      <c r="F75" s="642">
        <v>0.14060023051257683</v>
      </c>
    </row>
    <row r="76" spans="1:7" ht="15.75" customHeight="1">
      <c r="A76" s="231" t="s">
        <v>1894</v>
      </c>
      <c r="B76" s="641">
        <v>666.82972060999987</v>
      </c>
      <c r="C76" s="641">
        <v>675.09754966000003</v>
      </c>
      <c r="D76" s="420">
        <v>8.2678290500001594</v>
      </c>
      <c r="E76" s="443">
        <v>1.2398711086897718E-2</v>
      </c>
      <c r="F76" s="643">
        <v>0.14060023051257683</v>
      </c>
    </row>
    <row r="77" spans="1:7" s="60" customFormat="1" ht="15.75" customHeight="1">
      <c r="A77" s="295" t="s">
        <v>1235</v>
      </c>
      <c r="B77" s="640">
        <v>2050.5950232999999</v>
      </c>
      <c r="C77" s="640">
        <v>2113.1977962800001</v>
      </c>
      <c r="D77" s="418">
        <v>62.602772980000282</v>
      </c>
      <c r="E77" s="442">
        <v>3.0529076813643252E-2</v>
      </c>
      <c r="F77" s="642">
        <v>0.34010615969888841</v>
      </c>
    </row>
    <row r="78" spans="1:7" ht="15.75" customHeight="1">
      <c r="A78" s="231" t="s">
        <v>1895</v>
      </c>
      <c r="B78" s="641">
        <v>2025.7743234499999</v>
      </c>
      <c r="C78" s="641">
        <v>2084.6823592300002</v>
      </c>
      <c r="D78" s="420">
        <v>58.908035780000318</v>
      </c>
      <c r="E78" s="443">
        <v>2.9079268652036694E-2</v>
      </c>
      <c r="F78" s="643">
        <v>0.32441111571877335</v>
      </c>
    </row>
    <row r="79" spans="1:7" ht="15.75" customHeight="1">
      <c r="A79" s="231" t="s">
        <v>1236</v>
      </c>
      <c r="B79" s="641">
        <v>24.82069985</v>
      </c>
      <c r="C79" s="641">
        <v>28.515437049999999</v>
      </c>
      <c r="D79" s="420">
        <v>3.6947371999999987</v>
      </c>
      <c r="E79" s="443">
        <v>0.14885709195665564</v>
      </c>
      <c r="F79" s="643">
        <v>1.4875261082451534</v>
      </c>
    </row>
    <row r="80" spans="1:7" s="60" customFormat="1" ht="15.75" customHeight="1">
      <c r="A80" s="295" t="s">
        <v>1237</v>
      </c>
      <c r="B80" s="640">
        <v>2408.6653786500001</v>
      </c>
      <c r="C80" s="640">
        <v>2419.7344962900006</v>
      </c>
      <c r="D80" s="418">
        <v>11.069117640000513</v>
      </c>
      <c r="E80" s="442">
        <v>4.5955398114305712E-3</v>
      </c>
      <c r="F80" s="642">
        <v>5.2517780433258207E-2</v>
      </c>
    </row>
    <row r="81" spans="1:6" ht="15.75" customHeight="1">
      <c r="A81" s="231" t="s">
        <v>1896</v>
      </c>
      <c r="B81" s="641">
        <v>2240.1345357</v>
      </c>
      <c r="C81" s="641">
        <v>2158.7008953100008</v>
      </c>
      <c r="D81" s="420">
        <v>-81.433640389999255</v>
      </c>
      <c r="E81" s="443">
        <v>-3.6352120416085931E-2</v>
      </c>
      <c r="F81" s="643">
        <v>-0.43308431402602615</v>
      </c>
    </row>
    <row r="82" spans="1:6" ht="15.75" customHeight="1">
      <c r="A82" s="231" t="s">
        <v>1238</v>
      </c>
      <c r="B82" s="641">
        <v>107.70654675000002</v>
      </c>
      <c r="C82" s="641">
        <v>206.61859770999999</v>
      </c>
      <c r="D82" s="420">
        <v>98.912050959999974</v>
      </c>
      <c r="E82" s="443">
        <v>0.91834762087013022</v>
      </c>
      <c r="F82" s="643">
        <v>5.4959259609640494</v>
      </c>
    </row>
    <row r="83" spans="1:6" ht="15.75" customHeight="1">
      <c r="A83" s="231" t="s">
        <v>1239</v>
      </c>
      <c r="B83" s="641">
        <v>56.544622290000007</v>
      </c>
      <c r="C83" s="641">
        <v>50.63312818</v>
      </c>
      <c r="D83" s="420">
        <v>-5.9114941100000067</v>
      </c>
      <c r="E83" s="443">
        <v>-0.10454564679346112</v>
      </c>
      <c r="F83" s="643">
        <v>-1.3403665396387583</v>
      </c>
    </row>
    <row r="84" spans="1:6" ht="15.75" customHeight="1">
      <c r="A84" s="231" t="s">
        <v>214</v>
      </c>
      <c r="B84" s="641">
        <v>4.2796739099999996</v>
      </c>
      <c r="C84" s="641">
        <v>3.7818750899999993</v>
      </c>
      <c r="D84" s="420">
        <v>-0.49779882000000031</v>
      </c>
      <c r="E84" s="443">
        <v>-0.11631699761910141</v>
      </c>
      <c r="F84" s="643">
        <v>-1.511150635866799</v>
      </c>
    </row>
    <row r="85" spans="1:6" ht="16.5" customHeight="1">
      <c r="A85" s="63" t="s">
        <v>468</v>
      </c>
      <c r="B85" s="996">
        <v>352520.84965669498</v>
      </c>
      <c r="C85" s="996">
        <v>386164.53968656005</v>
      </c>
      <c r="D85" s="406">
        <v>33643.690029865073</v>
      </c>
      <c r="E85" s="633">
        <v>9.5437447352771487E-2</v>
      </c>
      <c r="F85" s="969">
        <v>1.0002125689800054</v>
      </c>
    </row>
    <row r="86" spans="1:6" ht="15.75">
      <c r="A86" s="654" t="s">
        <v>306</v>
      </c>
      <c r="B86" s="53"/>
      <c r="C86" s="53"/>
      <c r="D86" s="53"/>
      <c r="E86" s="53"/>
    </row>
    <row r="87" spans="1:6" ht="15.75">
      <c r="A87" s="654" t="s">
        <v>1570</v>
      </c>
      <c r="B87" s="53"/>
      <c r="C87" s="1143"/>
      <c r="D87" s="78"/>
      <c r="E87" s="78"/>
    </row>
    <row r="88" spans="1:6" ht="15.75">
      <c r="A88" s="654" t="s">
        <v>1571</v>
      </c>
      <c r="B88" s="53"/>
      <c r="C88" s="79"/>
      <c r="D88" s="53"/>
      <c r="E88" s="53"/>
    </row>
    <row r="89" spans="1:6" ht="15.75">
      <c r="A89" s="654" t="s">
        <v>1888</v>
      </c>
      <c r="B89" s="53"/>
      <c r="C89" s="53"/>
      <c r="D89" s="53"/>
      <c r="E89" s="53"/>
    </row>
    <row r="90" spans="1:6" ht="15.75">
      <c r="A90" s="45" t="s">
        <v>1890</v>
      </c>
      <c r="B90" s="53"/>
      <c r="C90" s="53"/>
      <c r="D90" s="53"/>
      <c r="E90" s="53"/>
    </row>
    <row r="91" spans="1:6" ht="15.75">
      <c r="A91" s="654" t="s">
        <v>1892</v>
      </c>
      <c r="B91" s="53"/>
      <c r="C91" s="53"/>
      <c r="D91" s="53"/>
      <c r="E91" s="53"/>
    </row>
    <row r="92" spans="1:6" ht="15.75">
      <c r="A92" s="654" t="s">
        <v>1893</v>
      </c>
      <c r="B92" s="53"/>
      <c r="C92" s="53"/>
      <c r="D92" s="53"/>
      <c r="E92" s="53"/>
    </row>
    <row r="93" spans="1:6" ht="15.75">
      <c r="A93" s="654" t="s">
        <v>1897</v>
      </c>
      <c r="B93" s="53"/>
      <c r="C93" s="53"/>
      <c r="D93" s="53"/>
      <c r="E93" s="53"/>
    </row>
    <row r="94" spans="1:6" ht="15.75">
      <c r="A94" s="654" t="s">
        <v>1287</v>
      </c>
      <c r="B94" s="53"/>
      <c r="C94" s="53"/>
      <c r="D94" s="53"/>
      <c r="E94" s="53"/>
    </row>
    <row r="95" spans="1:6">
      <c r="A95" s="836"/>
      <c r="B95" s="53"/>
      <c r="C95" s="53"/>
      <c r="D95" s="53"/>
      <c r="E95" s="53"/>
    </row>
    <row r="96" spans="1:6">
      <c r="A96" s="685"/>
      <c r="B96" s="53"/>
      <c r="C96" s="53"/>
      <c r="D96" s="53"/>
      <c r="E96" s="53"/>
    </row>
    <row r="97" spans="1:5" ht="30.75" customHeight="1">
      <c r="A97" s="1485" t="s">
        <v>1581</v>
      </c>
      <c r="B97" s="1485"/>
      <c r="C97" s="1485"/>
      <c r="D97" s="1485"/>
      <c r="E97" s="1485"/>
    </row>
    <row r="98" spans="1:5" ht="27.75" customHeight="1">
      <c r="A98" s="1485" t="s">
        <v>2012</v>
      </c>
      <c r="B98" s="1485"/>
      <c r="C98" s="1485"/>
      <c r="D98" s="1485"/>
      <c r="E98" s="1485"/>
    </row>
    <row r="99" spans="1:5" ht="14.25" customHeight="1">
      <c r="A99" s="1485" t="s">
        <v>1859</v>
      </c>
      <c r="B99" s="1485"/>
      <c r="C99" s="1485"/>
      <c r="D99" s="1485"/>
      <c r="E99" s="1485"/>
    </row>
    <row r="100" spans="1:5" ht="15.75">
      <c r="A100" s="690" t="s">
        <v>1592</v>
      </c>
      <c r="B100" s="53"/>
      <c r="C100" s="53"/>
      <c r="D100" s="53"/>
      <c r="E100" s="53"/>
    </row>
    <row r="101" spans="1:5" ht="15.75">
      <c r="A101" s="787"/>
    </row>
  </sheetData>
  <customSheetViews>
    <customSheetView guid="{51F1D52B-5D55-4FCC-809B-9B4CC86C88B9}" printArea="1" hiddenRows="1" topLeftCell="A13">
      <selection activeCell="C79" sqref="C79"/>
      <pageMargins left="1.3385826771653544" right="0.74803149606299213" top="0.31" bottom="0.55000000000000004" header="0.51181102362204722" footer="0.16"/>
      <pageSetup scale="62" orientation="portrait" r:id="rId1"/>
      <headerFooter alignWithMargins="0"/>
    </customSheetView>
    <customSheetView guid="{67BA8672-8137-4028-84CD-AA630649A2B3}" hiddenRows="1" showRuler="0" topLeftCell="A55">
      <selection activeCell="A72" sqref="A72"/>
      <pageMargins left="1.33" right="0.75" top="1" bottom="1.29" header="0.5" footer="0.5"/>
      <pageSetup scale="71" orientation="portrait" r:id="rId2"/>
      <headerFooter alignWithMargins="0"/>
    </customSheetView>
    <customSheetView guid="{B297ACE3-C144-4411-A206-EE5C8D41CE1C}" hiddenRows="1" topLeftCell="A55">
      <selection activeCell="H39" sqref="H39"/>
      <pageMargins left="1.33" right="0.75" top="1" bottom="1.29" header="0.5" footer="0.5"/>
      <pageSetup scale="71" orientation="portrait" r:id="rId3"/>
      <headerFooter alignWithMargins="0"/>
    </customSheetView>
    <customSheetView guid="{45E423DD-7FD2-487F-8372-5798D7D06C15}" showPageBreaks="1" printArea="1" hiddenRows="1">
      <selection activeCell="B8" sqref="B8"/>
      <pageMargins left="1.3385826771653544" right="0.74803149606299213" top="0.31" bottom="0.55000000000000004" header="0.51181102362204722" footer="0.16"/>
      <pageSetup scale="62" orientation="portrait" r:id="rId4"/>
      <headerFooter alignWithMargins="0"/>
    </customSheetView>
  </customSheetViews>
  <mergeCells count="7">
    <mergeCell ref="A99:E99"/>
    <mergeCell ref="F15:F16"/>
    <mergeCell ref="A98:E98"/>
    <mergeCell ref="A97:E97"/>
    <mergeCell ref="A15:A16"/>
    <mergeCell ref="B15:C15"/>
    <mergeCell ref="D15:E15"/>
  </mergeCells>
  <phoneticPr fontId="25" type="noConversion"/>
  <pageMargins left="1.17" right="0.59" top="0.45" bottom="0.39" header="0.41" footer="0.36"/>
  <pageSetup scale="46" fitToWidth="0" orientation="portrait" r:id="rId5"/>
  <headerFooter alignWithMargins="0"/>
  <drawing r:id="rId6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9"/>
  <dimension ref="A1:V50"/>
  <sheetViews>
    <sheetView showGridLines="0" zoomScaleNormal="100" workbookViewId="0">
      <selection activeCell="A18" sqref="A18"/>
    </sheetView>
  </sheetViews>
  <sheetFormatPr defaultRowHeight="15"/>
  <cols>
    <col min="1" max="1" width="40.42578125" style="53" customWidth="1"/>
    <col min="2" max="2" width="11.42578125" style="53" customWidth="1"/>
    <col min="3" max="3" width="15.140625" style="53" customWidth="1"/>
    <col min="4" max="4" width="12.42578125" style="53" customWidth="1"/>
    <col min="5" max="5" width="12" style="53" customWidth="1"/>
    <col min="6" max="6" width="14.5703125" style="53" hidden="1" customWidth="1"/>
    <col min="7" max="7" width="14.5703125" style="53" customWidth="1"/>
    <col min="8" max="8" width="4.28515625" style="53" customWidth="1"/>
    <col min="9" max="10" width="11.42578125" style="53" hidden="1" customWidth="1"/>
    <col min="11" max="11" width="5.28515625" style="53" hidden="1" customWidth="1"/>
    <col min="12" max="12" width="15.42578125" style="53" hidden="1" customWidth="1"/>
    <col min="13" max="19" width="11.42578125" style="53" hidden="1" customWidth="1"/>
    <col min="20" max="20" width="45.7109375" style="53" customWidth="1"/>
    <col min="21" max="21" width="9.140625" style="53"/>
    <col min="22" max="22" width="10.7109375" style="53" bestFit="1" customWidth="1"/>
    <col min="23" max="16384" width="9.140625" style="53"/>
  </cols>
  <sheetData>
    <row r="1" spans="1:7" s="73" customFormat="1">
      <c r="A1" s="63" t="s">
        <v>404</v>
      </c>
      <c r="B1" s="63"/>
      <c r="C1" s="63"/>
      <c r="D1" s="63"/>
      <c r="E1" s="63"/>
      <c r="F1" s="63">
        <v>12</v>
      </c>
      <c r="G1" s="1268">
        <v>21</v>
      </c>
    </row>
    <row r="2" spans="1:7" s="60" customFormat="1"/>
    <row r="3" spans="1:7" s="60" customFormat="1"/>
    <row r="4" spans="1:7" s="60" customFormat="1"/>
    <row r="5" spans="1:7" s="60" customFormat="1"/>
    <row r="6" spans="1:7" s="60" customFormat="1"/>
    <row r="7" spans="1:7" s="60" customFormat="1"/>
    <row r="8" spans="1:7" s="60" customFormat="1"/>
    <row r="9" spans="1:7" s="60" customFormat="1"/>
    <row r="10" spans="1:7" s="60" customFormat="1"/>
    <row r="11" spans="1:7" s="60" customFormat="1"/>
    <row r="12" spans="1:7" s="60" customFormat="1"/>
    <row r="13" spans="1:7" s="60" customFormat="1"/>
    <row r="14" spans="1:7" s="60" customFormat="1"/>
    <row r="15" spans="1:7" s="60" customFormat="1"/>
    <row r="16" spans="1:7" s="60" customFormat="1"/>
    <row r="17" spans="1:22" s="60" customFormat="1">
      <c r="G17" s="1266"/>
    </row>
    <row r="18" spans="1:22">
      <c r="G18" s="1266"/>
    </row>
    <row r="19" spans="1:22">
      <c r="A19" s="73" t="s">
        <v>585</v>
      </c>
      <c r="G19" s="1266"/>
    </row>
    <row r="20" spans="1:22">
      <c r="A20" s="73" t="s">
        <v>1151</v>
      </c>
    </row>
    <row r="21" spans="1:22">
      <c r="A21" s="73" t="s">
        <v>1678</v>
      </c>
    </row>
    <row r="22" spans="1:22" ht="15.75" customHeight="1">
      <c r="A22" s="53" t="s">
        <v>392</v>
      </c>
    </row>
    <row r="23" spans="1:22" ht="15" customHeight="1">
      <c r="A23" s="1478" t="s">
        <v>393</v>
      </c>
      <c r="B23" s="1478" t="s">
        <v>1616</v>
      </c>
      <c r="C23" s="1478"/>
      <c r="D23" s="1478" t="s">
        <v>1901</v>
      </c>
      <c r="E23" s="1478"/>
      <c r="G23" s="226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1264"/>
      <c r="U23" s="722"/>
      <c r="V23" s="1267"/>
    </row>
    <row r="24" spans="1:22" ht="17.25" customHeight="1">
      <c r="A24" s="1478"/>
      <c r="B24" s="1278">
        <v>2016</v>
      </c>
      <c r="C24" s="67" t="s">
        <v>1680</v>
      </c>
      <c r="D24" s="67" t="s">
        <v>322</v>
      </c>
      <c r="E24" s="67" t="s">
        <v>323</v>
      </c>
      <c r="G24" s="226"/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1264"/>
      <c r="U24" s="722"/>
      <c r="V24" s="1267"/>
    </row>
    <row r="25" spans="1:22" ht="18.75" customHeight="1">
      <c r="A25" s="231" t="s">
        <v>454</v>
      </c>
      <c r="B25" s="1445">
        <v>25.998128000000001</v>
      </c>
      <c r="C25" s="1445">
        <v>41.263919999999999</v>
      </c>
      <c r="D25" s="1445">
        <v>15.265791999999998</v>
      </c>
      <c r="E25" s="1443">
        <v>0.5871881236987524</v>
      </c>
      <c r="G25" s="143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1265"/>
      <c r="U25" s="722"/>
      <c r="V25" s="1267"/>
    </row>
    <row r="26" spans="1:22" ht="24.75" customHeight="1">
      <c r="A26" s="231" t="s">
        <v>375</v>
      </c>
      <c r="B26" s="1445">
        <v>108.40585995000001</v>
      </c>
      <c r="C26" s="1445">
        <v>102.33766969</v>
      </c>
      <c r="D26" s="1445">
        <v>-6.0681902600000086</v>
      </c>
      <c r="E26" s="1443">
        <v>-5.5976588929775861E-2</v>
      </c>
      <c r="G26" s="143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1265"/>
      <c r="U26" s="722"/>
      <c r="V26" s="1267"/>
    </row>
    <row r="27" spans="1:22" ht="19.5" customHeight="1" thickBot="1">
      <c r="A27" s="231" t="s">
        <v>347</v>
      </c>
      <c r="B27" s="1445">
        <v>2.7158160599999999</v>
      </c>
      <c r="C27" s="1445">
        <v>55.466430000000003</v>
      </c>
      <c r="D27" s="1445">
        <v>52.750613940000001</v>
      </c>
      <c r="E27" s="1443">
        <v>19.42348552869225</v>
      </c>
      <c r="G27" s="143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1265"/>
      <c r="U27" s="722"/>
      <c r="V27" s="1267"/>
    </row>
    <row r="28" spans="1:22" ht="15" customHeight="1" thickTop="1" thickBot="1">
      <c r="A28" s="894" t="s">
        <v>434</v>
      </c>
      <c r="B28" s="1446">
        <v>137.11980401000002</v>
      </c>
      <c r="C28" s="1446">
        <v>199.06801969</v>
      </c>
      <c r="D28" s="1446">
        <v>61.94821567999999</v>
      </c>
      <c r="E28" s="1444">
        <v>0.4517816819186975</v>
      </c>
      <c r="G28" s="72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1265"/>
      <c r="U28" s="722"/>
      <c r="V28" s="1267"/>
    </row>
    <row r="29" spans="1:22" ht="16.5" thickTop="1">
      <c r="A29" s="8" t="s">
        <v>1205</v>
      </c>
      <c r="B29" s="228"/>
      <c r="C29" s="228"/>
      <c r="F29" s="114"/>
      <c r="G29" s="868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1265"/>
      <c r="U29" s="722"/>
      <c r="V29" s="1267"/>
    </row>
    <row r="30" spans="1:22" ht="15.75">
      <c r="A30" s="8" t="s">
        <v>1899</v>
      </c>
      <c r="B30" s="228"/>
      <c r="C30" s="228"/>
      <c r="F30" s="114"/>
      <c r="G30" s="869"/>
      <c r="H30" s="870"/>
      <c r="I30" s="870"/>
      <c r="J30" s="870"/>
      <c r="K30" s="870"/>
      <c r="L30" s="870"/>
      <c r="M30" s="870"/>
      <c r="N30" s="870"/>
      <c r="O30" s="870"/>
      <c r="P30" s="870"/>
      <c r="Q30" s="870"/>
      <c r="R30" s="870"/>
      <c r="S30" s="870"/>
      <c r="T30" s="1265"/>
      <c r="U30" s="722"/>
      <c r="V30" s="1267"/>
    </row>
    <row r="31" spans="1:22" ht="15.75">
      <c r="A31" s="690" t="s">
        <v>1592</v>
      </c>
      <c r="B31" s="228"/>
      <c r="C31" s="228"/>
      <c r="F31" s="114"/>
      <c r="G31" s="871"/>
      <c r="H31" s="870"/>
      <c r="I31" s="870"/>
      <c r="J31" s="870"/>
      <c r="K31" s="870"/>
      <c r="L31" s="870"/>
      <c r="M31" s="870"/>
      <c r="N31" s="870"/>
      <c r="O31" s="870"/>
      <c r="P31" s="870"/>
      <c r="Q31" s="870"/>
      <c r="R31" s="870"/>
      <c r="S31" s="870"/>
      <c r="T31" s="1265"/>
      <c r="U31" s="722"/>
      <c r="V31" s="1267"/>
    </row>
    <row r="32" spans="1:22">
      <c r="B32" s="228"/>
      <c r="C32" s="228"/>
      <c r="F32" s="114"/>
      <c r="G32" s="869"/>
      <c r="H32" s="870"/>
      <c r="I32" s="870"/>
      <c r="J32" s="870"/>
      <c r="K32" s="870"/>
      <c r="L32" s="870"/>
      <c r="M32" s="870"/>
      <c r="N32" s="870"/>
      <c r="O32" s="870"/>
      <c r="P32" s="870"/>
      <c r="Q32" s="870"/>
      <c r="R32" s="870"/>
      <c r="S32" s="870"/>
      <c r="T32" s="1265"/>
      <c r="U32" s="722"/>
      <c r="V32" s="1267"/>
    </row>
    <row r="33" spans="1:22">
      <c r="B33" s="114"/>
      <c r="G33" s="685"/>
      <c r="H33" s="685"/>
      <c r="I33" s="685"/>
      <c r="J33" s="685"/>
      <c r="K33" s="685"/>
      <c r="L33" s="685"/>
      <c r="M33" s="685"/>
      <c r="N33" s="685"/>
      <c r="O33" s="685"/>
      <c r="P33" s="685"/>
      <c r="Q33" s="685"/>
      <c r="R33" s="685"/>
      <c r="S33" s="685"/>
      <c r="T33" s="1265"/>
      <c r="U33" s="722"/>
      <c r="V33" s="1267"/>
    </row>
    <row r="34" spans="1:22">
      <c r="A34" s="866"/>
      <c r="B34" s="722"/>
      <c r="C34" s="722"/>
      <c r="D34" s="722"/>
      <c r="E34" s="722"/>
      <c r="F34" s="722"/>
      <c r="G34" s="872"/>
      <c r="H34" s="872"/>
      <c r="I34" s="872"/>
      <c r="J34" s="872"/>
      <c r="K34" s="872"/>
      <c r="L34" s="872"/>
      <c r="M34" s="872"/>
      <c r="N34" s="685"/>
      <c r="O34" s="685"/>
      <c r="P34" s="685"/>
      <c r="Q34" s="685"/>
      <c r="R34" s="685"/>
      <c r="S34" s="685"/>
      <c r="T34" s="1265"/>
      <c r="U34" s="722"/>
      <c r="V34" s="1267"/>
    </row>
    <row r="35" spans="1:22">
      <c r="A35" s="866"/>
      <c r="B35" s="722"/>
      <c r="C35" s="722"/>
      <c r="D35" s="722"/>
      <c r="E35" s="722"/>
      <c r="F35" s="722"/>
      <c r="G35" s="872"/>
      <c r="H35" s="872"/>
      <c r="I35" s="872"/>
      <c r="J35" s="872"/>
      <c r="K35" s="872"/>
      <c r="L35" s="872"/>
      <c r="M35" s="872"/>
      <c r="N35" s="685"/>
      <c r="O35" s="685"/>
      <c r="P35" s="685"/>
      <c r="Q35" s="685"/>
      <c r="R35" s="685"/>
      <c r="S35" s="685"/>
      <c r="T35" s="1265"/>
      <c r="U35" s="722"/>
      <c r="V35" s="1267"/>
    </row>
    <row r="36" spans="1:22">
      <c r="A36" s="867"/>
      <c r="B36" s="722"/>
      <c r="C36" s="722"/>
      <c r="D36" s="722"/>
      <c r="E36" s="722"/>
      <c r="F36" s="722"/>
      <c r="G36" s="872"/>
      <c r="H36" s="872"/>
      <c r="I36" s="872"/>
      <c r="J36" s="872"/>
      <c r="K36" s="872"/>
      <c r="L36" s="872"/>
      <c r="M36" s="872"/>
      <c r="N36" s="685"/>
      <c r="O36" s="685"/>
      <c r="P36" s="685"/>
      <c r="Q36" s="685"/>
      <c r="R36" s="685"/>
      <c r="S36" s="685"/>
      <c r="T36" s="1265"/>
      <c r="U36" s="722"/>
      <c r="V36" s="1267"/>
    </row>
    <row r="37" spans="1:22">
      <c r="A37" s="867"/>
      <c r="B37" s="722"/>
      <c r="C37" s="722"/>
      <c r="D37" s="722"/>
      <c r="E37" s="722"/>
      <c r="F37" s="722"/>
      <c r="G37" s="872"/>
      <c r="H37" s="872"/>
      <c r="I37" s="872"/>
      <c r="J37" s="872"/>
      <c r="K37" s="872"/>
      <c r="L37" s="872"/>
      <c r="M37" s="872"/>
      <c r="N37" s="685"/>
      <c r="O37" s="685"/>
      <c r="P37" s="685"/>
      <c r="Q37" s="685"/>
      <c r="R37" s="685"/>
      <c r="S37" s="685"/>
      <c r="T37" s="1265"/>
      <c r="U37" s="722"/>
      <c r="V37" s="1267"/>
    </row>
    <row r="38" spans="1:22" ht="15.75" customHeight="1">
      <c r="A38" s="867"/>
      <c r="B38" s="722"/>
      <c r="C38" s="722"/>
      <c r="D38" s="722"/>
      <c r="E38" s="722"/>
      <c r="F38" s="722"/>
      <c r="G38" s="872"/>
      <c r="H38" s="872"/>
      <c r="I38" s="872"/>
      <c r="J38" s="872"/>
      <c r="K38" s="872"/>
      <c r="L38" s="872"/>
      <c r="M38" s="872"/>
      <c r="N38" s="685"/>
      <c r="O38" s="685"/>
      <c r="P38" s="685"/>
      <c r="Q38" s="685"/>
      <c r="R38" s="685"/>
      <c r="S38" s="685"/>
      <c r="T38" s="1265"/>
      <c r="U38" s="722"/>
      <c r="V38" s="1267"/>
    </row>
    <row r="39" spans="1:22">
      <c r="A39" s="867"/>
      <c r="B39" s="722"/>
      <c r="C39" s="722"/>
      <c r="D39" s="722"/>
      <c r="E39" s="722"/>
      <c r="F39" s="722"/>
      <c r="G39" s="722"/>
      <c r="H39" s="722"/>
      <c r="I39" s="722"/>
      <c r="J39" s="722"/>
      <c r="K39" s="722"/>
      <c r="L39" s="722"/>
      <c r="M39" s="722"/>
    </row>
    <row r="40" spans="1:22">
      <c r="A40" s="867"/>
      <c r="B40" s="722"/>
      <c r="C40" s="722"/>
      <c r="D40" s="722"/>
      <c r="E40" s="722"/>
      <c r="F40" s="722"/>
      <c r="G40" s="722"/>
      <c r="H40" s="722"/>
      <c r="I40" s="722"/>
      <c r="J40" s="722"/>
      <c r="K40" s="722"/>
      <c r="L40" s="722"/>
      <c r="M40" s="722"/>
    </row>
    <row r="41" spans="1:22">
      <c r="A41" s="867"/>
      <c r="B41" s="722"/>
      <c r="C41" s="722"/>
      <c r="D41" s="722"/>
      <c r="E41" s="722"/>
      <c r="F41" s="722"/>
      <c r="G41" s="722"/>
      <c r="H41" s="722"/>
      <c r="I41" s="722"/>
      <c r="J41" s="722"/>
      <c r="K41" s="722"/>
      <c r="L41" s="722"/>
      <c r="M41" s="722"/>
    </row>
    <row r="42" spans="1:22">
      <c r="A42" s="867"/>
      <c r="B42" s="722"/>
      <c r="C42" s="722"/>
      <c r="D42" s="722"/>
      <c r="E42" s="722"/>
      <c r="F42" s="722"/>
      <c r="G42" s="722"/>
      <c r="H42" s="722"/>
      <c r="I42" s="722"/>
      <c r="J42" s="722"/>
      <c r="K42" s="722"/>
      <c r="L42" s="722"/>
      <c r="M42" s="722"/>
    </row>
    <row r="43" spans="1:22">
      <c r="A43" s="867"/>
      <c r="B43" s="722"/>
      <c r="C43" s="722"/>
      <c r="D43" s="722"/>
      <c r="E43" s="722"/>
      <c r="F43" s="722"/>
      <c r="G43" s="722"/>
      <c r="H43" s="722"/>
      <c r="I43" s="722"/>
      <c r="J43" s="722"/>
      <c r="K43" s="722"/>
      <c r="L43" s="722"/>
      <c r="M43" s="722"/>
    </row>
    <row r="44" spans="1:22">
      <c r="A44" s="867"/>
      <c r="B44" s="722"/>
      <c r="C44" s="722"/>
      <c r="D44" s="722"/>
      <c r="E44" s="722"/>
      <c r="F44" s="722"/>
      <c r="G44" s="722"/>
      <c r="H44" s="722"/>
      <c r="I44" s="722"/>
      <c r="J44" s="722"/>
      <c r="K44" s="722"/>
      <c r="L44" s="722"/>
      <c r="M44" s="722"/>
    </row>
    <row r="45" spans="1:22">
      <c r="A45" s="867"/>
      <c r="B45" s="722"/>
      <c r="C45" s="722"/>
      <c r="D45" s="722"/>
      <c r="E45" s="722"/>
      <c r="F45" s="722"/>
      <c r="G45" s="722"/>
      <c r="H45" s="722"/>
      <c r="I45" s="722"/>
      <c r="J45" s="722"/>
      <c r="K45" s="722"/>
      <c r="L45" s="722"/>
      <c r="M45" s="722"/>
    </row>
    <row r="46" spans="1:22">
      <c r="A46" s="867"/>
      <c r="B46" s="722"/>
      <c r="C46" s="722"/>
      <c r="D46" s="722"/>
      <c r="E46" s="722"/>
      <c r="F46" s="722"/>
      <c r="G46" s="722"/>
      <c r="H46" s="722"/>
      <c r="I46" s="722"/>
      <c r="J46" s="722"/>
      <c r="K46" s="722"/>
      <c r="L46" s="722"/>
      <c r="M46" s="722"/>
    </row>
    <row r="47" spans="1:22">
      <c r="A47" s="867"/>
      <c r="B47" s="722"/>
      <c r="C47" s="722"/>
      <c r="D47" s="722"/>
      <c r="E47" s="722"/>
      <c r="F47" s="722"/>
      <c r="G47" s="722"/>
      <c r="H47" s="722"/>
      <c r="I47" s="722"/>
      <c r="J47" s="722"/>
      <c r="K47" s="722"/>
      <c r="L47" s="722"/>
      <c r="M47" s="722"/>
    </row>
    <row r="48" spans="1:22">
      <c r="A48" s="867"/>
      <c r="B48" s="722"/>
      <c r="C48" s="722"/>
      <c r="D48" s="722"/>
      <c r="E48" s="722"/>
      <c r="F48" s="722"/>
      <c r="G48" s="722"/>
      <c r="H48" s="722"/>
      <c r="I48" s="722"/>
      <c r="J48" s="722"/>
      <c r="K48" s="722"/>
      <c r="L48" s="722"/>
      <c r="M48" s="722"/>
    </row>
    <row r="49" spans="1:13">
      <c r="A49" s="867"/>
      <c r="B49" s="722"/>
      <c r="C49" s="722"/>
      <c r="D49" s="722"/>
      <c r="E49" s="722"/>
      <c r="F49" s="722"/>
      <c r="G49" s="722"/>
      <c r="H49" s="722"/>
      <c r="I49" s="722"/>
      <c r="J49" s="722"/>
      <c r="K49" s="722"/>
      <c r="L49" s="722"/>
      <c r="M49" s="722"/>
    </row>
    <row r="50" spans="1:13">
      <c r="A50" s="649"/>
      <c r="C50" s="725"/>
      <c r="E50" s="725"/>
      <c r="G50" s="147"/>
    </row>
  </sheetData>
  <customSheetViews>
    <customSheetView guid="{51F1D52B-5D55-4FCC-809B-9B4CC86C88B9}" showGridLines="0" printArea="1" hiddenColumns="1">
      <selection activeCell="B11" sqref="B11"/>
      <pageMargins left="0.99" right="0.64" top="1.05" bottom="2.27" header="0.18" footer="2.27"/>
      <printOptions horizontalCentered="1" verticalCentered="1"/>
      <pageSetup scale="85" orientation="portrait" r:id="rId1"/>
      <headerFooter alignWithMargins="0"/>
    </customSheetView>
    <customSheetView guid="{67BA8672-8137-4028-84CD-AA630649A2B3}" showGridLines="0" hiddenColumns="1" showRuler="0" topLeftCell="A10">
      <selection activeCell="J20" sqref="J20"/>
      <pageMargins left="0.99" right="0.64" top="1.05" bottom="2.27" header="0.18" footer="2.27"/>
      <printOptions horizontalCentered="1" verticalCentered="1"/>
      <pageSetup scale="85" orientation="portrait" r:id="rId2"/>
      <headerFooter alignWithMargins="0"/>
    </customSheetView>
    <customSheetView guid="{B297ACE3-C144-4411-A206-EE5C8D41CE1C}" showGridLines="0" hiddenColumns="1">
      <selection activeCell="G25" sqref="G25"/>
      <pageMargins left="0.99" right="0.64" top="1.05" bottom="2.27" header="0.18" footer="2.27"/>
      <printOptions horizontalCentered="1" verticalCentered="1"/>
      <pageSetup scale="85" orientation="portrait" r:id="rId3"/>
      <headerFooter alignWithMargins="0"/>
    </customSheetView>
    <customSheetView guid="{45E423DD-7FD2-487F-8372-5798D7D06C15}" showPageBreaks="1" showGridLines="0" printArea="1" hiddenColumns="1">
      <selection activeCell="E2" sqref="E2"/>
      <pageMargins left="0.99" right="0.64" top="1.05" bottom="2.27" header="0.18" footer="2.27"/>
      <printOptions horizontalCentered="1" verticalCentered="1"/>
      <pageSetup scale="85" orientation="portrait" r:id="rId4"/>
      <headerFooter alignWithMargins="0"/>
    </customSheetView>
  </customSheetViews>
  <mergeCells count="3">
    <mergeCell ref="A23:A24"/>
    <mergeCell ref="B23:C23"/>
    <mergeCell ref="D23:E23"/>
  </mergeCells>
  <phoneticPr fontId="0" type="noConversion"/>
  <printOptions horizontalCentered="1" verticalCentered="1"/>
  <pageMargins left="1" right="0.62992125984251968" top="0.59055118110236227" bottom="3.74" header="0.6692913385826772" footer="2.2834645669291338"/>
  <pageSetup scale="75" orientation="portrait" r:id="rId5"/>
  <headerFooter alignWithMargins="0"/>
  <rowBreaks count="1" manualBreakCount="1">
    <brk id="32" max="7" man="1"/>
  </rowBreaks>
  <drawing r:id="rId6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0">
    <tabColor rgb="FFFF0000"/>
  </sheetPr>
  <dimension ref="A1:N55"/>
  <sheetViews>
    <sheetView showGridLines="0" topLeftCell="A13" zoomScaleNormal="100" workbookViewId="0">
      <selection activeCell="E25" sqref="E25:E26"/>
    </sheetView>
  </sheetViews>
  <sheetFormatPr defaultColWidth="11.42578125" defaultRowHeight="15"/>
  <cols>
    <col min="1" max="1" width="26.7109375" style="8" customWidth="1"/>
    <col min="2" max="2" width="14.42578125" style="8" customWidth="1"/>
    <col min="3" max="4" width="13.42578125" style="8" customWidth="1"/>
    <col min="5" max="5" width="11.85546875" style="8" customWidth="1"/>
    <col min="6" max="6" width="18.140625" style="8" customWidth="1"/>
    <col min="7" max="7" width="18.7109375" style="8" customWidth="1"/>
    <col min="8" max="8" width="16.140625" style="8" customWidth="1"/>
    <col min="9" max="9" width="15" style="8" customWidth="1"/>
    <col min="10" max="10" width="12.7109375" style="8" customWidth="1"/>
    <col min="11" max="11" width="10.5703125" style="8" customWidth="1"/>
    <col min="12" max="16384" width="11.42578125" style="8"/>
  </cols>
  <sheetData>
    <row r="1" spans="1:8">
      <c r="A1" s="7" t="s">
        <v>404</v>
      </c>
      <c r="B1" s="7"/>
      <c r="C1" s="7"/>
      <c r="D1" s="7"/>
      <c r="E1" s="7">
        <v>13</v>
      </c>
      <c r="F1" s="9"/>
    </row>
    <row r="12" spans="1:8">
      <c r="F12" s="21"/>
    </row>
    <row r="13" spans="1:8">
      <c r="A13" s="28"/>
      <c r="G13" s="23"/>
      <c r="H13" s="21"/>
    </row>
    <row r="14" spans="1:8">
      <c r="A14" s="11" t="s">
        <v>11</v>
      </c>
      <c r="B14" s="25"/>
    </row>
    <row r="15" spans="1:8">
      <c r="A15" s="11" t="s">
        <v>385</v>
      </c>
      <c r="B15" s="11"/>
      <c r="G15" s="23"/>
    </row>
    <row r="16" spans="1:8">
      <c r="A16" s="8" t="s">
        <v>317</v>
      </c>
    </row>
    <row r="17" spans="1:14" ht="12.75" customHeight="1">
      <c r="A17" s="1482" t="s">
        <v>320</v>
      </c>
      <c r="B17" s="1493" t="s">
        <v>326</v>
      </c>
      <c r="C17" s="1493"/>
      <c r="D17" s="1493" t="s">
        <v>358</v>
      </c>
      <c r="E17" s="1493"/>
      <c r="G17" s="21"/>
      <c r="H17" s="21"/>
      <c r="I17" s="23"/>
    </row>
    <row r="18" spans="1:14" ht="12" customHeight="1">
      <c r="A18" s="1482"/>
      <c r="B18" s="27">
        <v>2009</v>
      </c>
      <c r="C18" s="27">
        <v>2010</v>
      </c>
      <c r="D18" s="27" t="s">
        <v>322</v>
      </c>
      <c r="E18" s="27" t="s">
        <v>323</v>
      </c>
      <c r="F18" s="21"/>
      <c r="G18" s="21"/>
      <c r="H18" s="21"/>
      <c r="I18" s="23"/>
      <c r="J18" s="21"/>
    </row>
    <row r="19" spans="1:14" ht="1.5" customHeight="1">
      <c r="G19" s="21"/>
      <c r="H19" s="21"/>
    </row>
    <row r="20" spans="1:14" ht="17.25" customHeight="1">
      <c r="A20" s="8" t="s">
        <v>405</v>
      </c>
      <c r="B20" s="22">
        <v>81.380047880000006</v>
      </c>
      <c r="C20" s="22">
        <v>93.4</v>
      </c>
      <c r="D20" s="22">
        <f>+C20-B20</f>
        <v>12.019952119999999</v>
      </c>
      <c r="E20" s="40">
        <f>+C20/B20-1</f>
        <v>0.14770146286623187</v>
      </c>
      <c r="F20" s="22"/>
      <c r="G20" s="21"/>
      <c r="H20" s="21"/>
      <c r="I20" s="23"/>
    </row>
    <row r="21" spans="1:14" ht="15.75" customHeight="1">
      <c r="A21" s="8" t="s">
        <v>324</v>
      </c>
      <c r="B21" s="22">
        <v>28.122527000000002</v>
      </c>
      <c r="C21" s="22">
        <v>31.33</v>
      </c>
      <c r="D21" s="22">
        <f>+C21-B21</f>
        <v>3.2074729999999967</v>
      </c>
      <c r="E21" s="40">
        <f>+C21/B21-1</f>
        <v>0.11405351304312017</v>
      </c>
      <c r="F21" s="22"/>
    </row>
    <row r="22" spans="1:14" ht="13.5" customHeight="1">
      <c r="A22" s="27" t="s">
        <v>325</v>
      </c>
      <c r="B22" s="13">
        <f>SUM(B20:B21)</f>
        <v>109.50257488000001</v>
      </c>
      <c r="C22" s="13">
        <f>SUM(C20:C21)</f>
        <v>124.73</v>
      </c>
      <c r="D22" s="13">
        <f>+C22-B22</f>
        <v>15.227425119999992</v>
      </c>
      <c r="E22" s="41">
        <f>+C22/B22-1</f>
        <v>0.13905997312562923</v>
      </c>
      <c r="F22" s="22"/>
      <c r="G22" s="21"/>
      <c r="I22" s="23"/>
    </row>
    <row r="23" spans="1:14" ht="15.75" customHeight="1">
      <c r="A23" s="26" t="s">
        <v>8</v>
      </c>
      <c r="B23" s="26"/>
      <c r="C23" s="42"/>
      <c r="D23" s="42"/>
      <c r="E23" s="43"/>
    </row>
    <row r="24" spans="1:14" ht="12.75" customHeight="1">
      <c r="A24" s="30" t="s">
        <v>2</v>
      </c>
      <c r="B24" s="26"/>
      <c r="C24" s="42"/>
      <c r="D24" s="42"/>
      <c r="E24" s="44"/>
    </row>
    <row r="25" spans="1:14" ht="12.75" customHeight="1">
      <c r="A25" s="30"/>
      <c r="B25" s="26"/>
      <c r="C25" s="42"/>
      <c r="D25" s="42"/>
      <c r="E25" s="44"/>
    </row>
    <row r="26" spans="1:14" ht="12.75" customHeight="1">
      <c r="A26" s="30"/>
      <c r="B26" s="26"/>
      <c r="C26" s="42"/>
      <c r="D26" s="42"/>
      <c r="E26" s="44"/>
    </row>
    <row r="27" spans="1:14" ht="12.75" customHeight="1">
      <c r="A27" s="30"/>
      <c r="B27" s="26"/>
      <c r="C27" s="42"/>
      <c r="D27" s="42"/>
      <c r="E27" s="44"/>
    </row>
    <row r="28" spans="1:14" ht="12.75" customHeight="1">
      <c r="A28" s="11" t="s">
        <v>12</v>
      </c>
    </row>
    <row r="29" spans="1:14" ht="12.75" customHeight="1">
      <c r="A29" s="11" t="s">
        <v>3</v>
      </c>
    </row>
    <row r="30" spans="1:14" ht="12.75" customHeight="1">
      <c r="A30" s="8" t="s">
        <v>317</v>
      </c>
    </row>
    <row r="31" spans="1:14" ht="12.75" customHeight="1">
      <c r="A31" s="54" t="s">
        <v>320</v>
      </c>
      <c r="B31" s="27" t="s">
        <v>360</v>
      </c>
      <c r="C31" s="27" t="s">
        <v>361</v>
      </c>
      <c r="D31" s="27" t="s">
        <v>362</v>
      </c>
      <c r="E31" s="27" t="s">
        <v>363</v>
      </c>
      <c r="F31" s="27" t="s">
        <v>364</v>
      </c>
      <c r="G31" s="27" t="s">
        <v>365</v>
      </c>
      <c r="H31" s="27" t="s">
        <v>366</v>
      </c>
      <c r="I31" s="27" t="s">
        <v>367</v>
      </c>
      <c r="J31" s="27" t="s">
        <v>368</v>
      </c>
      <c r="K31" s="27" t="s">
        <v>369</v>
      </c>
      <c r="L31" s="27" t="s">
        <v>370</v>
      </c>
      <c r="M31" s="27" t="s">
        <v>371</v>
      </c>
      <c r="N31" s="27" t="s">
        <v>9</v>
      </c>
    </row>
    <row r="32" spans="1:14" ht="12.75" customHeight="1">
      <c r="A32" s="46" t="s">
        <v>405</v>
      </c>
      <c r="B32" s="56">
        <v>8.962299166678557</v>
      </c>
      <c r="C32" s="56">
        <v>9.7025184471839339</v>
      </c>
      <c r="D32" s="56">
        <v>9.0504397883970498</v>
      </c>
      <c r="E32" s="56">
        <v>9.46009759460126</v>
      </c>
      <c r="F32" s="56">
        <v>7.1881445993229667</v>
      </c>
      <c r="G32" s="56">
        <v>6.8793122197268799</v>
      </c>
      <c r="H32" s="56">
        <v>7.6425915914864602</v>
      </c>
      <c r="I32" s="56">
        <v>9.2319122933413578</v>
      </c>
      <c r="J32" s="56">
        <v>7.6000522249210585</v>
      </c>
      <c r="K32" s="56">
        <v>5.3964346984148968</v>
      </c>
      <c r="L32" s="56">
        <v>5.9808872096452754</v>
      </c>
      <c r="M32" s="56">
        <v>6.3201531613671467</v>
      </c>
      <c r="N32" s="56">
        <f>SUM(B32:M32)</f>
        <v>93.414842995086829</v>
      </c>
    </row>
    <row r="33" spans="1:14" ht="12.75" customHeight="1">
      <c r="A33" s="46" t="s">
        <v>324</v>
      </c>
      <c r="B33" s="55">
        <v>2.4048056339849464</v>
      </c>
      <c r="C33" s="56">
        <v>3.0066900531705407</v>
      </c>
      <c r="D33" s="56">
        <v>2.5749935615186721</v>
      </c>
      <c r="E33" s="56">
        <v>2.5659303445944084</v>
      </c>
      <c r="F33" s="56">
        <v>2.1896785771790892</v>
      </c>
      <c r="G33" s="56">
        <v>2.6404655368203716</v>
      </c>
      <c r="H33" s="56">
        <v>2.7839254107180356</v>
      </c>
      <c r="I33" s="56">
        <v>2.3262459107878022</v>
      </c>
      <c r="J33" s="56">
        <v>2.4465935200928395</v>
      </c>
      <c r="K33" s="56">
        <v>2.156789862947325</v>
      </c>
      <c r="L33" s="56">
        <v>3.215995543797872</v>
      </c>
      <c r="M33" s="56">
        <v>3.0105463918682207</v>
      </c>
      <c r="N33" s="56">
        <f>SUM(B33:M33)</f>
        <v>31.32266034748012</v>
      </c>
    </row>
    <row r="34" spans="1:14" ht="12.75" customHeight="1">
      <c r="A34" s="27" t="s">
        <v>325</v>
      </c>
      <c r="B34" s="52">
        <f t="shared" ref="B34:M34" si="0">SUM(B32:B33)</f>
        <v>11.367104800663503</v>
      </c>
      <c r="C34" s="52">
        <f t="shared" si="0"/>
        <v>12.709208500354475</v>
      </c>
      <c r="D34" s="52">
        <f t="shared" si="0"/>
        <v>11.625433349915722</v>
      </c>
      <c r="E34" s="52">
        <f t="shared" si="0"/>
        <v>12.026027939195668</v>
      </c>
      <c r="F34" s="52">
        <f t="shared" si="0"/>
        <v>9.377823176502055</v>
      </c>
      <c r="G34" s="52">
        <f t="shared" si="0"/>
        <v>9.519777756547251</v>
      </c>
      <c r="H34" s="52">
        <f t="shared" si="0"/>
        <v>10.426517002204495</v>
      </c>
      <c r="I34" s="52">
        <f t="shared" si="0"/>
        <v>11.55815820412916</v>
      </c>
      <c r="J34" s="52">
        <f t="shared" si="0"/>
        <v>10.046645745013898</v>
      </c>
      <c r="K34" s="52">
        <f t="shared" si="0"/>
        <v>7.5532245613622218</v>
      </c>
      <c r="L34" s="52">
        <f t="shared" si="0"/>
        <v>9.1968827534431483</v>
      </c>
      <c r="M34" s="52">
        <f t="shared" si="0"/>
        <v>9.3306995532353678</v>
      </c>
      <c r="N34" s="52">
        <f>SUM(B34:M34)</f>
        <v>124.73750334256697</v>
      </c>
    </row>
    <row r="35" spans="1:14" ht="12.75" customHeight="1">
      <c r="A35" s="26" t="s">
        <v>8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39"/>
    </row>
    <row r="36" spans="1:14" ht="12.75" customHeight="1">
      <c r="A36" s="30" t="s">
        <v>10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39"/>
    </row>
    <row r="37" spans="1:14" ht="12.75" customHeight="1">
      <c r="B37" s="21"/>
      <c r="C37" s="29"/>
      <c r="D37" s="29"/>
      <c r="E37" s="29"/>
      <c r="F37" s="21"/>
      <c r="G37" s="29"/>
      <c r="H37" s="29"/>
      <c r="I37" s="29"/>
      <c r="J37" s="21"/>
      <c r="K37" s="21"/>
      <c r="L37" s="21"/>
      <c r="M37" s="29"/>
      <c r="N37" s="39"/>
    </row>
    <row r="38" spans="1:14" ht="12.75" customHeight="1">
      <c r="A38" s="30"/>
      <c r="B38" s="26"/>
      <c r="C38" s="42"/>
      <c r="D38" s="42"/>
      <c r="E38" s="44"/>
    </row>
    <row r="39" spans="1:14" ht="12.75" customHeight="1">
      <c r="A39" s="30"/>
      <c r="B39" s="26"/>
      <c r="C39" s="42"/>
      <c r="D39" s="42"/>
      <c r="E39" s="44"/>
    </row>
    <row r="40" spans="1:14" ht="12.75" customHeight="1">
      <c r="A40" s="30"/>
      <c r="B40" s="26"/>
      <c r="C40" s="42"/>
      <c r="D40" s="42"/>
      <c r="E40" s="44"/>
    </row>
    <row r="41" spans="1:14" ht="12.75" customHeight="1">
      <c r="A41" s="30"/>
      <c r="B41" s="26"/>
      <c r="C41" s="42"/>
      <c r="D41" s="42"/>
      <c r="E41" s="44"/>
    </row>
    <row r="42" spans="1:14" ht="12.75" customHeight="1">
      <c r="A42" s="30"/>
      <c r="B42" s="26"/>
      <c r="C42" s="42"/>
      <c r="D42" s="42"/>
      <c r="E42" s="44"/>
    </row>
    <row r="43" spans="1:14" ht="12.75" customHeight="1">
      <c r="A43" s="30"/>
      <c r="B43" s="26"/>
      <c r="C43" s="42"/>
      <c r="D43" s="42"/>
      <c r="E43" s="44"/>
    </row>
    <row r="44" spans="1:14" ht="12.75" customHeight="1">
      <c r="A44" s="30"/>
      <c r="B44" s="26"/>
      <c r="C44" s="42"/>
      <c r="D44" s="42"/>
      <c r="E44" s="44"/>
    </row>
    <row r="45" spans="1:14"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pans="1:14"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pans="1:14">
      <c r="C47" s="39"/>
      <c r="D47" s="39"/>
      <c r="E47" s="39"/>
      <c r="F47" s="39"/>
      <c r="G47" s="39"/>
      <c r="L47" s="39"/>
      <c r="M47" s="39"/>
      <c r="N47" s="39"/>
    </row>
    <row r="48" spans="1:14">
      <c r="C48" s="39"/>
      <c r="D48" s="39"/>
      <c r="E48" s="39"/>
      <c r="F48" s="39"/>
      <c r="G48" s="39"/>
      <c r="L48" s="39"/>
      <c r="M48" s="39"/>
      <c r="N48" s="39"/>
    </row>
    <row r="49" spans="3:14">
      <c r="C49" s="39"/>
      <c r="D49" s="39"/>
      <c r="E49" s="39"/>
      <c r="F49" s="39"/>
      <c r="G49" s="39"/>
      <c r="H49" s="39"/>
      <c r="I49" s="39"/>
      <c r="L49" s="39"/>
      <c r="N49" s="39"/>
    </row>
    <row r="50" spans="3:14"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spans="3:14"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</row>
    <row r="52" spans="3:14"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</row>
    <row r="53" spans="3:14">
      <c r="C53" s="39"/>
      <c r="D53" s="39"/>
      <c r="E53" s="39"/>
      <c r="F53" s="39"/>
      <c r="G53" s="39"/>
      <c r="H53" s="39"/>
    </row>
    <row r="54" spans="3:14"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pans="3:14">
      <c r="C55" s="39"/>
      <c r="D55" s="39"/>
      <c r="E55" s="39"/>
      <c r="F55" s="39"/>
      <c r="G55" s="39"/>
      <c r="H55" s="39"/>
    </row>
  </sheetData>
  <customSheetViews>
    <customSheetView guid="{51F1D52B-5D55-4FCC-809B-9B4CC86C88B9}" showGridLines="0" printArea="1">
      <selection activeCell="A14" sqref="A14:E24"/>
      <pageMargins left="0.82677165354330717" right="0.51181102362204722" top="1.8" bottom="3.2677165354330708" header="1.0236220472440944" footer="0"/>
      <printOptions horizontalCentered="1" verticalCentered="1"/>
      <pageSetup scale="95" orientation="portrait" r:id="rId1"/>
      <headerFooter alignWithMargins="0"/>
    </customSheetView>
    <customSheetView guid="{67BA8672-8137-4028-84CD-AA630649A2B3}" showGridLines="0" showRuler="0" topLeftCell="A19">
      <selection activeCell="F39" sqref="F39"/>
      <pageMargins left="0.81" right="0.52" top="0.17" bottom="3.27" header="1.02" footer="0"/>
      <printOptions horizontalCentered="1" verticalCentered="1"/>
      <pageSetup scale="95" orientation="portrait" r:id="rId2"/>
      <headerFooter alignWithMargins="0"/>
    </customSheetView>
    <customSheetView guid="{B297ACE3-C144-4411-A206-EE5C8D41CE1C}" showGridLines="0">
      <selection sqref="A1:B1"/>
      <pageMargins left="0.81" right="0.52" top="0.17" bottom="3.27" header="1.02" footer="0"/>
      <printOptions horizontalCentered="1" verticalCentered="1"/>
      <pageSetup scale="95" orientation="portrait" r:id="rId3"/>
      <headerFooter alignWithMargins="0"/>
    </customSheetView>
    <customSheetView guid="{45E423DD-7FD2-487F-8372-5798D7D06C15}" showPageBreaks="1" showGridLines="0" printArea="1" topLeftCell="A10">
      <selection activeCell="E38" sqref="E38"/>
      <pageMargins left="0.82677165354330717" right="0.51181102362204722" top="1.8" bottom="3.2677165354330708" header="1.0236220472440944" footer="0"/>
      <printOptions horizontalCentered="1" verticalCentered="1"/>
      <pageSetup scale="95" orientation="portrait" r:id="rId4"/>
      <headerFooter alignWithMargins="0"/>
    </customSheetView>
  </customSheetViews>
  <mergeCells count="3">
    <mergeCell ref="D17:E17"/>
    <mergeCell ref="A17:A18"/>
    <mergeCell ref="B17:C17"/>
  </mergeCells>
  <phoneticPr fontId="0" type="noConversion"/>
  <printOptions horizontalCentered="1" verticalCentered="1"/>
  <pageMargins left="0.82677165354330717" right="0.51181102362204722" top="1.8" bottom="3.2677165354330708" header="1.0236220472440944" footer="0"/>
  <pageSetup scale="95" orientation="portrait" r:id="rId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1"/>
  <dimension ref="A1:S42"/>
  <sheetViews>
    <sheetView showGridLines="0" zoomScaleNormal="100" workbookViewId="0">
      <selection activeCell="A7" sqref="A7"/>
    </sheetView>
  </sheetViews>
  <sheetFormatPr defaultColWidth="11.42578125" defaultRowHeight="15"/>
  <cols>
    <col min="1" max="1" width="26.5703125" style="53" customWidth="1"/>
    <col min="2" max="5" width="9.42578125" style="53" customWidth="1"/>
    <col min="6" max="6" width="8.28515625" style="53" customWidth="1"/>
    <col min="7" max="8" width="9.140625" style="53" bestFit="1" customWidth="1"/>
    <col min="9" max="9" width="9.5703125" style="53" customWidth="1"/>
    <col min="10" max="10" width="11.7109375" style="53" customWidth="1"/>
    <col min="11" max="11" width="8.85546875" style="53" customWidth="1"/>
    <col min="12" max="12" width="11.140625" style="53" customWidth="1"/>
    <col min="13" max="13" width="10.85546875" style="53" customWidth="1"/>
    <col min="14" max="14" width="9.7109375" style="53" customWidth="1"/>
    <col min="15" max="15" width="17.5703125" style="53" customWidth="1"/>
    <col min="16" max="16" width="16.85546875" style="53" bestFit="1" customWidth="1"/>
    <col min="17" max="16384" width="11.42578125" style="53"/>
  </cols>
  <sheetData>
    <row r="1" spans="1:14" s="73" customFormat="1">
      <c r="A1" s="63" t="s">
        <v>404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1268">
        <v>22</v>
      </c>
    </row>
    <row r="2" spans="1:14" s="73" customFormat="1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s="73" customFormat="1">
      <c r="A3" s="180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s="73" customForma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s="73" customFormat="1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</row>
    <row r="6" spans="1:14" s="73" customFormat="1" ht="14.25" customHeight="1">
      <c r="A6" s="426"/>
      <c r="B6" s="426"/>
      <c r="C6" s="426"/>
      <c r="D6" s="426"/>
      <c r="E6" s="426"/>
      <c r="F6" s="426"/>
      <c r="G6" s="426"/>
      <c r="H6" s="426"/>
      <c r="I6" s="426"/>
      <c r="J6" s="426"/>
      <c r="K6" s="426"/>
      <c r="L6" s="426"/>
      <c r="M6" s="426"/>
      <c r="N6" s="426"/>
    </row>
    <row r="7" spans="1:14" s="73" customFormat="1" ht="14.25" customHeight="1">
      <c r="A7" s="426"/>
      <c r="B7" s="426"/>
      <c r="C7" s="426"/>
      <c r="D7" s="426"/>
      <c r="E7" s="426"/>
      <c r="F7" s="426"/>
      <c r="G7" s="426"/>
      <c r="H7" s="426"/>
      <c r="I7" s="426"/>
      <c r="J7" s="426"/>
      <c r="K7" s="426"/>
      <c r="L7" s="426"/>
      <c r="M7" s="426"/>
      <c r="N7" s="426"/>
    </row>
    <row r="8" spans="1:14" s="73" customFormat="1" ht="14.25" customHeight="1">
      <c r="A8" s="426"/>
      <c r="B8" s="426"/>
      <c r="C8" s="426"/>
      <c r="D8" s="426"/>
      <c r="E8" s="426"/>
      <c r="F8" s="426"/>
      <c r="G8" s="426"/>
      <c r="H8" s="426"/>
      <c r="I8" s="426"/>
      <c r="J8" s="426"/>
      <c r="K8" s="426"/>
      <c r="L8" s="426"/>
      <c r="M8" s="426"/>
      <c r="N8" s="426"/>
    </row>
    <row r="9" spans="1:14" s="73" customFormat="1">
      <c r="A9" s="295" t="s">
        <v>586</v>
      </c>
      <c r="B9" s="427"/>
      <c r="C9" s="231"/>
      <c r="D9" s="231"/>
      <c r="E9" s="231"/>
      <c r="F9" s="426"/>
      <c r="G9" s="426"/>
      <c r="H9" s="426"/>
      <c r="I9" s="426"/>
      <c r="J9" s="426"/>
      <c r="K9" s="426"/>
      <c r="L9" s="426"/>
      <c r="M9" s="426"/>
      <c r="N9" s="426"/>
    </row>
    <row r="10" spans="1:14" s="73" customFormat="1">
      <c r="A10" s="295" t="s">
        <v>1152</v>
      </c>
      <c r="B10" s="295"/>
      <c r="C10" s="231"/>
      <c r="D10" s="231"/>
      <c r="E10" s="231"/>
      <c r="F10" s="426"/>
      <c r="G10" s="426"/>
      <c r="H10" s="426"/>
      <c r="I10" s="426"/>
      <c r="J10" s="426"/>
      <c r="K10" s="426"/>
      <c r="L10" s="426"/>
      <c r="M10" s="426"/>
      <c r="N10" s="426"/>
    </row>
    <row r="11" spans="1:14" s="73" customFormat="1">
      <c r="A11" s="295" t="s">
        <v>1678</v>
      </c>
      <c r="B11" s="295"/>
      <c r="C11" s="231"/>
      <c r="D11" s="231"/>
      <c r="E11" s="231"/>
      <c r="F11" s="426"/>
      <c r="G11" s="426"/>
      <c r="H11" s="426"/>
      <c r="I11" s="426"/>
      <c r="J11" s="426"/>
      <c r="K11" s="426"/>
      <c r="L11" s="426"/>
      <c r="M11" s="426"/>
      <c r="N11" s="426"/>
    </row>
    <row r="12" spans="1:14" s="73" customFormat="1">
      <c r="A12" s="46" t="s">
        <v>82</v>
      </c>
      <c r="B12" s="231"/>
      <c r="C12" s="231"/>
      <c r="D12" s="231"/>
      <c r="E12" s="231"/>
      <c r="F12" s="426"/>
      <c r="G12" s="426"/>
      <c r="H12" s="426"/>
      <c r="I12" s="426"/>
      <c r="J12" s="426"/>
      <c r="K12" s="426"/>
      <c r="L12" s="426"/>
      <c r="M12" s="426"/>
      <c r="N12" s="426"/>
    </row>
    <row r="13" spans="1:14" s="73" customFormat="1">
      <c r="A13" s="1479" t="s">
        <v>320</v>
      </c>
      <c r="B13" s="1478" t="s">
        <v>1617</v>
      </c>
      <c r="C13" s="1494"/>
      <c r="D13" s="1478" t="s">
        <v>189</v>
      </c>
      <c r="E13" s="1494"/>
      <c r="F13" s="426"/>
      <c r="G13" s="426"/>
      <c r="H13" s="426"/>
      <c r="I13" s="426"/>
      <c r="J13" s="426"/>
      <c r="K13" s="426"/>
      <c r="L13" s="426"/>
      <c r="M13" s="426"/>
      <c r="N13" s="426"/>
    </row>
    <row r="14" spans="1:14" s="73" customFormat="1" ht="16.5" customHeight="1">
      <c r="A14" s="1495"/>
      <c r="B14" s="1278">
        <v>2016</v>
      </c>
      <c r="C14" s="67" t="s">
        <v>1687</v>
      </c>
      <c r="D14" s="67" t="s">
        <v>322</v>
      </c>
      <c r="E14" s="67" t="s">
        <v>323</v>
      </c>
      <c r="F14" s="426"/>
      <c r="G14" s="426"/>
      <c r="H14" s="426"/>
      <c r="I14" s="426"/>
      <c r="J14" s="426"/>
      <c r="K14" s="426"/>
      <c r="L14" s="426"/>
      <c r="M14" s="426"/>
      <c r="N14" s="426"/>
    </row>
    <row r="15" spans="1:14" s="73" customFormat="1" ht="21" customHeight="1">
      <c r="A15" s="231" t="s">
        <v>405</v>
      </c>
      <c r="B15" s="428">
        <v>128.24755540806555</v>
      </c>
      <c r="C15" s="428">
        <v>150.11010702976401</v>
      </c>
      <c r="D15" s="428">
        <v>21.862551621698458</v>
      </c>
      <c r="E15" s="429">
        <v>0.17047148814755109</v>
      </c>
      <c r="F15" s="426"/>
      <c r="G15" s="426"/>
      <c r="H15" s="426"/>
      <c r="I15" s="295"/>
      <c r="J15" s="426"/>
      <c r="K15" s="426"/>
      <c r="L15" s="426"/>
      <c r="M15" s="426"/>
      <c r="N15" s="426"/>
    </row>
    <row r="16" spans="1:14" s="73" customFormat="1" ht="24.75" customHeight="1">
      <c r="A16" s="231" t="s">
        <v>324</v>
      </c>
      <c r="B16" s="428">
        <v>44.061023730167364</v>
      </c>
      <c r="C16" s="428">
        <v>46.734207940946582</v>
      </c>
      <c r="D16" s="428">
        <v>2.673184210779219</v>
      </c>
      <c r="E16" s="429">
        <v>6.0670043146295871E-2</v>
      </c>
      <c r="F16" s="426"/>
      <c r="G16" s="426"/>
      <c r="H16" s="426"/>
      <c r="I16" s="295"/>
      <c r="J16" s="426"/>
      <c r="K16" s="426"/>
      <c r="L16" s="426"/>
      <c r="M16" s="426"/>
      <c r="N16" s="426"/>
    </row>
    <row r="17" spans="1:19" s="73" customFormat="1" ht="18" customHeight="1" thickBot="1">
      <c r="A17" s="509" t="s">
        <v>435</v>
      </c>
      <c r="B17" s="507">
        <v>172.30857913823291</v>
      </c>
      <c r="C17" s="507">
        <v>196.8443149707106</v>
      </c>
      <c r="D17" s="507">
        <v>24.535735832477684</v>
      </c>
      <c r="E17" s="508">
        <v>0.14239416258429083</v>
      </c>
      <c r="F17" s="426"/>
      <c r="G17" s="426"/>
      <c r="H17" s="426"/>
      <c r="I17" s="295"/>
      <c r="J17" s="426"/>
      <c r="K17" s="426"/>
      <c r="L17" s="426"/>
      <c r="M17" s="426"/>
      <c r="N17" s="426"/>
    </row>
    <row r="18" spans="1:19" s="73" customFormat="1" ht="15.75" thickTop="1">
      <c r="A18" s="819" t="s">
        <v>656</v>
      </c>
      <c r="B18" s="415"/>
      <c r="C18" s="431"/>
      <c r="D18" s="431"/>
      <c r="E18" s="432"/>
      <c r="F18" s="426"/>
      <c r="G18" s="426"/>
      <c r="H18" s="426"/>
      <c r="I18" s="295"/>
      <c r="J18" s="426"/>
      <c r="K18" s="426"/>
      <c r="L18" s="426"/>
      <c r="M18" s="426"/>
      <c r="N18" s="426"/>
    </row>
    <row r="19" spans="1:19" ht="15.75">
      <c r="A19" s="8" t="s">
        <v>1899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</row>
    <row r="20" spans="1:19">
      <c r="A20" s="433" t="s">
        <v>1592</v>
      </c>
      <c r="B20" s="231"/>
      <c r="C20" s="231"/>
      <c r="D20" s="231"/>
      <c r="E20" s="231"/>
      <c r="F20" s="231"/>
      <c r="G20" s="692"/>
      <c r="H20" s="692"/>
      <c r="I20" s="231"/>
      <c r="J20" s="231"/>
      <c r="K20" s="231"/>
      <c r="L20" s="231"/>
      <c r="M20" s="231"/>
      <c r="N20" s="231"/>
    </row>
    <row r="21" spans="1:19">
      <c r="A21" s="433"/>
      <c r="B21" s="231"/>
      <c r="C21" s="231"/>
      <c r="D21" s="231"/>
      <c r="E21" s="231"/>
      <c r="F21" s="231"/>
      <c r="G21" s="692"/>
      <c r="H21" s="692"/>
      <c r="I21" s="231"/>
      <c r="J21" s="231"/>
      <c r="K21" s="231"/>
      <c r="L21" s="231"/>
      <c r="M21" s="231"/>
      <c r="N21" s="231"/>
    </row>
    <row r="22" spans="1:19">
      <c r="A22" s="433"/>
      <c r="B22" s="231"/>
      <c r="C22" s="231"/>
      <c r="D22" s="231"/>
      <c r="E22" s="231"/>
      <c r="F22" s="231"/>
      <c r="G22" s="692"/>
      <c r="H22" s="692"/>
      <c r="I22" s="231"/>
      <c r="J22" s="231"/>
      <c r="K22" s="231"/>
      <c r="L22" s="231"/>
      <c r="M22" s="231"/>
      <c r="N22" s="231"/>
    </row>
    <row r="23" spans="1:19">
      <c r="A23" s="433"/>
      <c r="B23" s="231"/>
      <c r="C23" s="231"/>
      <c r="D23" s="231"/>
      <c r="E23" s="231"/>
      <c r="F23" s="231"/>
      <c r="G23" s="692"/>
      <c r="H23" s="788"/>
      <c r="I23" s="788"/>
      <c r="J23" s="788"/>
      <c r="K23" s="788"/>
      <c r="L23" s="788"/>
      <c r="M23" s="788"/>
      <c r="N23" s="788"/>
      <c r="O23" s="788"/>
      <c r="P23" s="788"/>
      <c r="Q23" s="788"/>
      <c r="R23" s="788"/>
      <c r="S23" s="788"/>
    </row>
    <row r="24" spans="1:19">
      <c r="A24" s="433"/>
      <c r="B24" s="231"/>
      <c r="C24" s="231"/>
      <c r="D24" s="231"/>
      <c r="E24" s="231"/>
      <c r="F24" s="231"/>
      <c r="G24" s="692"/>
      <c r="H24" s="788"/>
      <c r="I24" s="788"/>
      <c r="J24" s="788"/>
      <c r="K24" s="788"/>
      <c r="L24" s="788"/>
      <c r="M24" s="788"/>
      <c r="N24" s="788"/>
      <c r="O24" s="788"/>
      <c r="P24" s="788"/>
      <c r="Q24" s="788"/>
      <c r="R24" s="788"/>
      <c r="S24" s="788"/>
    </row>
    <row r="25" spans="1:19">
      <c r="A25" s="231"/>
      <c r="B25" s="231"/>
      <c r="C25" s="231"/>
      <c r="D25" s="231"/>
      <c r="E25" s="231"/>
      <c r="F25" s="231"/>
      <c r="G25" s="692"/>
      <c r="H25" s="692"/>
      <c r="I25" s="231"/>
      <c r="J25" s="231"/>
      <c r="K25" s="231"/>
      <c r="L25" s="231"/>
      <c r="M25" s="231"/>
      <c r="N25" s="231"/>
    </row>
    <row r="26" spans="1:19">
      <c r="A26" s="295" t="s">
        <v>587</v>
      </c>
      <c r="B26" s="231"/>
      <c r="C26" s="231"/>
      <c r="D26" s="231"/>
      <c r="E26" s="231"/>
      <c r="F26" s="231"/>
      <c r="G26" s="692"/>
      <c r="H26" s="692"/>
      <c r="I26" s="231"/>
      <c r="J26" s="231"/>
      <c r="K26" s="231"/>
      <c r="L26" s="231"/>
      <c r="M26" s="231"/>
      <c r="N26" s="231"/>
    </row>
    <row r="27" spans="1:19">
      <c r="A27" s="295" t="s">
        <v>1686</v>
      </c>
      <c r="B27" s="231"/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</row>
    <row r="28" spans="1:19">
      <c r="A28" s="46" t="s">
        <v>82</v>
      </c>
      <c r="B28" s="231"/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1"/>
      <c r="N28" s="231"/>
    </row>
    <row r="29" spans="1:19" ht="17.25" customHeight="1">
      <c r="A29" s="235" t="s">
        <v>320</v>
      </c>
      <c r="B29" s="67" t="s">
        <v>360</v>
      </c>
      <c r="C29" s="67" t="s">
        <v>361</v>
      </c>
      <c r="D29" s="67" t="s">
        <v>362</v>
      </c>
      <c r="E29" s="67" t="s">
        <v>363</v>
      </c>
      <c r="F29" s="67" t="s">
        <v>364</v>
      </c>
      <c r="G29" s="67" t="s">
        <v>365</v>
      </c>
      <c r="H29" s="67" t="s">
        <v>366</v>
      </c>
      <c r="I29" s="67" t="s">
        <v>367</v>
      </c>
      <c r="J29" s="67" t="s">
        <v>368</v>
      </c>
      <c r="K29" s="67" t="s">
        <v>369</v>
      </c>
      <c r="L29" s="67" t="s">
        <v>370</v>
      </c>
      <c r="M29" s="67" t="s">
        <v>371</v>
      </c>
      <c r="N29" s="67" t="s">
        <v>37</v>
      </c>
    </row>
    <row r="30" spans="1:19" s="231" customFormat="1" ht="21" customHeight="1">
      <c r="A30" s="231" t="s">
        <v>405</v>
      </c>
      <c r="B30" s="1447">
        <v>12.70953898136691</v>
      </c>
      <c r="C30" s="1447">
        <v>12.618354114398997</v>
      </c>
      <c r="D30" s="1447">
        <v>12.566686950743833</v>
      </c>
      <c r="E30" s="1447">
        <v>12.54708616071202</v>
      </c>
      <c r="F30" s="1447">
        <v>12.533144659355052</v>
      </c>
      <c r="G30" s="1447">
        <v>12.513061051845796</v>
      </c>
      <c r="H30" s="1447">
        <v>12.505113255252644</v>
      </c>
      <c r="I30" s="1447">
        <v>12.497607347579997</v>
      </c>
      <c r="J30" s="1447">
        <v>12.461368060674383</v>
      </c>
      <c r="K30" s="1447">
        <v>12.429939964011053</v>
      </c>
      <c r="L30" s="1447">
        <v>12.39478691158474</v>
      </c>
      <c r="M30" s="1447">
        <v>12.333419572238581</v>
      </c>
      <c r="N30" s="1447">
        <v>150.11010702976401</v>
      </c>
      <c r="O30" s="183"/>
      <c r="P30" s="183"/>
      <c r="Q30" s="183"/>
    </row>
    <row r="31" spans="1:19" s="231" customFormat="1" ht="24" customHeight="1">
      <c r="A31" s="691" t="s">
        <v>324</v>
      </c>
      <c r="B31" s="1447">
        <v>3.9568970360603006</v>
      </c>
      <c r="C31" s="1447">
        <v>3.9285081912432021</v>
      </c>
      <c r="D31" s="1447">
        <v>3.9124225057570103</v>
      </c>
      <c r="E31" s="1447">
        <v>3.9063201358681399</v>
      </c>
      <c r="F31" s="1447">
        <v>3.9019796884704419</v>
      </c>
      <c r="G31" s="1447">
        <v>3.8957270016386629</v>
      </c>
      <c r="H31" s="1447">
        <v>3.8932525914473284</v>
      </c>
      <c r="I31" s="1447">
        <v>3.8909157557944871</v>
      </c>
      <c r="J31" s="1447">
        <v>3.8796332751981417</v>
      </c>
      <c r="K31" s="1447">
        <v>3.8698486761880231</v>
      </c>
      <c r="L31" s="1447">
        <v>3.8589043760715458</v>
      </c>
      <c r="M31" s="1447">
        <v>3.8397987072093063</v>
      </c>
      <c r="N31" s="1447">
        <v>46.734207940946582</v>
      </c>
      <c r="O31" s="183"/>
      <c r="Q31" s="183"/>
    </row>
    <row r="32" spans="1:19" ht="18" customHeight="1" thickBot="1">
      <c r="A32" s="509" t="s">
        <v>442</v>
      </c>
      <c r="B32" s="1448">
        <v>16.666436017427209</v>
      </c>
      <c r="C32" s="1449">
        <v>16.5468623056422</v>
      </c>
      <c r="D32" s="1448">
        <v>16.479109456500844</v>
      </c>
      <c r="E32" s="1448">
        <v>16.453406296580159</v>
      </c>
      <c r="F32" s="1448">
        <v>16.435124347825493</v>
      </c>
      <c r="G32" s="1448">
        <v>16.408788053484457</v>
      </c>
      <c r="H32" s="1448">
        <v>16.398365846699971</v>
      </c>
      <c r="I32" s="1448">
        <v>16.388523103374485</v>
      </c>
      <c r="J32" s="1448">
        <v>16.341001335872527</v>
      </c>
      <c r="K32" s="1448">
        <v>16.299788640199075</v>
      </c>
      <c r="L32" s="1448">
        <v>16.253691287656284</v>
      </c>
      <c r="M32" s="1448">
        <v>16.173218279447887</v>
      </c>
      <c r="N32" s="1450">
        <v>196.84431497071063</v>
      </c>
    </row>
    <row r="33" spans="1:16" ht="15.75" customHeight="1" thickTop="1">
      <c r="A33" s="895" t="s">
        <v>656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116"/>
    </row>
    <row r="34" spans="1:16" ht="15.75">
      <c r="A34" s="8" t="s">
        <v>1868</v>
      </c>
      <c r="B34" s="434"/>
      <c r="C34" s="434"/>
      <c r="D34" s="434"/>
      <c r="E34" s="434"/>
      <c r="F34" s="434"/>
      <c r="G34" s="434"/>
      <c r="H34" s="434"/>
      <c r="I34" s="434"/>
      <c r="J34" s="434"/>
      <c r="K34" s="434"/>
      <c r="L34" s="434"/>
      <c r="M34" s="434"/>
      <c r="N34" s="435"/>
      <c r="O34" s="116"/>
    </row>
    <row r="35" spans="1:16" ht="15" customHeight="1">
      <c r="A35" s="690" t="s">
        <v>1592</v>
      </c>
      <c r="B35" s="424"/>
      <c r="C35" s="434"/>
      <c r="D35" s="434"/>
      <c r="E35" s="434"/>
      <c r="F35" s="424"/>
      <c r="G35" s="434"/>
      <c r="H35" s="434"/>
      <c r="I35" s="434"/>
      <c r="J35" s="424"/>
      <c r="K35" s="424"/>
      <c r="L35" s="424"/>
      <c r="M35" s="434"/>
      <c r="N35" s="435"/>
    </row>
    <row r="36" spans="1:16" s="114" customFormat="1" ht="15.75" customHeight="1">
      <c r="A36" s="424"/>
      <c r="B36" s="424"/>
      <c r="C36" s="424"/>
      <c r="D36" s="424"/>
      <c r="E36" s="424"/>
      <c r="F36" s="424"/>
      <c r="G36" s="424"/>
      <c r="H36" s="424"/>
      <c r="I36" s="424"/>
      <c r="J36" s="424"/>
      <c r="K36" s="424"/>
      <c r="L36" s="424"/>
      <c r="M36" s="424"/>
    </row>
    <row r="37" spans="1:16">
      <c r="A37" s="187"/>
      <c r="B37" s="993"/>
      <c r="C37" s="993"/>
      <c r="D37" s="993"/>
      <c r="E37" s="993"/>
      <c r="F37" s="993"/>
      <c r="G37" s="993"/>
      <c r="H37" s="993"/>
      <c r="I37" s="993"/>
      <c r="J37" s="993"/>
      <c r="K37" s="993"/>
      <c r="L37" s="993"/>
      <c r="M37" s="993"/>
      <c r="N37" s="189"/>
    </row>
    <row r="38" spans="1:16">
      <c r="B38" s="992"/>
      <c r="C38" s="990"/>
      <c r="D38" s="993"/>
      <c r="E38" s="994"/>
      <c r="F38" s="990"/>
      <c r="G38" s="990"/>
      <c r="J38" s="990"/>
      <c r="K38" s="990"/>
      <c r="L38" s="990"/>
      <c r="M38" s="990"/>
      <c r="N38" s="994"/>
    </row>
    <row r="39" spans="1:16">
      <c r="N39" s="114"/>
    </row>
    <row r="40" spans="1:16">
      <c r="A40" s="78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4"/>
      <c r="O40" s="78"/>
      <c r="P40" s="991"/>
    </row>
    <row r="41" spans="1:16">
      <c r="A41" s="116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78"/>
      <c r="O41" s="78"/>
    </row>
    <row r="42" spans="1:16"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78"/>
    </row>
  </sheetData>
  <customSheetViews>
    <customSheetView guid="{51F1D52B-5D55-4FCC-809B-9B4CC86C88B9}" showGridLines="0" printArea="1">
      <selection activeCell="H11" sqref="H11"/>
      <pageMargins left="0.43307086614173229" right="0.23622047244094491" top="0.17" bottom="0.98425196850393704" header="0" footer="0.98425196850393704"/>
      <printOptions horizontalCentered="1" verticalCentered="1"/>
      <pageSetup scale="85" orientation="landscape" r:id="rId1"/>
      <headerFooter alignWithMargins="0"/>
    </customSheetView>
    <customSheetView guid="{67BA8672-8137-4028-84CD-AA630649A2B3}" showGridLines="0" hiddenRows="1" showRuler="0">
      <selection activeCell="N23" sqref="N23"/>
      <pageMargins left="0.45" right="0.22" top="0.88" bottom="0.97" header="0" footer="0.97"/>
      <printOptions horizontalCentered="1" verticalCentered="1"/>
      <pageSetup scale="75" orientation="landscape" r:id="rId2"/>
      <headerFooter alignWithMargins="0"/>
    </customSheetView>
    <customSheetView guid="{B297ACE3-C144-4411-A206-EE5C8D41CE1C}" showGridLines="0">
      <selection activeCell="H16" sqref="H16"/>
      <pageMargins left="0.45" right="0.22" top="0.88" bottom="0.97" header="0" footer="0.97"/>
      <printOptions horizontalCentered="1" verticalCentered="1"/>
      <pageSetup scale="75" orientation="landscape" r:id="rId3"/>
      <headerFooter alignWithMargins="0"/>
    </customSheetView>
    <customSheetView guid="{45E423DD-7FD2-487F-8372-5798D7D06C15}" showPageBreaks="1" showGridLines="0" printArea="1" topLeftCell="A4">
      <selection activeCell="E10" sqref="E10"/>
      <pageMargins left="0.43307086614173229" right="0.23622047244094491" top="0.17" bottom="0.98425196850393704" header="0" footer="0.98425196850393704"/>
      <printOptions horizontalCentered="1" verticalCentered="1"/>
      <pageSetup scale="85" orientation="landscape" r:id="rId4"/>
      <headerFooter alignWithMargins="0"/>
    </customSheetView>
  </customSheetViews>
  <mergeCells count="3">
    <mergeCell ref="B13:C13"/>
    <mergeCell ref="D13:E13"/>
    <mergeCell ref="A13:A14"/>
  </mergeCells>
  <phoneticPr fontId="0" type="noConversion"/>
  <printOptions horizontalCentered="1" verticalCentered="1"/>
  <pageMargins left="0.43307086614173229" right="0.51181102362204722" top="0.36" bottom="0.66" header="0" footer="0.78"/>
  <pageSetup scale="75" orientation="landscape" r:id="rId5"/>
  <headerFooter alignWithMargins="0"/>
  <drawing r:id="rId6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3">
    <pageSetUpPr fitToPage="1"/>
  </sheetPr>
  <dimension ref="A1"/>
  <sheetViews>
    <sheetView showGridLines="0" topLeftCell="A13" zoomScaleNormal="100" zoomScaleSheetLayoutView="90" workbookViewId="0">
      <selection activeCell="A75" sqref="A75"/>
    </sheetView>
  </sheetViews>
  <sheetFormatPr defaultRowHeight="12.75"/>
  <sheetData/>
  <customSheetViews>
    <customSheetView guid="{51F1D52B-5D55-4FCC-809B-9B4CC86C88B9}" showGridLines="0" fitToPage="1" topLeftCell="A31">
      <selection activeCell="C50" sqref="C50"/>
      <pageMargins left="0.74803149606299213" right="0.74803149606299213" top="0.98425196850393704" bottom="0.98425196850393704" header="0.51181102362204722" footer="0.51181102362204722"/>
      <pageSetup scale="94" orientation="portrait" r:id="rId1"/>
      <headerFooter alignWithMargins="0"/>
    </customSheetView>
    <customSheetView guid="{67BA8672-8137-4028-84CD-AA630649A2B3}" showGridLines="0" fitToPage="1" showRuler="0" topLeftCell="A31">
      <selection activeCell="H34" sqref="H34"/>
      <pageMargins left="0.74803149606299213" right="0.74803149606299213" top="0.98425196850393704" bottom="0.98425196850393704" header="0.51181102362204722" footer="0.51181102362204722"/>
      <pageSetup scale="94" orientation="portrait" r:id="rId2"/>
      <headerFooter alignWithMargins="0"/>
    </customSheetView>
    <customSheetView guid="{B297ACE3-C144-4411-A206-EE5C8D41CE1C}" showGridLines="0" fitToPage="1">
      <selection activeCell="H39" sqref="H39"/>
      <pageMargins left="0.74803149606299213" right="0.74803149606299213" top="0.98425196850393704" bottom="0.98425196850393704" header="0.51181102362204722" footer="0.51181102362204722"/>
      <pageSetup scale="94" orientation="portrait" r:id="rId3"/>
      <headerFooter alignWithMargins="0"/>
    </customSheetView>
    <customSheetView guid="{45E423DD-7FD2-487F-8372-5798D7D06C15}" showPageBreaks="1" showGridLines="0" fitToPage="1" topLeftCell="A31">
      <selection activeCell="C50" sqref="C50"/>
      <pageMargins left="0.74803149606299213" right="0.74803149606299213" top="0.98425196850393704" bottom="0.98425196850393704" header="0.51181102362204722" footer="0.51181102362204722"/>
      <pageSetup scale="94" orientation="portrait" r:id="rId4"/>
      <headerFooter alignWithMargins="0"/>
    </customSheetView>
  </customSheetViews>
  <phoneticPr fontId="0" type="noConversion"/>
  <pageMargins left="0.74803149606299213" right="0.74803149606299213" top="0.60236220472440949" bottom="0.98425196850393704" header="0.51181102362204722" footer="0.51181102362204722"/>
  <pageSetup scale="90" orientation="portrait" r:id="rId5"/>
  <headerFooter alignWithMargins="0"/>
  <drawing r:id="rId6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4">
    <pageSetUpPr fitToPage="1"/>
  </sheetPr>
  <dimension ref="A1:C167"/>
  <sheetViews>
    <sheetView showGridLines="0" zoomScale="80" zoomScaleNormal="80" zoomScaleSheetLayoutView="70" workbookViewId="0">
      <selection activeCell="B4" sqref="B4"/>
    </sheetView>
  </sheetViews>
  <sheetFormatPr defaultRowHeight="36.75" customHeight="1"/>
  <cols>
    <col min="1" max="1" width="22.85546875" style="372" customWidth="1"/>
    <col min="2" max="2" width="131.140625" style="49" customWidth="1"/>
    <col min="3" max="3" width="21.42578125" style="372" customWidth="1"/>
    <col min="4" max="4" width="3.7109375" style="49" customWidth="1"/>
    <col min="5" max="6" width="9.140625" style="49"/>
    <col min="7" max="7" width="9" style="49" customWidth="1"/>
    <col min="8" max="8" width="12.85546875" style="49" customWidth="1"/>
    <col min="9" max="9" width="10.7109375" style="49" customWidth="1"/>
    <col min="10" max="16384" width="9.140625" style="49"/>
  </cols>
  <sheetData>
    <row r="1" spans="1:3" ht="23.25" customHeight="1">
      <c r="B1" s="1496"/>
      <c r="C1" s="1496"/>
    </row>
    <row r="5" spans="1:3" ht="24" customHeight="1">
      <c r="B5" s="374" t="s">
        <v>307</v>
      </c>
      <c r="C5" s="1497" t="s">
        <v>1</v>
      </c>
    </row>
    <row r="6" spans="1:3" s="377" customFormat="1" ht="21.75" customHeight="1">
      <c r="A6" s="375"/>
      <c r="B6" s="376"/>
      <c r="C6" s="1498"/>
    </row>
    <row r="7" spans="1:3" ht="36.75" customHeight="1">
      <c r="A7" s="378"/>
      <c r="B7" s="379"/>
    </row>
    <row r="8" spans="1:3" s="381" customFormat="1" ht="29.25" customHeight="1">
      <c r="A8" s="1279">
        <v>2.0099999999999998</v>
      </c>
      <c r="B8" s="380" t="s">
        <v>1688</v>
      </c>
      <c r="C8" s="1279">
        <v>25</v>
      </c>
    </row>
    <row r="9" spans="1:3" s="381" customFormat="1" ht="29.25" customHeight="1">
      <c r="A9" s="1279">
        <v>2.02</v>
      </c>
      <c r="B9" s="389" t="s">
        <v>1689</v>
      </c>
      <c r="C9" s="1279">
        <v>26</v>
      </c>
    </row>
    <row r="10" spans="1:3" s="381" customFormat="1" ht="29.25" customHeight="1">
      <c r="A10" s="1279">
        <v>2.0299999999999998</v>
      </c>
      <c r="B10" s="389" t="s">
        <v>1690</v>
      </c>
      <c r="C10" s="1279">
        <v>27</v>
      </c>
    </row>
    <row r="11" spans="1:3" s="381" customFormat="1" ht="29.25" customHeight="1">
      <c r="A11" s="1279">
        <v>2.04</v>
      </c>
      <c r="B11" s="380" t="s">
        <v>1691</v>
      </c>
      <c r="C11" s="1279">
        <v>28</v>
      </c>
    </row>
    <row r="12" spans="1:3" s="381" customFormat="1" ht="29.25" customHeight="1">
      <c r="A12" s="1279">
        <v>2.0499999999999998</v>
      </c>
      <c r="B12" s="380" t="s">
        <v>1963</v>
      </c>
      <c r="C12" s="1279">
        <v>29</v>
      </c>
    </row>
    <row r="13" spans="1:3" s="381" customFormat="1" ht="29.25" customHeight="1">
      <c r="A13" s="1279">
        <v>2.06</v>
      </c>
      <c r="B13" s="383" t="s">
        <v>1692</v>
      </c>
      <c r="C13" s="1279">
        <v>30</v>
      </c>
    </row>
    <row r="14" spans="1:3" s="381" customFormat="1" ht="29.25" customHeight="1">
      <c r="A14" s="1279">
        <v>2.0699999999999998</v>
      </c>
      <c r="B14" s="383" t="s">
        <v>1964</v>
      </c>
      <c r="C14" s="1279">
        <v>31</v>
      </c>
    </row>
    <row r="15" spans="1:3" s="381" customFormat="1" ht="29.25" customHeight="1">
      <c r="A15" s="1279">
        <v>2.08</v>
      </c>
      <c r="B15" s="383" t="s">
        <v>1693</v>
      </c>
      <c r="C15" s="1279">
        <v>32</v>
      </c>
    </row>
    <row r="16" spans="1:3" s="381" customFormat="1" ht="29.25" customHeight="1">
      <c r="A16" s="1279">
        <v>2.09</v>
      </c>
      <c r="B16" s="383" t="s">
        <v>1965</v>
      </c>
      <c r="C16" s="1279">
        <v>33</v>
      </c>
    </row>
    <row r="17" spans="1:3" s="381" customFormat="1" ht="29.25" customHeight="1">
      <c r="A17" s="1279">
        <v>2.1</v>
      </c>
      <c r="B17" s="383" t="s">
        <v>1694</v>
      </c>
      <c r="C17" s="1279">
        <v>34</v>
      </c>
    </row>
    <row r="18" spans="1:3" s="381" customFormat="1" ht="29.25" customHeight="1">
      <c r="A18" s="1279">
        <v>2.11</v>
      </c>
      <c r="B18" s="383" t="s">
        <v>1966</v>
      </c>
      <c r="C18" s="1279">
        <v>35</v>
      </c>
    </row>
    <row r="19" spans="1:3" s="381" customFormat="1" ht="29.25" customHeight="1">
      <c r="A19" s="1279">
        <v>2.12</v>
      </c>
      <c r="B19" s="383" t="s">
        <v>1695</v>
      </c>
      <c r="C19" s="1279">
        <v>36</v>
      </c>
    </row>
    <row r="20" spans="1:3" s="381" customFormat="1" ht="29.25" customHeight="1">
      <c r="A20" s="1279">
        <v>2.13</v>
      </c>
      <c r="B20" s="383" t="s">
        <v>1967</v>
      </c>
      <c r="C20" s="1279">
        <v>37</v>
      </c>
    </row>
    <row r="21" spans="1:3" s="381" customFormat="1" ht="29.25" customHeight="1">
      <c r="A21" s="1279">
        <v>2.14</v>
      </c>
      <c r="B21" s="383" t="s">
        <v>1696</v>
      </c>
      <c r="C21" s="1279">
        <v>38</v>
      </c>
    </row>
    <row r="22" spans="1:3" s="381" customFormat="1" ht="29.25" customHeight="1">
      <c r="A22" s="1279">
        <v>2.15</v>
      </c>
      <c r="B22" s="383" t="s">
        <v>1968</v>
      </c>
      <c r="C22" s="1279">
        <v>39</v>
      </c>
    </row>
    <row r="23" spans="1:3" s="381" customFormat="1" ht="29.25" customHeight="1">
      <c r="A23" s="1279">
        <v>2.16</v>
      </c>
      <c r="B23" s="383" t="s">
        <v>1697</v>
      </c>
      <c r="C23" s="1279">
        <v>40</v>
      </c>
    </row>
    <row r="24" spans="1:3" s="381" customFormat="1" ht="29.25" customHeight="1">
      <c r="A24" s="1279">
        <v>2.17</v>
      </c>
      <c r="B24" s="383" t="s">
        <v>1698</v>
      </c>
      <c r="C24" s="1279">
        <v>41</v>
      </c>
    </row>
    <row r="25" spans="1:3" s="381" customFormat="1" ht="28.5" customHeight="1">
      <c r="A25" s="1279">
        <v>2.1800000000000002</v>
      </c>
      <c r="B25" s="383" t="s">
        <v>1969</v>
      </c>
      <c r="C25" s="1279">
        <v>42</v>
      </c>
    </row>
    <row r="26" spans="1:3" s="381" customFormat="1" ht="28.5" customHeight="1">
      <c r="A26" s="1279">
        <v>2.19</v>
      </c>
      <c r="B26" s="383" t="s">
        <v>1699</v>
      </c>
      <c r="C26" s="1279">
        <v>43</v>
      </c>
    </row>
    <row r="27" spans="1:3" s="381" customFormat="1" ht="29.25" customHeight="1">
      <c r="A27" s="1279">
        <v>2.2000000000000002</v>
      </c>
      <c r="B27" s="383" t="s">
        <v>1970</v>
      </c>
      <c r="C27" s="1279">
        <v>44</v>
      </c>
    </row>
    <row r="28" spans="1:3" s="381" customFormat="1" ht="29.25" customHeight="1">
      <c r="A28" s="1279">
        <v>2.21</v>
      </c>
      <c r="B28" s="383" t="s">
        <v>1480</v>
      </c>
      <c r="C28" s="1279">
        <v>45</v>
      </c>
    </row>
    <row r="29" spans="1:3" s="381" customFormat="1" ht="29.25" customHeight="1">
      <c r="A29" s="1279">
        <v>2.2200000000000002</v>
      </c>
      <c r="B29" s="383" t="s">
        <v>1971</v>
      </c>
      <c r="C29" s="1279">
        <v>46</v>
      </c>
    </row>
    <row r="30" spans="1:3" s="381" customFormat="1" ht="29.25" customHeight="1">
      <c r="A30" s="1279">
        <v>2.23</v>
      </c>
      <c r="B30" s="383" t="s">
        <v>1700</v>
      </c>
      <c r="C30" s="1279">
        <v>47</v>
      </c>
    </row>
    <row r="31" spans="1:3" s="381" customFormat="1" ht="29.25" customHeight="1">
      <c r="A31" s="1279">
        <v>2.2400000000000002</v>
      </c>
      <c r="B31" s="383" t="s">
        <v>1972</v>
      </c>
      <c r="C31" s="1279">
        <v>48</v>
      </c>
    </row>
    <row r="32" spans="1:3" s="381" customFormat="1" ht="29.25" customHeight="1">
      <c r="A32" s="1279">
        <v>2.25</v>
      </c>
      <c r="B32" s="383" t="s">
        <v>1701</v>
      </c>
      <c r="C32" s="1279">
        <v>49</v>
      </c>
    </row>
    <row r="33" spans="1:3" s="381" customFormat="1" ht="29.25" customHeight="1">
      <c r="A33" s="1279">
        <v>2.2599999999999998</v>
      </c>
      <c r="B33" s="383" t="s">
        <v>1973</v>
      </c>
      <c r="C33" s="1279">
        <v>50</v>
      </c>
    </row>
    <row r="34" spans="1:3" s="381" customFormat="1" ht="29.25" customHeight="1">
      <c r="A34" s="1279">
        <v>2.27</v>
      </c>
      <c r="B34" s="383" t="s">
        <v>1481</v>
      </c>
      <c r="C34" s="1279">
        <v>51</v>
      </c>
    </row>
    <row r="35" spans="1:3" s="381" customFormat="1" ht="29.25" customHeight="1">
      <c r="A35" s="1279">
        <v>2.2799999999999998</v>
      </c>
      <c r="B35" s="383" t="s">
        <v>1974</v>
      </c>
      <c r="C35" s="1279">
        <v>52</v>
      </c>
    </row>
    <row r="36" spans="1:3" s="381" customFormat="1" ht="29.25" customHeight="1">
      <c r="A36" s="1279">
        <v>2.29</v>
      </c>
      <c r="B36" s="383" t="s">
        <v>1702</v>
      </c>
      <c r="C36" s="1279">
        <v>53</v>
      </c>
    </row>
    <row r="37" spans="1:3" s="381" customFormat="1" ht="29.25" customHeight="1">
      <c r="A37" s="1279">
        <v>2.2999999999999998</v>
      </c>
      <c r="B37" s="383" t="s">
        <v>1975</v>
      </c>
      <c r="C37" s="1279">
        <v>54</v>
      </c>
    </row>
    <row r="38" spans="1:3" s="381" customFormat="1" ht="29.25" customHeight="1">
      <c r="A38" s="1279">
        <v>2.31</v>
      </c>
      <c r="B38" s="383" t="s">
        <v>1703</v>
      </c>
      <c r="C38" s="1279">
        <v>55</v>
      </c>
    </row>
    <row r="39" spans="1:3" s="381" customFormat="1" ht="29.25" customHeight="1">
      <c r="A39" s="1279">
        <v>2.3199999999999901</v>
      </c>
      <c r="B39" s="383" t="s">
        <v>1976</v>
      </c>
      <c r="C39" s="1279">
        <v>56</v>
      </c>
    </row>
    <row r="40" spans="1:3" s="381" customFormat="1" ht="29.25" customHeight="1">
      <c r="A40" s="1279">
        <v>2.33</v>
      </c>
      <c r="B40" s="383" t="s">
        <v>1704</v>
      </c>
      <c r="C40" s="1279">
        <v>57</v>
      </c>
    </row>
    <row r="41" spans="1:3" s="381" customFormat="1" ht="29.25" customHeight="1">
      <c r="A41" s="1279">
        <v>2.3399999999999901</v>
      </c>
      <c r="B41" s="383" t="s">
        <v>1977</v>
      </c>
      <c r="C41" s="1279">
        <v>58</v>
      </c>
    </row>
    <row r="42" spans="1:3" s="381" customFormat="1" ht="29.25" customHeight="1">
      <c r="A42" s="1279">
        <v>2.35</v>
      </c>
      <c r="B42" s="383" t="s">
        <v>1705</v>
      </c>
      <c r="C42" s="1279">
        <v>59</v>
      </c>
    </row>
    <row r="43" spans="1:3" s="381" customFormat="1" ht="29.25" customHeight="1">
      <c r="A43" s="1279">
        <v>2.3599999999999901</v>
      </c>
      <c r="B43" s="383" t="s">
        <v>1978</v>
      </c>
      <c r="C43" s="1279">
        <v>60</v>
      </c>
    </row>
    <row r="44" spans="1:3" s="381" customFormat="1" ht="29.25" customHeight="1">
      <c r="A44" s="1279">
        <v>2.3699999999999899</v>
      </c>
      <c r="B44" s="383" t="s">
        <v>1482</v>
      </c>
      <c r="C44" s="1279">
        <v>61</v>
      </c>
    </row>
    <row r="45" spans="1:3" s="381" customFormat="1" ht="29.25" customHeight="1">
      <c r="A45" s="1279">
        <v>2.3799999999999901</v>
      </c>
      <c r="B45" s="383" t="s">
        <v>1706</v>
      </c>
      <c r="C45" s="1279">
        <v>62</v>
      </c>
    </row>
    <row r="46" spans="1:3" s="381" customFormat="1" ht="29.25" customHeight="1">
      <c r="A46" s="1279">
        <v>2.3899999999999899</v>
      </c>
      <c r="B46" s="383" t="s">
        <v>1707</v>
      </c>
      <c r="C46" s="1279">
        <v>63</v>
      </c>
    </row>
    <row r="47" spans="1:3" s="381" customFormat="1" ht="29.25" customHeight="1">
      <c r="A47" s="1279">
        <v>2.3999999999999901</v>
      </c>
      <c r="B47" s="383" t="s">
        <v>1979</v>
      </c>
      <c r="C47" s="1279">
        <v>64</v>
      </c>
    </row>
    <row r="48" spans="1:3" s="381" customFormat="1" ht="29.25" customHeight="1">
      <c r="A48" s="1279">
        <v>2.4099999999999899</v>
      </c>
      <c r="B48" s="383" t="s">
        <v>1708</v>
      </c>
      <c r="C48" s="1279">
        <v>65</v>
      </c>
    </row>
    <row r="49" spans="1:3" s="381" customFormat="1" ht="29.25" customHeight="1">
      <c r="A49" s="1279">
        <v>2.4199999999999902</v>
      </c>
      <c r="B49" s="383" t="s">
        <v>1709</v>
      </c>
      <c r="C49" s="1279">
        <v>66</v>
      </c>
    </row>
    <row r="50" spans="1:3" s="381" customFormat="1" ht="29.25" customHeight="1">
      <c r="A50" s="1279">
        <v>2.4299999999999899</v>
      </c>
      <c r="B50" s="383" t="s">
        <v>1710</v>
      </c>
      <c r="C50" s="1279">
        <v>67</v>
      </c>
    </row>
    <row r="51" spans="1:3" s="381" customFormat="1" ht="29.25" customHeight="1">
      <c r="A51" s="1279">
        <v>2.4399999999999902</v>
      </c>
      <c r="B51" s="383" t="s">
        <v>1980</v>
      </c>
      <c r="C51" s="1279">
        <v>68</v>
      </c>
    </row>
    <row r="52" spans="1:3" s="381" customFormat="1" ht="29.25" customHeight="1">
      <c r="A52" s="1279">
        <v>2.44999999999999</v>
      </c>
      <c r="B52" s="383" t="s">
        <v>1711</v>
      </c>
      <c r="C52" s="1279">
        <v>69</v>
      </c>
    </row>
    <row r="53" spans="1:3" s="381" customFormat="1" ht="29.25" customHeight="1">
      <c r="A53" s="1279">
        <v>2.4599999999999902</v>
      </c>
      <c r="B53" s="383" t="s">
        <v>1981</v>
      </c>
      <c r="C53" s="1279">
        <v>70</v>
      </c>
    </row>
    <row r="54" spans="1:3" s="381" customFormat="1" ht="29.25" customHeight="1">
      <c r="A54" s="1279">
        <v>2.46999999999999</v>
      </c>
      <c r="B54" s="383" t="s">
        <v>1712</v>
      </c>
      <c r="C54" s="1279">
        <v>71</v>
      </c>
    </row>
    <row r="55" spans="1:3" s="381" customFormat="1" ht="29.25" customHeight="1">
      <c r="A55" s="1279">
        <v>2.4799999999999902</v>
      </c>
      <c r="B55" s="383" t="s">
        <v>1982</v>
      </c>
      <c r="C55" s="1279">
        <v>72</v>
      </c>
    </row>
    <row r="56" spans="1:3" s="381" customFormat="1" ht="29.25" customHeight="1">
      <c r="A56" s="1279">
        <v>2.48999999999999</v>
      </c>
      <c r="B56" s="383" t="s">
        <v>1713</v>
      </c>
      <c r="C56" s="1279">
        <v>73</v>
      </c>
    </row>
    <row r="57" spans="1:3" s="381" customFormat="1" ht="29.25" customHeight="1">
      <c r="A57" s="1279">
        <v>2.4999999999999898</v>
      </c>
      <c r="B57" s="383" t="s">
        <v>1983</v>
      </c>
      <c r="C57" s="1279">
        <v>74</v>
      </c>
    </row>
    <row r="58" spans="1:3" s="381" customFormat="1" ht="29.25" customHeight="1">
      <c r="A58" s="1279">
        <v>2.50999999999999</v>
      </c>
      <c r="B58" s="383" t="s">
        <v>1724</v>
      </c>
      <c r="C58" s="1279">
        <v>75</v>
      </c>
    </row>
    <row r="59" spans="1:3" s="381" customFormat="1" ht="29.25" customHeight="1">
      <c r="A59" s="1279">
        <v>2.5199999999999898</v>
      </c>
      <c r="B59" s="383" t="s">
        <v>1984</v>
      </c>
      <c r="C59" s="1279">
        <v>76</v>
      </c>
    </row>
    <row r="60" spans="1:3" s="381" customFormat="1" ht="29.25" customHeight="1">
      <c r="A60" s="1279">
        <v>2.52999999999999</v>
      </c>
      <c r="B60" s="383" t="s">
        <v>1714</v>
      </c>
      <c r="C60" s="1279">
        <v>77</v>
      </c>
    </row>
    <row r="61" spans="1:3" s="381" customFormat="1" ht="29.25" customHeight="1">
      <c r="A61" s="1279">
        <v>2.5399999999999898</v>
      </c>
      <c r="B61" s="383" t="s">
        <v>1985</v>
      </c>
      <c r="C61" s="1279">
        <v>78</v>
      </c>
    </row>
    <row r="62" spans="1:3" s="381" customFormat="1" ht="29.25" customHeight="1">
      <c r="A62" s="1279">
        <v>2.5499999999999901</v>
      </c>
      <c r="B62" s="383" t="s">
        <v>1723</v>
      </c>
      <c r="C62" s="1279">
        <v>79</v>
      </c>
    </row>
    <row r="63" spans="1:3" s="381" customFormat="1" ht="29.25" customHeight="1">
      <c r="A63" s="1279">
        <v>2.5599999999999898</v>
      </c>
      <c r="B63" s="383" t="s">
        <v>1986</v>
      </c>
      <c r="C63" s="1279">
        <v>80</v>
      </c>
    </row>
    <row r="64" spans="1:3" s="381" customFormat="1" ht="29.25" customHeight="1">
      <c r="A64" s="1279">
        <v>2.5699999999999901</v>
      </c>
      <c r="B64" s="383" t="s">
        <v>1722</v>
      </c>
      <c r="C64" s="1279">
        <v>81</v>
      </c>
    </row>
    <row r="65" spans="1:3" s="381" customFormat="1" ht="29.25" customHeight="1">
      <c r="A65" s="1279">
        <v>2.5799999999999899</v>
      </c>
      <c r="B65" s="383" t="s">
        <v>1987</v>
      </c>
      <c r="C65" s="1279">
        <v>82</v>
      </c>
    </row>
    <row r="66" spans="1:3" s="381" customFormat="1" ht="29.25" customHeight="1">
      <c r="A66" s="1279">
        <v>2.5899999999999901</v>
      </c>
      <c r="B66" s="383" t="s">
        <v>1721</v>
      </c>
      <c r="C66" s="1279">
        <v>83</v>
      </c>
    </row>
    <row r="67" spans="1:3" s="381" customFormat="1" ht="29.25" customHeight="1">
      <c r="A67" s="1279">
        <v>2.5999999999999899</v>
      </c>
      <c r="B67" s="383" t="s">
        <v>1988</v>
      </c>
      <c r="C67" s="1279">
        <v>84</v>
      </c>
    </row>
    <row r="68" spans="1:3" s="381" customFormat="1" ht="29.25" customHeight="1">
      <c r="A68" s="1279">
        <v>2.6099999999999901</v>
      </c>
      <c r="B68" s="383" t="s">
        <v>1720</v>
      </c>
      <c r="C68" s="1279">
        <v>85</v>
      </c>
    </row>
    <row r="69" spans="1:3" s="381" customFormat="1" ht="29.25" customHeight="1">
      <c r="A69" s="1279">
        <v>2.6199999999999899</v>
      </c>
      <c r="B69" s="383" t="s">
        <v>1989</v>
      </c>
      <c r="C69" s="1279">
        <v>86</v>
      </c>
    </row>
    <row r="70" spans="1:3" s="381" customFormat="1" ht="29.25" customHeight="1">
      <c r="A70" s="1279">
        <v>2.6299999999999901</v>
      </c>
      <c r="B70" s="383" t="s">
        <v>1719</v>
      </c>
      <c r="C70" s="1279">
        <v>87</v>
      </c>
    </row>
    <row r="71" spans="1:3" s="381" customFormat="1" ht="29.25" customHeight="1">
      <c r="A71" s="1279">
        <v>2.6399999999999899</v>
      </c>
      <c r="B71" s="383" t="s">
        <v>1990</v>
      </c>
      <c r="C71" s="1279">
        <v>88</v>
      </c>
    </row>
    <row r="72" spans="1:3" s="381" customFormat="1" ht="29.25" customHeight="1">
      <c r="A72" s="1279">
        <v>2.6499999999999901</v>
      </c>
      <c r="B72" s="383" t="s">
        <v>1718</v>
      </c>
      <c r="C72" s="1279">
        <v>89</v>
      </c>
    </row>
    <row r="73" spans="1:3" s="381" customFormat="1" ht="29.25" customHeight="1">
      <c r="A73" s="1279">
        <v>2.6599999999999899</v>
      </c>
      <c r="B73" s="383" t="s">
        <v>1991</v>
      </c>
      <c r="C73" s="1279">
        <v>90</v>
      </c>
    </row>
    <row r="74" spans="1:3" s="381" customFormat="1" ht="29.25" customHeight="1">
      <c r="A74" s="1279">
        <v>2.6699999999999902</v>
      </c>
      <c r="B74" s="383" t="s">
        <v>1715</v>
      </c>
      <c r="C74" s="1279">
        <v>91</v>
      </c>
    </row>
    <row r="75" spans="1:3" s="381" customFormat="1" ht="29.25" customHeight="1">
      <c r="A75" s="1279" t="s">
        <v>1612</v>
      </c>
      <c r="B75" s="381" t="s">
        <v>1717</v>
      </c>
      <c r="C75" s="1279">
        <v>92</v>
      </c>
    </row>
    <row r="76" spans="1:3" s="381" customFormat="1" ht="29.25" customHeight="1">
      <c r="A76" s="1279">
        <v>2.68</v>
      </c>
      <c r="B76" s="383" t="s">
        <v>1716</v>
      </c>
      <c r="C76" s="1279">
        <v>93</v>
      </c>
    </row>
    <row r="77" spans="1:3" s="381" customFormat="1" ht="29.25" customHeight="1">
      <c r="A77" s="387"/>
      <c r="C77" s="378"/>
    </row>
    <row r="78" spans="1:3" s="381" customFormat="1" ht="29.25" customHeight="1">
      <c r="A78" s="387"/>
      <c r="B78" s="383"/>
      <c r="C78" s="378"/>
    </row>
    <row r="79" spans="1:3" s="381" customFormat="1" ht="29.25" customHeight="1">
      <c r="A79" s="60"/>
      <c r="C79" s="378"/>
    </row>
    <row r="80" spans="1:3" s="381" customFormat="1" ht="29.25" customHeight="1">
      <c r="A80" s="60"/>
      <c r="B80" s="383"/>
      <c r="C80" s="378"/>
    </row>
    <row r="81" spans="1:3" s="381" customFormat="1" ht="29.25" customHeight="1">
      <c r="A81" s="58"/>
      <c r="C81" s="378"/>
    </row>
    <row r="82" spans="1:3" s="381" customFormat="1" ht="29.25" customHeight="1">
      <c r="A82" s="387"/>
      <c r="B82" s="383"/>
      <c r="C82" s="378"/>
    </row>
    <row r="83" spans="1:3" s="381" customFormat="1" ht="29.25" customHeight="1">
      <c r="A83" s="387"/>
      <c r="C83" s="378"/>
    </row>
    <row r="84" spans="1:3" s="381" customFormat="1" ht="29.25" customHeight="1">
      <c r="A84" s="387"/>
      <c r="C84" s="378"/>
    </row>
    <row r="85" spans="1:3" s="381" customFormat="1" ht="29.25" customHeight="1">
      <c r="A85" s="387"/>
      <c r="C85" s="378"/>
    </row>
    <row r="86" spans="1:3" s="381" customFormat="1" ht="29.25" customHeight="1">
      <c r="A86" s="387"/>
      <c r="C86" s="378"/>
    </row>
    <row r="87" spans="1:3" s="381" customFormat="1" ht="29.25" customHeight="1">
      <c r="A87" s="387"/>
      <c r="C87" s="378"/>
    </row>
    <row r="88" spans="1:3" s="381" customFormat="1" ht="29.25" customHeight="1">
      <c r="A88" s="387"/>
      <c r="C88" s="378"/>
    </row>
    <row r="89" spans="1:3" s="381" customFormat="1" ht="29.25" customHeight="1">
      <c r="A89" s="387"/>
      <c r="C89" s="378"/>
    </row>
    <row r="90" spans="1:3" s="381" customFormat="1" ht="29.25" customHeight="1">
      <c r="A90" s="387"/>
      <c r="C90" s="378"/>
    </row>
    <row r="91" spans="1:3" s="381" customFormat="1" ht="29.25" customHeight="1">
      <c r="A91" s="387"/>
      <c r="C91" s="378"/>
    </row>
    <row r="92" spans="1:3" s="381" customFormat="1" ht="29.25" customHeight="1">
      <c r="A92" s="387"/>
      <c r="C92" s="378"/>
    </row>
    <row r="93" spans="1:3" s="381" customFormat="1" ht="29.25" customHeight="1">
      <c r="A93" s="387"/>
      <c r="C93" s="378"/>
    </row>
    <row r="94" spans="1:3" s="381" customFormat="1" ht="29.25" customHeight="1">
      <c r="A94" s="387"/>
      <c r="C94" s="378"/>
    </row>
    <row r="95" spans="1:3" s="381" customFormat="1" ht="29.25" customHeight="1">
      <c r="A95" s="387"/>
      <c r="C95" s="378"/>
    </row>
    <row r="96" spans="1:3" s="381" customFormat="1" ht="29.25" customHeight="1">
      <c r="A96" s="387"/>
      <c r="C96" s="378"/>
    </row>
    <row r="97" spans="1:3" s="381" customFormat="1" ht="29.25" customHeight="1">
      <c r="A97" s="387"/>
      <c r="C97" s="378"/>
    </row>
    <row r="98" spans="1:3" s="381" customFormat="1" ht="29.25" customHeight="1">
      <c r="A98" s="387"/>
      <c r="C98" s="378"/>
    </row>
    <row r="99" spans="1:3" s="381" customFormat="1" ht="29.25" customHeight="1">
      <c r="A99" s="387"/>
      <c r="C99" s="378"/>
    </row>
    <row r="100" spans="1:3" s="381" customFormat="1" ht="29.25" customHeight="1">
      <c r="A100" s="387"/>
      <c r="C100" s="378"/>
    </row>
    <row r="101" spans="1:3" s="381" customFormat="1" ht="29.25" customHeight="1">
      <c r="A101" s="387"/>
      <c r="C101" s="378"/>
    </row>
    <row r="102" spans="1:3" s="381" customFormat="1" ht="29.25" customHeight="1">
      <c r="A102" s="387"/>
      <c r="C102" s="378"/>
    </row>
    <row r="103" spans="1:3" s="381" customFormat="1" ht="29.25" customHeight="1">
      <c r="A103" s="387"/>
      <c r="C103" s="378"/>
    </row>
    <row r="104" spans="1:3" s="381" customFormat="1" ht="29.25" customHeight="1">
      <c r="A104" s="387"/>
      <c r="C104" s="378"/>
    </row>
    <row r="105" spans="1:3" s="381" customFormat="1" ht="29.25" customHeight="1">
      <c r="A105" s="387"/>
      <c r="C105" s="378"/>
    </row>
    <row r="106" spans="1:3" s="381" customFormat="1" ht="29.25" customHeight="1">
      <c r="A106" s="387"/>
      <c r="C106" s="378"/>
    </row>
    <row r="107" spans="1:3" s="381" customFormat="1" ht="29.25" customHeight="1">
      <c r="A107" s="387"/>
      <c r="C107" s="378"/>
    </row>
    <row r="108" spans="1:3" s="381" customFormat="1" ht="29.25" customHeight="1">
      <c r="A108" s="387"/>
      <c r="C108" s="378"/>
    </row>
    <row r="109" spans="1:3" s="381" customFormat="1" ht="29.25" customHeight="1">
      <c r="A109" s="378"/>
      <c r="C109" s="378"/>
    </row>
    <row r="110" spans="1:3" s="381" customFormat="1" ht="29.25" customHeight="1">
      <c r="A110" s="387"/>
      <c r="C110" s="378"/>
    </row>
    <row r="111" spans="1:3" ht="27.75" customHeight="1">
      <c r="A111" s="378"/>
      <c r="B111" s="436"/>
      <c r="C111" s="378"/>
    </row>
    <row r="112" spans="1:3" ht="36.75" customHeight="1">
      <c r="A112" s="378"/>
      <c r="B112" s="385"/>
    </row>
    <row r="113" spans="1:2" ht="36.75" customHeight="1">
      <c r="B113" s="382"/>
    </row>
    <row r="114" spans="1:2" ht="36.75" customHeight="1">
      <c r="B114" s="382"/>
    </row>
    <row r="115" spans="1:2" ht="36.75" customHeight="1">
      <c r="B115" s="382"/>
    </row>
    <row r="116" spans="1:2" ht="36.75" customHeight="1">
      <c r="B116" s="382"/>
    </row>
    <row r="117" spans="1:2" ht="36.75" customHeight="1">
      <c r="B117" s="382"/>
    </row>
    <row r="118" spans="1:2" ht="36.75" customHeight="1">
      <c r="B118" s="382"/>
    </row>
    <row r="119" spans="1:2" ht="36.75" customHeight="1">
      <c r="A119" s="378"/>
      <c r="B119" s="383"/>
    </row>
    <row r="120" spans="1:2" ht="36.75" customHeight="1">
      <c r="B120" s="382"/>
    </row>
    <row r="121" spans="1:2" ht="36.75" customHeight="1">
      <c r="B121" s="382"/>
    </row>
    <row r="122" spans="1:2" ht="36.75" customHeight="1">
      <c r="B122" s="382"/>
    </row>
    <row r="123" spans="1:2" ht="36.75" customHeight="1">
      <c r="B123" s="382"/>
    </row>
    <row r="124" spans="1:2" ht="36.75" customHeight="1">
      <c r="B124" s="382"/>
    </row>
    <row r="125" spans="1:2" ht="36.75" customHeight="1">
      <c r="B125" s="382"/>
    </row>
    <row r="126" spans="1:2" ht="36.75" customHeight="1">
      <c r="B126" s="382"/>
    </row>
    <row r="127" spans="1:2" ht="36.75" customHeight="1">
      <c r="B127" s="382"/>
    </row>
    <row r="128" spans="1:2" ht="36.75" customHeight="1">
      <c r="B128" s="382"/>
    </row>
    <row r="129" spans="1:2" ht="36.75" customHeight="1">
      <c r="B129" s="382"/>
    </row>
    <row r="130" spans="1:2" ht="36.75" customHeight="1">
      <c r="B130" s="382"/>
    </row>
    <row r="131" spans="1:2" ht="36.75" customHeight="1">
      <c r="A131" s="386"/>
      <c r="B131" s="382"/>
    </row>
    <row r="132" spans="1:2" ht="36.75" customHeight="1">
      <c r="A132" s="384"/>
      <c r="B132" s="382"/>
    </row>
    <row r="133" spans="1:2" ht="36.75" customHeight="1">
      <c r="B133" s="382"/>
    </row>
    <row r="134" spans="1:2" ht="36.75" customHeight="1">
      <c r="B134" s="382"/>
    </row>
    <row r="135" spans="1:2" ht="36.75" customHeight="1">
      <c r="B135" s="382"/>
    </row>
    <row r="136" spans="1:2" ht="36.75" customHeight="1">
      <c r="B136" s="382"/>
    </row>
    <row r="137" spans="1:2" ht="36.75" customHeight="1">
      <c r="B137" s="382"/>
    </row>
    <row r="138" spans="1:2" ht="36.75" customHeight="1">
      <c r="B138" s="382"/>
    </row>
    <row r="139" spans="1:2" ht="36.75" customHeight="1">
      <c r="B139" s="382"/>
    </row>
    <row r="140" spans="1:2" ht="36.75" customHeight="1">
      <c r="B140" s="382"/>
    </row>
    <row r="141" spans="1:2" ht="36.75" customHeight="1">
      <c r="A141" s="384"/>
      <c r="B141" s="382"/>
    </row>
    <row r="142" spans="1:2" ht="36.75" customHeight="1">
      <c r="A142" s="387"/>
      <c r="B142" s="385"/>
    </row>
    <row r="143" spans="1:2" ht="36.75" customHeight="1">
      <c r="A143" s="387"/>
      <c r="B143" s="385"/>
    </row>
    <row r="144" spans="1:2" ht="36.75" customHeight="1">
      <c r="A144" s="386"/>
      <c r="B144" s="382"/>
    </row>
    <row r="145" spans="1:2" ht="36.75" customHeight="1">
      <c r="A145" s="386"/>
      <c r="B145" s="382"/>
    </row>
    <row r="146" spans="1:2" ht="36.75" customHeight="1">
      <c r="A146" s="386"/>
    </row>
    <row r="147" spans="1:2" ht="36.75" customHeight="1">
      <c r="B147" s="382"/>
    </row>
    <row r="148" spans="1:2" ht="36.75" customHeight="1">
      <c r="B148" s="382"/>
    </row>
    <row r="149" spans="1:2" ht="36.75" customHeight="1">
      <c r="B149" s="382"/>
    </row>
    <row r="150" spans="1:2" ht="36.75" customHeight="1">
      <c r="B150" s="382"/>
    </row>
    <row r="151" spans="1:2" ht="36.75" customHeight="1">
      <c r="B151" s="382"/>
    </row>
    <row r="152" spans="1:2" ht="36.75" customHeight="1">
      <c r="B152" s="382"/>
    </row>
    <row r="153" spans="1:2" ht="36.75" customHeight="1">
      <c r="A153" s="384"/>
      <c r="B153" s="382"/>
    </row>
    <row r="154" spans="1:2" ht="36.75" customHeight="1">
      <c r="B154" s="382"/>
    </row>
    <row r="155" spans="1:2" ht="36.75" customHeight="1">
      <c r="B155" s="382"/>
    </row>
    <row r="156" spans="1:2" ht="36.75" customHeight="1">
      <c r="B156" s="382"/>
    </row>
    <row r="157" spans="1:2" ht="36.75" customHeight="1">
      <c r="B157" s="382"/>
    </row>
    <row r="158" spans="1:2" ht="36.75" customHeight="1">
      <c r="B158" s="382"/>
    </row>
    <row r="160" spans="1:2" ht="36.75" customHeight="1">
      <c r="B160" s="382"/>
    </row>
    <row r="161" spans="1:2" ht="36.75" customHeight="1">
      <c r="B161" s="385"/>
    </row>
    <row r="162" spans="1:2" ht="36.75" customHeight="1">
      <c r="B162" s="144"/>
    </row>
    <row r="163" spans="1:2" ht="36.75" customHeight="1">
      <c r="B163" s="144"/>
    </row>
    <row r="164" spans="1:2" ht="36.75" customHeight="1">
      <c r="B164" s="382"/>
    </row>
    <row r="165" spans="1:2" ht="36.75" customHeight="1">
      <c r="A165" s="386"/>
      <c r="B165" s="382"/>
    </row>
    <row r="166" spans="1:2" ht="36.75" customHeight="1">
      <c r="A166" s="384"/>
      <c r="B166" s="382"/>
    </row>
    <row r="167" spans="1:2" ht="36.75" customHeight="1">
      <c r="B167" s="385"/>
    </row>
  </sheetData>
  <mergeCells count="2">
    <mergeCell ref="B1:C1"/>
    <mergeCell ref="C5:C6"/>
  </mergeCells>
  <phoneticPr fontId="0" type="noConversion"/>
  <pageMargins left="0.7" right="0.7" top="0.75" bottom="0.75" header="0.3" footer="0.3"/>
  <pageSetup scale="46" fitToHeight="0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5"/>
  <dimension ref="A1:I63"/>
  <sheetViews>
    <sheetView showGridLines="0" zoomScale="110" zoomScaleNormal="110" workbookViewId="0">
      <selection activeCell="H14" sqref="H14"/>
    </sheetView>
  </sheetViews>
  <sheetFormatPr defaultRowHeight="15"/>
  <cols>
    <col min="1" max="1" width="31.85546875" style="53" customWidth="1"/>
    <col min="2" max="4" width="18.42578125" style="53" customWidth="1"/>
    <col min="5" max="5" width="16.7109375" style="53" customWidth="1"/>
    <col min="6" max="6" width="12.7109375" style="53" customWidth="1"/>
    <col min="7" max="7" width="12.7109375" style="53" bestFit="1" customWidth="1"/>
    <col min="8" max="16384" width="9.140625" style="53"/>
  </cols>
  <sheetData>
    <row r="1" spans="1:6">
      <c r="A1" s="63" t="s">
        <v>308</v>
      </c>
      <c r="B1" s="63"/>
      <c r="C1" s="64"/>
      <c r="D1" s="63"/>
      <c r="E1" s="1268">
        <v>25</v>
      </c>
    </row>
    <row r="11" spans="1:6">
      <c r="A11" s="295" t="s">
        <v>602</v>
      </c>
      <c r="B11" s="427"/>
      <c r="C11" s="231"/>
      <c r="D11" s="231"/>
      <c r="E11" s="231"/>
    </row>
    <row r="12" spans="1:6">
      <c r="A12" s="295" t="s">
        <v>1206</v>
      </c>
      <c r="B12" s="295"/>
      <c r="C12" s="231"/>
      <c r="D12" s="231"/>
      <c r="E12" s="231"/>
    </row>
    <row r="13" spans="1:6">
      <c r="A13" s="295" t="s">
        <v>1678</v>
      </c>
      <c r="B13" s="295"/>
      <c r="C13" s="231"/>
      <c r="D13" s="231"/>
      <c r="E13" s="231"/>
    </row>
    <row r="14" spans="1:6">
      <c r="A14" s="231" t="s">
        <v>392</v>
      </c>
      <c r="B14" s="231"/>
      <c r="C14" s="231"/>
      <c r="D14" s="231"/>
      <c r="E14" s="231"/>
    </row>
    <row r="15" spans="1:6" ht="15" customHeight="1">
      <c r="A15" s="1499" t="s">
        <v>253</v>
      </c>
      <c r="B15" s="1501" t="s">
        <v>1618</v>
      </c>
      <c r="C15" s="1501"/>
      <c r="D15" s="1501" t="s">
        <v>190</v>
      </c>
      <c r="E15" s="1501"/>
      <c r="F15" s="114"/>
    </row>
    <row r="16" spans="1:6" ht="15" customHeight="1" thickBot="1">
      <c r="A16" s="1500"/>
      <c r="B16" s="510" t="s">
        <v>1479</v>
      </c>
      <c r="C16" s="510" t="s">
        <v>1683</v>
      </c>
      <c r="D16" s="506" t="s">
        <v>436</v>
      </c>
      <c r="E16" s="506" t="s">
        <v>395</v>
      </c>
    </row>
    <row r="17" spans="1:7" ht="15.75" customHeight="1" thickTop="1">
      <c r="A17" s="58" t="s">
        <v>331</v>
      </c>
      <c r="B17" s="232">
        <v>252.72533510999995</v>
      </c>
      <c r="C17" s="232">
        <v>162.14810603000001</v>
      </c>
      <c r="D17" s="563">
        <v>-90.577229079999938</v>
      </c>
      <c r="E17" s="437">
        <v>-0.35840185567693783</v>
      </c>
      <c r="F17" s="309"/>
      <c r="G17" s="116"/>
    </row>
    <row r="18" spans="1:7" ht="15.75" customHeight="1">
      <c r="A18" s="58" t="s">
        <v>144</v>
      </c>
      <c r="B18" s="232">
        <v>440.69010373000003</v>
      </c>
      <c r="C18" s="232">
        <v>545.79239111000004</v>
      </c>
      <c r="D18" s="563">
        <v>105.10228738000001</v>
      </c>
      <c r="E18" s="437">
        <v>0.23849477555863974</v>
      </c>
      <c r="F18" s="309"/>
      <c r="G18" s="116"/>
    </row>
    <row r="19" spans="1:7" ht="15.75" customHeight="1">
      <c r="A19" s="58" t="s">
        <v>332</v>
      </c>
      <c r="B19" s="232">
        <v>267.69127177000001</v>
      </c>
      <c r="C19" s="232">
        <v>284.79999999999995</v>
      </c>
      <c r="D19" s="563">
        <v>17.10872822999994</v>
      </c>
      <c r="E19" s="437">
        <v>6.3912163130592337E-2</v>
      </c>
      <c r="F19" s="309"/>
      <c r="G19" s="116"/>
    </row>
    <row r="20" spans="1:7" ht="15.75" customHeight="1">
      <c r="A20" s="58" t="s">
        <v>384</v>
      </c>
      <c r="B20" s="232">
        <v>1537.0753676099998</v>
      </c>
      <c r="C20" s="232">
        <v>1341.6497418444001</v>
      </c>
      <c r="D20" s="563">
        <v>-195.42562576559976</v>
      </c>
      <c r="E20" s="437">
        <v>-0.12714121238535447</v>
      </c>
      <c r="F20" s="309"/>
      <c r="G20" s="116"/>
    </row>
    <row r="21" spans="1:7" ht="15.75" customHeight="1">
      <c r="A21" s="58" t="s">
        <v>381</v>
      </c>
      <c r="B21" s="232">
        <v>603.65181061999988</v>
      </c>
      <c r="C21" s="232">
        <v>598.76582502999986</v>
      </c>
      <c r="D21" s="563">
        <v>-4.8859855900000184</v>
      </c>
      <c r="E21" s="437">
        <v>-8.094046110756703E-3</v>
      </c>
      <c r="F21" s="309"/>
      <c r="G21" s="116"/>
    </row>
    <row r="22" spans="1:7" ht="15.75" customHeight="1">
      <c r="A22" s="58" t="s">
        <v>330</v>
      </c>
      <c r="B22" s="232">
        <v>179.87064039000001</v>
      </c>
      <c r="C22" s="232">
        <v>215.20528341099998</v>
      </c>
      <c r="D22" s="563">
        <v>35.334643020999977</v>
      </c>
      <c r="E22" s="437">
        <v>0.19644475020707386</v>
      </c>
      <c r="F22" s="309"/>
      <c r="G22" s="116"/>
    </row>
    <row r="23" spans="1:7" ht="15.75" customHeight="1">
      <c r="A23" s="131" t="s">
        <v>254</v>
      </c>
      <c r="B23" s="232">
        <v>253669.47103731998</v>
      </c>
      <c r="C23" s="232">
        <v>288985.29686141515</v>
      </c>
      <c r="D23" s="563">
        <v>35315.825824095169</v>
      </c>
      <c r="E23" s="437">
        <v>0.13921985046004792</v>
      </c>
      <c r="F23" s="309"/>
      <c r="G23" s="116"/>
    </row>
    <row r="24" spans="1:7" ht="15.75" customHeight="1">
      <c r="A24" s="58" t="s">
        <v>379</v>
      </c>
      <c r="B24" s="232">
        <v>8087.2644206700006</v>
      </c>
      <c r="C24" s="232">
        <v>6819.2553618900001</v>
      </c>
      <c r="D24" s="563">
        <v>-1268.0090587800005</v>
      </c>
      <c r="E24" s="437">
        <v>-0.15679084951632516</v>
      </c>
      <c r="F24" s="309"/>
      <c r="G24" s="116"/>
    </row>
    <row r="25" spans="1:7" ht="15.75" customHeight="1">
      <c r="A25" s="58" t="s">
        <v>387</v>
      </c>
      <c r="B25" s="232">
        <v>3907.7805447800001</v>
      </c>
      <c r="C25" s="232">
        <v>3877.4495835900002</v>
      </c>
      <c r="D25" s="563">
        <v>-30.330961189999925</v>
      </c>
      <c r="E25" s="437">
        <v>-7.7616848854309417E-3</v>
      </c>
      <c r="F25" s="309"/>
      <c r="G25" s="116"/>
    </row>
    <row r="26" spans="1:7" ht="15.75" customHeight="1">
      <c r="A26" s="58" t="s">
        <v>377</v>
      </c>
      <c r="B26" s="232">
        <v>10913.651441330001</v>
      </c>
      <c r="C26" s="232">
        <v>9747.7275757500101</v>
      </c>
      <c r="D26" s="563">
        <v>-1165.9238655799909</v>
      </c>
      <c r="E26" s="437">
        <v>-0.10683169348478883</v>
      </c>
      <c r="F26" s="309"/>
      <c r="G26" s="116"/>
    </row>
    <row r="27" spans="1:7" ht="15.75" customHeight="1">
      <c r="A27" s="58" t="s">
        <v>356</v>
      </c>
      <c r="B27" s="232">
        <v>1226.7865549200001</v>
      </c>
      <c r="C27" s="232">
        <v>1576.8457145300008</v>
      </c>
      <c r="D27" s="563">
        <v>350.05915961000073</v>
      </c>
      <c r="E27" s="437">
        <v>0.285346426569558</v>
      </c>
      <c r="F27" s="309"/>
      <c r="G27" s="116"/>
    </row>
    <row r="28" spans="1:7" ht="15.75" customHeight="1">
      <c r="A28" s="58" t="s">
        <v>328</v>
      </c>
      <c r="B28" s="232">
        <v>1206.7829634099999</v>
      </c>
      <c r="C28" s="232">
        <v>1329.4554771900002</v>
      </c>
      <c r="D28" s="563">
        <v>122.67251378000037</v>
      </c>
      <c r="E28" s="437">
        <v>0.10165250711972718</v>
      </c>
      <c r="F28" s="309"/>
      <c r="G28" s="116"/>
    </row>
    <row r="29" spans="1:7" ht="15.75" customHeight="1">
      <c r="A29" s="58" t="s">
        <v>400</v>
      </c>
      <c r="B29" s="232">
        <v>1810.97222818</v>
      </c>
      <c r="C29" s="232">
        <v>1892.8617043299998</v>
      </c>
      <c r="D29" s="563">
        <v>81.889476149999837</v>
      </c>
      <c r="E29" s="437">
        <v>4.5218515709817053E-2</v>
      </c>
      <c r="F29" s="309"/>
      <c r="G29" s="116"/>
    </row>
    <row r="30" spans="1:7" ht="19.5" customHeight="1">
      <c r="A30" s="58" t="s">
        <v>564</v>
      </c>
      <c r="B30" s="232">
        <v>7264.1453891609999</v>
      </c>
      <c r="C30" s="232">
        <v>7219.2812493999772</v>
      </c>
      <c r="D30" s="563">
        <v>-44.86413976102267</v>
      </c>
      <c r="E30" s="437">
        <v>-6.1761070790192774E-3</v>
      </c>
      <c r="F30" s="309"/>
      <c r="G30" s="116"/>
    </row>
    <row r="31" spans="1:7" ht="17.25" customHeight="1">
      <c r="A31" s="58" t="s">
        <v>565</v>
      </c>
      <c r="B31" s="232">
        <v>19458.856193359999</v>
      </c>
      <c r="C31" s="232">
        <v>16359.476523893909</v>
      </c>
      <c r="D31" s="563">
        <v>-3099.3796694660905</v>
      </c>
      <c r="E31" s="437">
        <v>-0.15927861528282949</v>
      </c>
      <c r="F31" s="309"/>
      <c r="G31" s="116"/>
    </row>
    <row r="32" spans="1:7" ht="15.75" customHeight="1">
      <c r="A32" s="58" t="s">
        <v>382</v>
      </c>
      <c r="B32" s="232">
        <v>643.77828235000004</v>
      </c>
      <c r="C32" s="232">
        <v>928.56724492999979</v>
      </c>
      <c r="D32" s="563">
        <v>284.78896257999975</v>
      </c>
      <c r="E32" s="437">
        <v>0.44237118645945528</v>
      </c>
      <c r="F32" s="309"/>
      <c r="G32" s="116"/>
    </row>
    <row r="33" spans="1:8" ht="15.75" customHeight="1">
      <c r="A33" s="58" t="s">
        <v>388</v>
      </c>
      <c r="B33" s="232">
        <v>593.41379290700002</v>
      </c>
      <c r="C33" s="232">
        <v>395.63564186000008</v>
      </c>
      <c r="D33" s="563">
        <v>-197.77815104699994</v>
      </c>
      <c r="E33" s="437">
        <v>-0.33328876647462047</v>
      </c>
      <c r="F33" s="309"/>
      <c r="G33" s="116"/>
    </row>
    <row r="34" spans="1:8" ht="15.75" customHeight="1">
      <c r="A34" s="58" t="s">
        <v>376</v>
      </c>
      <c r="B34" s="232">
        <v>225.99674365999996</v>
      </c>
      <c r="C34" s="232">
        <v>261.77754914999991</v>
      </c>
      <c r="D34" s="563">
        <v>35.780805489999949</v>
      </c>
      <c r="E34" s="437">
        <v>0.15832442941669211</v>
      </c>
      <c r="F34" s="309"/>
      <c r="G34" s="116"/>
    </row>
    <row r="35" spans="1:8" ht="17.25" customHeight="1">
      <c r="A35" s="58" t="s">
        <v>566</v>
      </c>
      <c r="B35" s="232">
        <v>6518.9610691100006</v>
      </c>
      <c r="C35" s="232">
        <v>6070.1995485299994</v>
      </c>
      <c r="D35" s="563">
        <v>-448.76152058000116</v>
      </c>
      <c r="E35" s="437">
        <v>-6.8839423310326331E-2</v>
      </c>
      <c r="F35" s="309"/>
      <c r="G35" s="116"/>
    </row>
    <row r="36" spans="1:8" ht="15.75" customHeight="1">
      <c r="A36" s="58" t="s">
        <v>6</v>
      </c>
      <c r="B36" s="232">
        <v>2118.3398546399999</v>
      </c>
      <c r="C36" s="232">
        <v>1983.9955975615903</v>
      </c>
      <c r="D36" s="563">
        <v>-134.34425707840956</v>
      </c>
      <c r="E36" s="437">
        <v>-6.3419595672593587E-2</v>
      </c>
      <c r="F36" s="309"/>
      <c r="G36" s="116"/>
    </row>
    <row r="37" spans="1:8" ht="15.75" customHeight="1">
      <c r="A37" s="58" t="s">
        <v>329</v>
      </c>
      <c r="B37" s="232">
        <v>208.30542557999996</v>
      </c>
      <c r="C37" s="232">
        <v>245.98507103999998</v>
      </c>
      <c r="D37" s="563">
        <v>37.679645460000017</v>
      </c>
      <c r="E37" s="437">
        <v>0.18088652926387216</v>
      </c>
      <c r="F37" s="309"/>
      <c r="G37" s="116"/>
    </row>
    <row r="38" spans="1:8" ht="15.75" customHeight="1">
      <c r="A38" s="225" t="s">
        <v>481</v>
      </c>
      <c r="B38" s="232">
        <v>346.38034358999994</v>
      </c>
      <c r="C38" s="232">
        <v>334.54104993999999</v>
      </c>
      <c r="D38" s="563">
        <v>-11.839293649999945</v>
      </c>
      <c r="E38" s="437">
        <v>-3.4180038992090656E-2</v>
      </c>
      <c r="F38" s="309"/>
      <c r="G38" s="116"/>
    </row>
    <row r="39" spans="1:8" ht="18" customHeight="1">
      <c r="A39" s="58" t="s">
        <v>567</v>
      </c>
      <c r="B39" s="232">
        <v>18063.987430870002</v>
      </c>
      <c r="C39" s="232">
        <v>21084.937792113909</v>
      </c>
      <c r="D39" s="563">
        <v>3020.9503612439075</v>
      </c>
      <c r="E39" s="437">
        <v>0.16723607524667172</v>
      </c>
      <c r="F39" s="309"/>
      <c r="G39" s="116"/>
    </row>
    <row r="40" spans="1:8" ht="15.75" customHeight="1">
      <c r="A40" s="58" t="s">
        <v>337</v>
      </c>
      <c r="B40" s="232">
        <v>4352.0844225800001</v>
      </c>
      <c r="C40" s="232">
        <v>3806.80423587</v>
      </c>
      <c r="D40" s="563">
        <v>-545.28018671000018</v>
      </c>
      <c r="E40" s="437">
        <v>-0.12529173006867989</v>
      </c>
      <c r="F40" s="309"/>
      <c r="G40" s="116"/>
    </row>
    <row r="41" spans="1:8" ht="15.75" customHeight="1">
      <c r="A41" s="58" t="s">
        <v>380</v>
      </c>
      <c r="B41" s="232">
        <v>1044.7838731099998</v>
      </c>
      <c r="C41" s="232">
        <v>1088.5006433399999</v>
      </c>
      <c r="D41" s="563">
        <v>43.716770230000066</v>
      </c>
      <c r="E41" s="437">
        <v>4.1842883830000899E-2</v>
      </c>
      <c r="F41" s="309"/>
      <c r="G41" s="1227"/>
    </row>
    <row r="42" spans="1:8" ht="15.75" customHeight="1">
      <c r="A42" s="58" t="s">
        <v>338</v>
      </c>
      <c r="B42" s="232">
        <v>242.81702382</v>
      </c>
      <c r="C42" s="232">
        <v>319.44693138000002</v>
      </c>
      <c r="D42" s="563">
        <v>76.629907560000021</v>
      </c>
      <c r="E42" s="437">
        <v>0.31558704721134245</v>
      </c>
      <c r="F42" s="309"/>
      <c r="G42" s="116"/>
    </row>
    <row r="43" spans="1:8" ht="15.75" customHeight="1">
      <c r="A43" s="58" t="s">
        <v>355</v>
      </c>
      <c r="B43" s="232">
        <v>895.29671625000015</v>
      </c>
      <c r="C43" s="232">
        <v>1041.59548677</v>
      </c>
      <c r="D43" s="563">
        <v>146.29877051999983</v>
      </c>
      <c r="E43" s="437">
        <v>0.16340813929574138</v>
      </c>
      <c r="F43" s="309"/>
      <c r="G43" s="116"/>
    </row>
    <row r="44" spans="1:8" ht="15.75" customHeight="1">
      <c r="A44" s="58" t="s">
        <v>39</v>
      </c>
      <c r="B44" s="232">
        <v>2036.1616875000002</v>
      </c>
      <c r="C44" s="232">
        <v>2760.4565780899998</v>
      </c>
      <c r="D44" s="563">
        <v>724.29489058999957</v>
      </c>
      <c r="E44" s="437">
        <v>0.35571580343370912</v>
      </c>
      <c r="F44" s="309"/>
      <c r="G44" s="116"/>
    </row>
    <row r="45" spans="1:8" ht="15.75" customHeight="1">
      <c r="A45" s="58" t="s">
        <v>389</v>
      </c>
      <c r="B45" s="232">
        <v>459.59939337000003</v>
      </c>
      <c r="C45" s="232">
        <v>598.48746206999999</v>
      </c>
      <c r="D45" s="563">
        <v>138.88806869999996</v>
      </c>
      <c r="E45" s="437">
        <v>0.3021937598342046</v>
      </c>
      <c r="F45" s="309"/>
      <c r="G45" s="116"/>
    </row>
    <row r="46" spans="1:8" ht="15.75" customHeight="1">
      <c r="A46" s="58" t="s">
        <v>383</v>
      </c>
      <c r="B46" s="232">
        <v>1483.0888634200001</v>
      </c>
      <c r="C46" s="232">
        <v>1702.38855085</v>
      </c>
      <c r="D46" s="563">
        <v>219.29968742999995</v>
      </c>
      <c r="E46" s="437">
        <v>0.14786685601852301</v>
      </c>
      <c r="F46" s="309"/>
      <c r="G46" s="116"/>
    </row>
    <row r="47" spans="1:8" ht="15.75" customHeight="1">
      <c r="A47" s="58" t="s">
        <v>378</v>
      </c>
      <c r="B47" s="232">
        <v>2460.3879903100001</v>
      </c>
      <c r="C47" s="232">
        <v>2585.2069982200001</v>
      </c>
      <c r="D47" s="563">
        <v>124.81900790999998</v>
      </c>
      <c r="E47" s="437">
        <v>5.0731432766534246E-2</v>
      </c>
      <c r="F47" s="309"/>
      <c r="G47" s="116"/>
    </row>
    <row r="48" spans="1:8" s="81" customFormat="1" ht="15" customHeight="1">
      <c r="A48" s="502" t="s">
        <v>437</v>
      </c>
      <c r="B48" s="650">
        <v>352520.79821542813</v>
      </c>
      <c r="C48" s="996">
        <v>386164.53778112994</v>
      </c>
      <c r="D48" s="464">
        <v>33643.739565701806</v>
      </c>
      <c r="E48" s="438">
        <v>9.5437601798296967E-2</v>
      </c>
      <c r="F48" s="309"/>
      <c r="G48" s="53"/>
      <c r="H48" s="53"/>
    </row>
    <row r="49" spans="1:9" ht="15" customHeight="1">
      <c r="A49" s="46" t="s">
        <v>657</v>
      </c>
      <c r="B49" s="231"/>
      <c r="C49" s="439"/>
      <c r="D49" s="231"/>
      <c r="E49" s="231"/>
      <c r="F49" s="309"/>
    </row>
    <row r="50" spans="1:9" ht="27" customHeight="1">
      <c r="A50" s="1485" t="s">
        <v>1581</v>
      </c>
      <c r="B50" s="1485"/>
      <c r="C50" s="1485"/>
      <c r="D50" s="1485"/>
      <c r="E50" s="1485"/>
      <c r="F50" s="309"/>
    </row>
    <row r="51" spans="1:9" ht="27" customHeight="1">
      <c r="A51" s="1485" t="s">
        <v>2012</v>
      </c>
      <c r="B51" s="1485"/>
      <c r="C51" s="1485"/>
      <c r="D51" s="1485"/>
      <c r="E51" s="1485"/>
      <c r="F51" s="309"/>
    </row>
    <row r="52" spans="1:9" ht="15" customHeight="1">
      <c r="A52" s="819" t="s">
        <v>482</v>
      </c>
      <c r="B52" s="231"/>
      <c r="C52" s="440"/>
      <c r="D52" s="183"/>
      <c r="E52" s="231"/>
      <c r="F52" s="114"/>
      <c r="G52" s="114"/>
    </row>
    <row r="53" spans="1:9" ht="15" customHeight="1">
      <c r="A53" s="819" t="s">
        <v>2002</v>
      </c>
      <c r="B53" s="231"/>
      <c r="C53" s="440"/>
      <c r="D53" s="425"/>
      <c r="E53" s="424"/>
      <c r="F53" s="114"/>
      <c r="G53" s="114"/>
    </row>
    <row r="54" spans="1:9" ht="15" customHeight="1">
      <c r="A54" s="819" t="s">
        <v>252</v>
      </c>
      <c r="B54" s="231"/>
      <c r="C54" s="440"/>
      <c r="D54" s="425"/>
      <c r="E54" s="231"/>
      <c r="F54" s="114"/>
      <c r="G54" s="114"/>
      <c r="I54" s="114"/>
    </row>
    <row r="55" spans="1:9" ht="15" customHeight="1">
      <c r="A55" s="819" t="s">
        <v>517</v>
      </c>
      <c r="B55" s="231"/>
      <c r="C55" s="424"/>
      <c r="D55" s="424"/>
      <c r="E55" s="231"/>
      <c r="F55" s="309"/>
      <c r="G55" s="114"/>
    </row>
    <row r="56" spans="1:9" ht="15" customHeight="1">
      <c r="A56" s="46" t="s">
        <v>1866</v>
      </c>
      <c r="B56" s="231"/>
      <c r="C56" s="424"/>
      <c r="D56" s="424"/>
      <c r="E56" s="231"/>
      <c r="F56" s="309"/>
      <c r="G56" s="114"/>
    </row>
    <row r="57" spans="1:9" ht="15" customHeight="1">
      <c r="A57" s="433" t="s">
        <v>1591</v>
      </c>
      <c r="B57" s="231"/>
      <c r="C57" s="441"/>
      <c r="D57" s="634"/>
      <c r="E57" s="425"/>
      <c r="F57" s="309"/>
    </row>
    <row r="58" spans="1:9">
      <c r="B58" s="231"/>
      <c r="C58" s="441"/>
      <c r="D58" s="635"/>
      <c r="E58" s="425"/>
    </row>
    <row r="59" spans="1:9" ht="15" customHeight="1">
      <c r="A59" s="968"/>
      <c r="B59" s="968"/>
      <c r="C59" s="1066"/>
      <c r="D59" s="968"/>
      <c r="E59" s="968"/>
    </row>
    <row r="60" spans="1:9" ht="15" customHeight="1">
      <c r="A60" s="726"/>
      <c r="D60" s="79"/>
    </row>
    <row r="61" spans="1:9">
      <c r="C61" s="79"/>
    </row>
    <row r="63" spans="1:9">
      <c r="A63" s="726"/>
    </row>
  </sheetData>
  <sortState xmlns:xlrd2="http://schemas.microsoft.com/office/spreadsheetml/2017/richdata2" ref="A16:C45">
    <sortCondition ref="A15"/>
  </sortState>
  <customSheetViews>
    <customSheetView guid="{51F1D52B-5D55-4FCC-809B-9B4CC86C88B9}" showGridLines="0">
      <selection activeCell="E2" sqref="E2"/>
      <pageMargins left="0.84" right="0.75" top="1.06" bottom="1.78" header="0.18" footer="0"/>
      <printOptions horizontalCentered="1" verticalCentered="1"/>
      <pageSetup scale="79" orientation="portrait" r:id="rId1"/>
      <headerFooter alignWithMargins="0"/>
    </customSheetView>
    <customSheetView guid="{67BA8672-8137-4028-84CD-AA630649A2B3}" showGridLines="0" showRuler="0" topLeftCell="A10">
      <selection activeCell="D17" sqref="D17"/>
      <pageMargins left="0.84" right="0.75" top="1.06" bottom="1.78" header="0.18" footer="0"/>
      <printOptions horizontalCentered="1" verticalCentered="1"/>
      <pageSetup scale="90" orientation="portrait" r:id="rId2"/>
      <headerFooter alignWithMargins="0"/>
    </customSheetView>
    <customSheetView guid="{B297ACE3-C144-4411-A206-EE5C8D41CE1C}" showGridLines="0">
      <selection activeCell="C19" sqref="C19"/>
      <pageMargins left="0.84" right="0.75" top="1.06" bottom="1.78" header="0.18" footer="0"/>
      <printOptions horizontalCentered="1" verticalCentered="1"/>
      <pageSetup scale="90" orientation="portrait" r:id="rId3"/>
      <headerFooter alignWithMargins="0"/>
    </customSheetView>
    <customSheetView guid="{45E423DD-7FD2-487F-8372-5798D7D06C15}" showPageBreaks="1" showGridLines="0" printArea="1">
      <selection activeCell="E2" sqref="E2"/>
      <pageMargins left="0.84" right="0.75" top="1.06" bottom="1.78" header="0.18" footer="0"/>
      <printOptions horizontalCentered="1" verticalCentered="1"/>
      <pageSetup scale="79" orientation="portrait" r:id="rId4"/>
      <headerFooter alignWithMargins="0"/>
    </customSheetView>
  </customSheetViews>
  <mergeCells count="5">
    <mergeCell ref="A51:E51"/>
    <mergeCell ref="A15:A16"/>
    <mergeCell ref="D15:E15"/>
    <mergeCell ref="B15:C15"/>
    <mergeCell ref="A50:E50"/>
  </mergeCells>
  <phoneticPr fontId="0" type="noConversion"/>
  <printOptions horizontalCentered="1" verticalCentered="1"/>
  <pageMargins left="0.45" right="0.65" top="0.34" bottom="0.49" header="0.19685039370078741" footer="0"/>
  <pageSetup scale="80" orientation="portrait" r:id="rId5"/>
  <headerFooter alignWithMargins="0"/>
  <drawing r:id="rId6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6">
    <pageSetUpPr fitToPage="1"/>
  </sheetPr>
  <dimension ref="A1:K58"/>
  <sheetViews>
    <sheetView showGridLines="0" topLeftCell="A4" zoomScaleNormal="100" workbookViewId="0">
      <selection activeCell="A13" sqref="A13"/>
    </sheetView>
  </sheetViews>
  <sheetFormatPr defaultRowHeight="15"/>
  <cols>
    <col min="1" max="1" width="31.85546875" style="53" customWidth="1"/>
    <col min="2" max="10" width="10" style="53" customWidth="1"/>
    <col min="11" max="11" width="11.85546875" style="53" bestFit="1" customWidth="1"/>
    <col min="12" max="16384" width="9.140625" style="53"/>
  </cols>
  <sheetData>
    <row r="1" spans="1:11">
      <c r="A1" s="63" t="s">
        <v>308</v>
      </c>
      <c r="B1" s="63"/>
      <c r="C1" s="63"/>
      <c r="D1" s="63"/>
      <c r="E1" s="63"/>
      <c r="F1" s="63"/>
      <c r="G1" s="63"/>
      <c r="H1" s="63"/>
      <c r="I1" s="63"/>
      <c r="J1" s="63"/>
      <c r="K1" s="1268">
        <v>26</v>
      </c>
    </row>
    <row r="15" spans="1:11">
      <c r="A15" s="295" t="s">
        <v>603</v>
      </c>
      <c r="B15" s="231"/>
      <c r="C15" s="231"/>
      <c r="D15" s="231"/>
      <c r="E15" s="781"/>
      <c r="F15" s="231"/>
      <c r="G15" s="231"/>
      <c r="H15" s="231"/>
      <c r="I15" s="231"/>
      <c r="J15" s="231"/>
    </row>
    <row r="16" spans="1:11">
      <c r="A16" s="295" t="s">
        <v>1404</v>
      </c>
      <c r="B16" s="231"/>
      <c r="C16" s="231"/>
      <c r="D16" s="231"/>
      <c r="E16" s="231"/>
      <c r="F16" s="231"/>
      <c r="G16" s="231"/>
      <c r="H16" s="231"/>
      <c r="I16" s="231"/>
      <c r="J16" s="231"/>
    </row>
    <row r="17" spans="1:11">
      <c r="A17" s="231" t="s">
        <v>1725</v>
      </c>
      <c r="B17" s="231"/>
      <c r="C17" s="231"/>
      <c r="D17" s="231"/>
      <c r="E17" s="231"/>
      <c r="F17" s="231"/>
      <c r="G17" s="231"/>
      <c r="H17" s="231"/>
      <c r="I17" s="231"/>
      <c r="J17" s="231"/>
    </row>
    <row r="18" spans="1:11" ht="16.5" customHeight="1">
      <c r="A18" s="67" t="s">
        <v>255</v>
      </c>
      <c r="B18" s="1277">
        <v>2008</v>
      </c>
      <c r="C18" s="1277">
        <v>2009</v>
      </c>
      <c r="D18" s="1277">
        <v>2010</v>
      </c>
      <c r="E18" s="1277">
        <v>2011</v>
      </c>
      <c r="F18" s="1277">
        <v>2012</v>
      </c>
      <c r="G18" s="1277">
        <v>2013</v>
      </c>
      <c r="H18" s="1277">
        <v>2014</v>
      </c>
      <c r="I18" s="1277">
        <v>2015</v>
      </c>
      <c r="J18" s="1277">
        <v>2016</v>
      </c>
      <c r="K18" s="1277">
        <v>2017</v>
      </c>
    </row>
    <row r="19" spans="1:11">
      <c r="A19" s="53" t="s">
        <v>331</v>
      </c>
      <c r="B19" s="414">
        <v>3.5844252757302194E-4</v>
      </c>
      <c r="C19" s="414">
        <v>3.2985757258043692E-4</v>
      </c>
      <c r="D19" s="414">
        <v>3.4879658526011415E-4</v>
      </c>
      <c r="E19" s="414">
        <v>3.8413091942900482E-4</v>
      </c>
      <c r="F19" s="414">
        <v>4.1725033004123314E-4</v>
      </c>
      <c r="G19" s="414">
        <v>7.1690900619020379E-4</v>
      </c>
      <c r="H19" s="414">
        <v>4.2327871543023775E-4</v>
      </c>
      <c r="I19" s="414">
        <v>4.2880479985480958E-4</v>
      </c>
      <c r="J19" s="309">
        <v>7.1690900619020379E-4</v>
      </c>
      <c r="K19" s="309">
        <v>4.1989382806015762E-4</v>
      </c>
    </row>
    <row r="20" spans="1:11">
      <c r="A20" s="53" t="s">
        <v>144</v>
      </c>
      <c r="B20" s="414">
        <v>1.157400544299674E-3</v>
      </c>
      <c r="C20" s="414">
        <v>1.1916464718126349E-3</v>
      </c>
      <c r="D20" s="414">
        <v>1.2423704817601891E-3</v>
      </c>
      <c r="E20" s="414">
        <v>9.7443090613302829E-4</v>
      </c>
      <c r="F20" s="414">
        <v>1.1192427650547972E-3</v>
      </c>
      <c r="G20" s="414">
        <v>1.2501109323504111E-3</v>
      </c>
      <c r="H20" s="414">
        <v>1.2112463816828546E-3</v>
      </c>
      <c r="I20" s="414">
        <v>1.1997203899311128E-3</v>
      </c>
      <c r="J20" s="309">
        <v>1.2501109323504111E-3</v>
      </c>
      <c r="K20" s="309">
        <v>1.4133674579392473E-3</v>
      </c>
    </row>
    <row r="21" spans="1:11">
      <c r="A21" s="53" t="s">
        <v>332</v>
      </c>
      <c r="B21" s="414">
        <v>4.2599853009073224E-4</v>
      </c>
      <c r="C21" s="414">
        <v>4.0912490728318475E-4</v>
      </c>
      <c r="D21" s="414">
        <v>5.5828064604906047E-4</v>
      </c>
      <c r="E21" s="414">
        <v>4.9503340732056549E-4</v>
      </c>
      <c r="F21" s="414">
        <v>5.350107472062701E-4</v>
      </c>
      <c r="G21" s="414">
        <v>7.5936305921562067E-4</v>
      </c>
      <c r="H21" s="414">
        <v>7.7522663792862351E-4</v>
      </c>
      <c r="I21" s="414">
        <v>8.7873876778366174E-4</v>
      </c>
      <c r="J21" s="309">
        <v>7.5936305921562067E-4</v>
      </c>
      <c r="K21" s="309">
        <v>7.3750946069889691E-4</v>
      </c>
    </row>
    <row r="22" spans="1:11">
      <c r="A22" s="53" t="s">
        <v>384</v>
      </c>
      <c r="B22" s="414">
        <v>3.6589168597425015E-3</v>
      </c>
      <c r="C22" s="414">
        <v>2.9840192394109295E-3</v>
      </c>
      <c r="D22" s="414">
        <v>2.954852966398015E-3</v>
      </c>
      <c r="E22" s="414">
        <v>2.2672565227167835E-3</v>
      </c>
      <c r="F22" s="414">
        <v>2.3568843219220572E-3</v>
      </c>
      <c r="G22" s="414">
        <v>4.3602402337426949E-3</v>
      </c>
      <c r="H22" s="414">
        <v>3.3983162850349234E-3</v>
      </c>
      <c r="I22" s="414">
        <v>4.1025970720075322E-3</v>
      </c>
      <c r="J22" s="309">
        <v>4.3602402337426949E-3</v>
      </c>
      <c r="K22" s="309">
        <v>3.4742955672558916E-3</v>
      </c>
    </row>
    <row r="23" spans="1:11">
      <c r="A23" s="53" t="s">
        <v>381</v>
      </c>
      <c r="B23" s="414">
        <v>1.0505805313824543E-3</v>
      </c>
      <c r="C23" s="414">
        <v>1.1493569438792252E-3</v>
      </c>
      <c r="D23" s="414">
        <v>1.3333384947022142E-3</v>
      </c>
      <c r="E23" s="414">
        <v>1.3647227579688308E-3</v>
      </c>
      <c r="F23" s="414">
        <v>1.3642099447092684E-3</v>
      </c>
      <c r="G23" s="414">
        <v>1.7123863717428203E-3</v>
      </c>
      <c r="H23" s="414">
        <v>1.5049224845495232E-3</v>
      </c>
      <c r="I23" s="414">
        <v>1.7055327067137512E-3</v>
      </c>
      <c r="J23" s="309">
        <v>1.7123863717428203E-3</v>
      </c>
      <c r="K23" s="309">
        <v>1.5505458592092885E-3</v>
      </c>
    </row>
    <row r="24" spans="1:11" ht="17.25">
      <c r="A24" s="53" t="s">
        <v>478</v>
      </c>
      <c r="B24" s="414">
        <v>8.8613966342432363E-2</v>
      </c>
      <c r="C24" s="414">
        <v>0.10531844577213328</v>
      </c>
      <c r="D24" s="414">
        <v>0.10794402368674409</v>
      </c>
      <c r="E24" s="414">
        <v>0.10245732429027395</v>
      </c>
      <c r="F24" s="429">
        <v>0</v>
      </c>
      <c r="G24" s="429">
        <v>0</v>
      </c>
      <c r="H24" s="429">
        <v>0</v>
      </c>
      <c r="I24" s="429">
        <v>0</v>
      </c>
      <c r="J24" s="429">
        <v>0</v>
      </c>
      <c r="K24" s="429">
        <v>0</v>
      </c>
    </row>
    <row r="25" spans="1:11">
      <c r="A25" s="53" t="s">
        <v>330</v>
      </c>
      <c r="B25" s="414">
        <v>6.6620939925692371E-4</v>
      </c>
      <c r="C25" s="414">
        <v>7.2907675722096686E-4</v>
      </c>
      <c r="D25" s="414">
        <v>6.9634242306203752E-4</v>
      </c>
      <c r="E25" s="414">
        <v>6.016533287387534E-4</v>
      </c>
      <c r="F25" s="414">
        <v>5.6055165186352058E-4</v>
      </c>
      <c r="G25" s="414">
        <v>5.1024121498805777E-4</v>
      </c>
      <c r="H25" s="414">
        <v>6.5931247213543058E-4</v>
      </c>
      <c r="I25" s="414">
        <v>5.005136366827566E-4</v>
      </c>
      <c r="J25" s="309">
        <v>5.1024121498805777E-4</v>
      </c>
      <c r="K25" s="309">
        <v>5.1024121498805777E-4</v>
      </c>
    </row>
    <row r="26" spans="1:11">
      <c r="A26" s="72" t="s">
        <v>254</v>
      </c>
      <c r="B26" s="414">
        <v>0.74255484133909633</v>
      </c>
      <c r="C26" s="414">
        <v>0.71013751914548362</v>
      </c>
      <c r="D26" s="414">
        <v>0.71073917367017114</v>
      </c>
      <c r="E26" s="414">
        <v>0.73148273770688887</v>
      </c>
      <c r="F26" s="414">
        <v>0.75758456165309485</v>
      </c>
      <c r="G26" s="414">
        <v>0.71958724796231921</v>
      </c>
      <c r="H26" s="414">
        <v>0.74964114553030992</v>
      </c>
      <c r="I26" s="414">
        <v>0.72231100866701514</v>
      </c>
      <c r="J26" s="309">
        <v>0.71958724796231921</v>
      </c>
      <c r="K26" s="309">
        <v>0.74834757878571967</v>
      </c>
    </row>
    <row r="27" spans="1:11">
      <c r="A27" s="53" t="s">
        <v>379</v>
      </c>
      <c r="B27" s="414">
        <v>2.4144618206923919E-2</v>
      </c>
      <c r="C27" s="414">
        <v>2.4788375151962562E-2</v>
      </c>
      <c r="D27" s="414">
        <v>2.3739116216622624E-2</v>
      </c>
      <c r="E27" s="414">
        <v>2.2836821829852777E-2</v>
      </c>
      <c r="F27" s="414">
        <v>1.8944072428065523E-2</v>
      </c>
      <c r="G27" s="414">
        <v>2.2941240521439567E-2</v>
      </c>
      <c r="H27" s="414">
        <v>2.0101805592925587E-2</v>
      </c>
      <c r="I27" s="414">
        <v>2.1905890659747837E-2</v>
      </c>
      <c r="J27" s="309">
        <v>2.2941240521439567E-2</v>
      </c>
      <c r="K27" s="309">
        <v>1.7658937304478779E-2</v>
      </c>
    </row>
    <row r="28" spans="1:11">
      <c r="A28" s="53" t="s">
        <v>387</v>
      </c>
      <c r="B28" s="414">
        <v>8.0206390944256092E-3</v>
      </c>
      <c r="C28" s="414">
        <v>6.2331006781091288E-3</v>
      </c>
      <c r="D28" s="414">
        <v>7.8670552300958881E-3</v>
      </c>
      <c r="E28" s="414">
        <v>8.0440300142249552E-3</v>
      </c>
      <c r="F28" s="414">
        <v>6.9473530729346469E-3</v>
      </c>
      <c r="G28" s="414">
        <v>1.1085248202552651E-2</v>
      </c>
      <c r="H28" s="414">
        <v>9.3208902414826291E-3</v>
      </c>
      <c r="I28" s="414">
        <v>9.8864337978215189E-3</v>
      </c>
      <c r="J28" s="309">
        <v>1.1085248202552651E-2</v>
      </c>
      <c r="K28" s="309">
        <v>1.004092609297972E-2</v>
      </c>
    </row>
    <row r="29" spans="1:11">
      <c r="A29" s="53" t="s">
        <v>377</v>
      </c>
      <c r="B29" s="414">
        <v>3.0335157922010331E-2</v>
      </c>
      <c r="C29" s="414">
        <v>3.2807550568823445E-2</v>
      </c>
      <c r="D29" s="414">
        <v>3.2735722092267432E-2</v>
      </c>
      <c r="E29" s="414">
        <v>2.7493566361288264E-2</v>
      </c>
      <c r="F29" s="414">
        <v>2.7181929031021214E-2</v>
      </c>
      <c r="G29" s="414">
        <v>3.0958886671590326E-2</v>
      </c>
      <c r="H29" s="414">
        <v>2.5056011629030994E-2</v>
      </c>
      <c r="I29" s="414">
        <v>3.038515256039739E-2</v>
      </c>
      <c r="J29" s="309">
        <v>3.0958886671590326E-2</v>
      </c>
      <c r="K29" s="309">
        <v>2.5242420321036366E-2</v>
      </c>
    </row>
    <row r="30" spans="1:11">
      <c r="A30" s="53" t="s">
        <v>356</v>
      </c>
      <c r="B30" s="414">
        <v>4.0826741055782741E-3</v>
      </c>
      <c r="C30" s="414">
        <v>4.4533024004176783E-3</v>
      </c>
      <c r="D30" s="414">
        <v>4.2895087207471269E-3</v>
      </c>
      <c r="E30" s="414">
        <v>3.6695761398593666E-3</v>
      </c>
      <c r="F30" s="414">
        <v>3.6833556360202904E-3</v>
      </c>
      <c r="G30" s="414">
        <v>3.480040216436539E-3</v>
      </c>
      <c r="H30" s="414">
        <v>3.5608398470272397E-3</v>
      </c>
      <c r="I30" s="414">
        <v>3.356914079956883E-3</v>
      </c>
      <c r="J30" s="309">
        <v>3.480040216436539E-3</v>
      </c>
      <c r="K30" s="309">
        <v>4.083351940057542E-3</v>
      </c>
    </row>
    <row r="31" spans="1:11">
      <c r="A31" s="53" t="s">
        <v>328</v>
      </c>
      <c r="B31" s="414">
        <v>3.0260841995347165E-3</v>
      </c>
      <c r="C31" s="414">
        <v>2.8691231699609389E-3</v>
      </c>
      <c r="D31" s="414">
        <v>3.0886262661899352E-3</v>
      </c>
      <c r="E31" s="414">
        <v>3.0097597042136092E-3</v>
      </c>
      <c r="F31" s="414">
        <v>2.9666686445295148E-3</v>
      </c>
      <c r="G31" s="414">
        <v>3.4232957871397013E-3</v>
      </c>
      <c r="H31" s="414">
        <v>3.0019033875193801E-3</v>
      </c>
      <c r="I31" s="414">
        <v>3.3482578462558986E-3</v>
      </c>
      <c r="J31" s="309">
        <v>3.4232957871397013E-3</v>
      </c>
      <c r="K31" s="309">
        <v>3.4427176685589604E-3</v>
      </c>
    </row>
    <row r="32" spans="1:11">
      <c r="A32" s="53" t="s">
        <v>400</v>
      </c>
      <c r="B32" s="414">
        <v>6.2469728915619692E-3</v>
      </c>
      <c r="C32" s="414">
        <v>5.9829068451467734E-3</v>
      </c>
      <c r="D32" s="414">
        <v>6.7479269771226098E-3</v>
      </c>
      <c r="E32" s="414">
        <v>6.0085746203993014E-3</v>
      </c>
      <c r="F32" s="414">
        <v>4.7242590507567102E-3</v>
      </c>
      <c r="G32" s="414">
        <v>5.1372067615519839E-3</v>
      </c>
      <c r="H32" s="414">
        <v>4.9987961400213823E-3</v>
      </c>
      <c r="I32" s="414">
        <v>5.0425911235724629E-3</v>
      </c>
      <c r="J32" s="309">
        <v>5.1372067615519839E-3</v>
      </c>
      <c r="K32" s="309">
        <v>4.9016973832093167E-3</v>
      </c>
    </row>
    <row r="33" spans="1:11" ht="17.25">
      <c r="A33" s="53" t="s">
        <v>479</v>
      </c>
      <c r="B33" s="414">
        <v>2.0314334257544048E-2</v>
      </c>
      <c r="C33" s="414">
        <v>2.1562069736045741E-2</v>
      </c>
      <c r="D33" s="414">
        <v>2.3923331850883026E-2</v>
      </c>
      <c r="E33" s="414">
        <v>2.2740306507412E-2</v>
      </c>
      <c r="F33" s="414">
        <v>2.0537078589911148E-2</v>
      </c>
      <c r="G33" s="414">
        <v>2.060628883723855E-2</v>
      </c>
      <c r="H33" s="414">
        <v>1.8768922700942301E-2</v>
      </c>
      <c r="I33" s="414">
        <v>2.1545679256158655E-2</v>
      </c>
      <c r="J33" s="309">
        <v>2.060628883723855E-2</v>
      </c>
      <c r="K33" s="309">
        <v>1.8694832236231168E-2</v>
      </c>
    </row>
    <row r="34" spans="1:11" ht="17.25">
      <c r="A34" s="58" t="s">
        <v>513</v>
      </c>
      <c r="B34" s="429">
        <v>0</v>
      </c>
      <c r="C34" s="429">
        <v>0</v>
      </c>
      <c r="D34" s="429">
        <v>0</v>
      </c>
      <c r="E34" s="429">
        <v>0</v>
      </c>
      <c r="F34" s="414">
        <v>5.98216172940585E-2</v>
      </c>
      <c r="G34" s="414">
        <v>5.5199172054150814E-2</v>
      </c>
      <c r="H34" s="414">
        <v>5.8743474330424171E-2</v>
      </c>
      <c r="I34" s="414">
        <v>5.7413363505345434E-2</v>
      </c>
      <c r="J34" s="309">
        <v>5.5199172054150814E-2</v>
      </c>
      <c r="K34" s="309">
        <v>4.2364005296535334E-2</v>
      </c>
    </row>
    <row r="35" spans="1:11">
      <c r="A35" s="53" t="s">
        <v>382</v>
      </c>
      <c r="B35" s="414">
        <v>1.9119209791689964E-3</v>
      </c>
      <c r="C35" s="414">
        <v>1.8707528860367282E-3</v>
      </c>
      <c r="D35" s="414">
        <v>2.3680197731137747E-3</v>
      </c>
      <c r="E35" s="414">
        <v>2.6088169186241836E-3</v>
      </c>
      <c r="F35" s="414">
        <v>1.7552029718659484E-3</v>
      </c>
      <c r="G35" s="414">
        <v>1.8262136180588761E-3</v>
      </c>
      <c r="H35" s="414">
        <v>1.9868856012850442E-3</v>
      </c>
      <c r="I35" s="414">
        <v>1.8587526946171168E-3</v>
      </c>
      <c r="J35" s="309">
        <v>1.8262136180588761E-3</v>
      </c>
      <c r="K35" s="309">
        <v>2.4045896349402557E-3</v>
      </c>
    </row>
    <row r="36" spans="1:11">
      <c r="A36" s="53" t="s">
        <v>388</v>
      </c>
      <c r="B36" s="414">
        <v>1.6318284702261886E-3</v>
      </c>
      <c r="C36" s="414">
        <v>1.5323876409599905E-3</v>
      </c>
      <c r="D36" s="414">
        <v>2.1720996527069204E-3</v>
      </c>
      <c r="E36" s="414">
        <v>1.8500945139334208E-3</v>
      </c>
      <c r="F36" s="414">
        <v>1.6559015068521536E-3</v>
      </c>
      <c r="G36" s="414">
        <v>1.6833440634171047E-3</v>
      </c>
      <c r="H36" s="414">
        <v>1.0892423717081612E-3</v>
      </c>
      <c r="I36" s="414">
        <v>1.4299114270298454E-3</v>
      </c>
      <c r="J36" s="309">
        <v>1.6833440634171047E-3</v>
      </c>
      <c r="K36" s="309">
        <v>1.0245260844853603E-3</v>
      </c>
    </row>
    <row r="37" spans="1:11">
      <c r="A37" s="53" t="s">
        <v>376</v>
      </c>
      <c r="B37" s="414">
        <v>1.5792883895978009E-3</v>
      </c>
      <c r="C37" s="414">
        <v>1.4362347780655196E-3</v>
      </c>
      <c r="D37" s="414">
        <v>9.6989108913857105E-4</v>
      </c>
      <c r="E37" s="414">
        <v>8.3616845065192244E-4</v>
      </c>
      <c r="F37" s="414">
        <v>6.6169223493493399E-4</v>
      </c>
      <c r="G37" s="414">
        <v>6.4108768845431822E-4</v>
      </c>
      <c r="H37" s="414">
        <v>8.0261079477790792E-4</v>
      </c>
      <c r="I37" s="414">
        <v>6.7345945186232507E-4</v>
      </c>
      <c r="J37" s="309">
        <v>6.4108768845431822E-4</v>
      </c>
      <c r="K37" s="309">
        <v>6.7789121873839699E-4</v>
      </c>
    </row>
    <row r="38" spans="1:11" ht="17.25">
      <c r="A38" s="58" t="s">
        <v>515</v>
      </c>
      <c r="B38" s="429">
        <v>0</v>
      </c>
      <c r="C38" s="429">
        <v>0</v>
      </c>
      <c r="D38" s="414">
        <v>1.3723401249057568E-2</v>
      </c>
      <c r="E38" s="414">
        <v>1.4150792800883624E-2</v>
      </c>
      <c r="F38" s="414">
        <v>1.4398628462636412E-2</v>
      </c>
      <c r="G38" s="414">
        <v>1.8492415488989715E-2</v>
      </c>
      <c r="H38" s="414">
        <v>1.5380993547309615E-2</v>
      </c>
      <c r="I38" s="414">
        <v>1.7105336375531788E-2</v>
      </c>
      <c r="J38" s="309">
        <v>1.8492415488989715E-2</v>
      </c>
      <c r="K38" s="309">
        <v>1.5719205039926434E-2</v>
      </c>
    </row>
    <row r="39" spans="1:11">
      <c r="A39" s="53" t="s">
        <v>336</v>
      </c>
      <c r="B39" s="414">
        <v>1.0386234011986489E-2</v>
      </c>
      <c r="C39" s="414">
        <v>2.2825070030887851E-2</v>
      </c>
      <c r="D39" s="414">
        <v>9.2132623106600583E-3</v>
      </c>
      <c r="E39" s="414">
        <v>7.5037213357588076E-3</v>
      </c>
      <c r="F39" s="414">
        <v>6.2512299396414251E-3</v>
      </c>
      <c r="G39" s="414">
        <v>6.0091202146474957E-3</v>
      </c>
      <c r="H39" s="414">
        <v>5.2401695062518081E-3</v>
      </c>
      <c r="I39" s="414">
        <v>5.6728405533951485E-3</v>
      </c>
      <c r="J39" s="309">
        <v>6.0091202146474957E-3</v>
      </c>
      <c r="K39" s="309">
        <v>5.1376949550092504E-3</v>
      </c>
    </row>
    <row r="40" spans="1:11">
      <c r="A40" s="53" t="s">
        <v>329</v>
      </c>
      <c r="B40" s="414">
        <v>4.852493566685334E-4</v>
      </c>
      <c r="C40" s="414">
        <v>4.3723969552983747E-4</v>
      </c>
      <c r="D40" s="414">
        <v>5.6247453762987235E-4</v>
      </c>
      <c r="E40" s="414">
        <v>5.2441692676784724E-4</v>
      </c>
      <c r="F40" s="414">
        <v>6.00932507844668E-4</v>
      </c>
      <c r="G40" s="414">
        <v>5.9090251308435693E-4</v>
      </c>
      <c r="H40" s="414">
        <v>5.7379416607250056E-4</v>
      </c>
      <c r="I40" s="414">
        <v>5.8085597882428174E-4</v>
      </c>
      <c r="J40" s="309">
        <v>5.9090251308435693E-4</v>
      </c>
      <c r="K40" s="309">
        <v>6.3699549537461471E-4</v>
      </c>
    </row>
    <row r="41" spans="1:11" ht="17.25">
      <c r="A41" s="58" t="s">
        <v>516</v>
      </c>
      <c r="B41" s="429">
        <v>0</v>
      </c>
      <c r="C41" s="414">
        <v>2.0710686729980866E-4</v>
      </c>
      <c r="D41" s="414">
        <v>9.6944457697271708E-4</v>
      </c>
      <c r="E41" s="414">
        <v>8.5650769317938049E-4</v>
      </c>
      <c r="F41" s="414">
        <v>1.0788275834176003E-3</v>
      </c>
      <c r="G41" s="414">
        <v>9.8258129830491392E-4</v>
      </c>
      <c r="H41" s="414">
        <v>9.4000544113604137E-4</v>
      </c>
      <c r="I41" s="414">
        <v>1.0749809659979274E-3</v>
      </c>
      <c r="J41" s="309">
        <v>9.8258129830491392E-4</v>
      </c>
      <c r="K41" s="309">
        <v>8.6631737824049222E-4</v>
      </c>
    </row>
    <row r="42" spans="1:11" ht="17.25">
      <c r="A42" s="53" t="s">
        <v>262</v>
      </c>
      <c r="B42" s="429">
        <v>0</v>
      </c>
      <c r="C42" s="429">
        <v>0</v>
      </c>
      <c r="D42" s="429">
        <v>0</v>
      </c>
      <c r="E42" s="429">
        <v>0</v>
      </c>
      <c r="F42" s="414">
        <v>3.050083896832612E-2</v>
      </c>
      <c r="G42" s="414">
        <v>5.12423310122853E-2</v>
      </c>
      <c r="H42" s="414">
        <v>3.8953958087573605E-2</v>
      </c>
      <c r="I42" s="414">
        <v>4.7041997246079117E-2</v>
      </c>
      <c r="J42" s="309">
        <v>5.12423310122853E-2</v>
      </c>
      <c r="K42" s="309">
        <v>5.460091678346813E-2</v>
      </c>
    </row>
    <row r="43" spans="1:11">
      <c r="A43" s="53" t="s">
        <v>337</v>
      </c>
      <c r="B43" s="414">
        <v>1.1841960053860907E-2</v>
      </c>
      <c r="C43" s="414">
        <v>1.0446952852725757E-2</v>
      </c>
      <c r="D43" s="414">
        <v>1.0760376318062743E-2</v>
      </c>
      <c r="E43" s="414">
        <v>1.0232610939611898E-2</v>
      </c>
      <c r="F43" s="414">
        <v>1.0076659856703477E-2</v>
      </c>
      <c r="G43" s="414">
        <v>1.2345610371392635E-2</v>
      </c>
      <c r="H43" s="414">
        <v>8.9471590298622044E-3</v>
      </c>
      <c r="I43" s="414">
        <v>1.1167829896540448E-2</v>
      </c>
      <c r="J43" s="309">
        <v>1.2345610371392635E-2</v>
      </c>
      <c r="K43" s="309">
        <v>9.8579850385630639E-3</v>
      </c>
    </row>
    <row r="44" spans="1:11">
      <c r="A44" s="53" t="s">
        <v>380</v>
      </c>
      <c r="B44" s="414">
        <v>2.3504284707422797E-3</v>
      </c>
      <c r="C44" s="414">
        <v>2.2679505821265361E-3</v>
      </c>
      <c r="D44" s="414">
        <v>2.6365889417831233E-3</v>
      </c>
      <c r="E44" s="414">
        <v>2.4852992692431831E-3</v>
      </c>
      <c r="F44" s="414">
        <v>2.644520684726529E-3</v>
      </c>
      <c r="G44" s="414">
        <v>2.9637510138381239E-3</v>
      </c>
      <c r="H44" s="414">
        <v>2.9230040184559949E-3</v>
      </c>
      <c r="I44" s="414">
        <v>2.8107717010955285E-3</v>
      </c>
      <c r="J44" s="309">
        <v>2.9637510138381239E-3</v>
      </c>
      <c r="K44" s="309">
        <v>2.8187483231744588E-3</v>
      </c>
    </row>
    <row r="45" spans="1:11">
      <c r="A45" s="53" t="s">
        <v>338</v>
      </c>
      <c r="B45" s="414">
        <v>4.4428742552583074E-4</v>
      </c>
      <c r="C45" s="414">
        <v>4.3680984194766867E-4</v>
      </c>
      <c r="D45" s="414">
        <v>4.076061741998192E-4</v>
      </c>
      <c r="E45" s="414">
        <v>4.4859394296521682E-4</v>
      </c>
      <c r="F45" s="414">
        <v>5.9628135906244584E-4</v>
      </c>
      <c r="G45" s="414">
        <v>6.8880198005115336E-4</v>
      </c>
      <c r="H45" s="414">
        <v>6.3190257401754242E-4</v>
      </c>
      <c r="I45" s="414">
        <v>7.3211362850766828E-4</v>
      </c>
      <c r="J45" s="309">
        <v>6.8880198005115336E-4</v>
      </c>
      <c r="K45" s="309">
        <v>8.2723010563195715E-4</v>
      </c>
    </row>
    <row r="46" spans="1:11">
      <c r="A46" s="53" t="s">
        <v>355</v>
      </c>
      <c r="B46" s="414">
        <v>3.0063824507528441E-3</v>
      </c>
      <c r="C46" s="414">
        <v>3.4533194288230793E-3</v>
      </c>
      <c r="D46" s="414">
        <v>3.2212735436110331E-3</v>
      </c>
      <c r="E46" s="414">
        <v>2.7365640308930237E-3</v>
      </c>
      <c r="F46" s="414">
        <v>2.6313554928592761E-3</v>
      </c>
      <c r="G46" s="414">
        <v>2.5396989930304126E-3</v>
      </c>
      <c r="H46" s="414">
        <v>2.8447178953040545E-3</v>
      </c>
      <c r="I46" s="414">
        <v>2.5762017282490034E-3</v>
      </c>
      <c r="J46" s="309">
        <v>2.5396989930304126E-3</v>
      </c>
      <c r="K46" s="309">
        <v>2.6972841492772046E-3</v>
      </c>
    </row>
    <row r="47" spans="1:11">
      <c r="A47" s="53" t="s">
        <v>39</v>
      </c>
      <c r="B47" s="414">
        <v>1.9888729991669879E-2</v>
      </c>
      <c r="C47" s="414">
        <v>2.1357431790130048E-2</v>
      </c>
      <c r="D47" s="414">
        <v>1.0645263204114453E-2</v>
      </c>
      <c r="E47" s="414">
        <v>8.7551782390018727E-3</v>
      </c>
      <c r="F47" s="414">
        <v>6.5626871465492669E-3</v>
      </c>
      <c r="G47" s="414">
        <v>5.7760044167824856E-3</v>
      </c>
      <c r="H47" s="414">
        <v>6.2749239744575641E-3</v>
      </c>
      <c r="I47" s="414">
        <v>6.5556104006219279E-3</v>
      </c>
      <c r="J47" s="309">
        <v>5.7760044167824856E-3</v>
      </c>
      <c r="K47" s="309">
        <v>7.1483948110599672E-3</v>
      </c>
    </row>
    <row r="48" spans="1:11">
      <c r="A48" s="53" t="s">
        <v>389</v>
      </c>
      <c r="B48" s="414">
        <v>1.7270282955836377E-3</v>
      </c>
      <c r="C48" s="414">
        <v>1.8957533904669312E-3</v>
      </c>
      <c r="D48" s="414">
        <v>2.3274463344055188E-3</v>
      </c>
      <c r="E48" s="414">
        <v>2.3751888704390055E-3</v>
      </c>
      <c r="F48" s="414">
        <v>1.2467026131681666E-3</v>
      </c>
      <c r="G48" s="414">
        <v>1.3037511423344031E-3</v>
      </c>
      <c r="H48" s="414">
        <v>1.3783583034806994E-3</v>
      </c>
      <c r="I48" s="414">
        <v>1.3724064722402374E-3</v>
      </c>
      <c r="J48" s="309">
        <v>1.3037511423344031E-3</v>
      </c>
      <c r="K48" s="309">
        <v>1.5498250189125607E-3</v>
      </c>
    </row>
    <row r="49" spans="1:11">
      <c r="A49" s="53" t="s">
        <v>383</v>
      </c>
      <c r="B49" s="414">
        <v>2.4419026146063729E-3</v>
      </c>
      <c r="C49" s="414">
        <v>2.6190049047946883E-3</v>
      </c>
      <c r="D49" s="414">
        <v>2.747103690985683E-3</v>
      </c>
      <c r="E49" s="414">
        <v>2.684161994348744E-3</v>
      </c>
      <c r="F49" s="414">
        <v>2.9162287490394644E-3</v>
      </c>
      <c r="G49" s="414">
        <v>4.207096066183514E-3</v>
      </c>
      <c r="H49" s="414">
        <v>3.5636720696485863E-3</v>
      </c>
      <c r="I49" s="414">
        <v>3.871368811992851E-3</v>
      </c>
      <c r="J49" s="309">
        <v>4.207096066183514E-3</v>
      </c>
      <c r="K49" s="309">
        <v>4.4084538695132033E-3</v>
      </c>
    </row>
    <row r="50" spans="1:11">
      <c r="A50" s="53" t="s">
        <v>378</v>
      </c>
      <c r="B50" s="414">
        <v>7.6479046225407321E-3</v>
      </c>
      <c r="C50" s="414">
        <v>8.2685099499349383E-3</v>
      </c>
      <c r="D50" s="414">
        <v>9.0672822954827922E-3</v>
      </c>
      <c r="E50" s="414">
        <v>8.1219590569783021E-3</v>
      </c>
      <c r="F50" s="414">
        <v>7.6782647611831735E-3</v>
      </c>
      <c r="G50" s="414">
        <v>6.9794122864956136E-3</v>
      </c>
      <c r="H50" s="414">
        <v>7.3025102422138574E-3</v>
      </c>
      <c r="I50" s="414">
        <v>1.1464363798169576E-2</v>
      </c>
      <c r="J50" s="309">
        <v>6.9794122864956136E-3</v>
      </c>
      <c r="K50" s="309">
        <v>6.6945738028519903E-3</v>
      </c>
    </row>
    <row r="51" spans="1:11" ht="15" customHeight="1" thickBot="1">
      <c r="A51" s="509" t="s">
        <v>434</v>
      </c>
      <c r="B51" s="512">
        <v>0.99999998188438344</v>
      </c>
      <c r="C51" s="512">
        <v>1</v>
      </c>
      <c r="D51" s="512">
        <v>0.99999999999999989</v>
      </c>
      <c r="E51" s="512">
        <v>1.0000000000000007</v>
      </c>
      <c r="F51" s="512">
        <v>1.0000000000000007</v>
      </c>
      <c r="G51" s="512">
        <v>0.99999999999999944</v>
      </c>
      <c r="H51" s="512">
        <v>1.0000000000000007</v>
      </c>
      <c r="I51" s="512">
        <v>0.99999999999999978</v>
      </c>
      <c r="J51" s="512">
        <v>0.99999999999999944</v>
      </c>
      <c r="K51" s="512">
        <v>0.99995295212612545</v>
      </c>
    </row>
    <row r="52" spans="1:11" ht="15" customHeight="1" thickTop="1">
      <c r="A52" s="10" t="s">
        <v>658</v>
      </c>
    </row>
    <row r="53" spans="1:11" ht="15" customHeight="1">
      <c r="A53" s="8" t="s">
        <v>251</v>
      </c>
    </row>
    <row r="54" spans="1:11" ht="15" customHeight="1">
      <c r="A54" s="8" t="s">
        <v>480</v>
      </c>
    </row>
    <row r="55" spans="1:11" ht="15" customHeight="1">
      <c r="A55" s="8" t="s">
        <v>514</v>
      </c>
    </row>
    <row r="56" spans="1:11" ht="15" customHeight="1">
      <c r="A56" s="8" t="s">
        <v>261</v>
      </c>
    </row>
    <row r="57" spans="1:11" ht="15" customHeight="1">
      <c r="A57" s="8" t="s">
        <v>518</v>
      </c>
    </row>
    <row r="58" spans="1:11" ht="15.75">
      <c r="A58" s="690" t="s">
        <v>1592</v>
      </c>
    </row>
  </sheetData>
  <sortState xmlns:xlrd2="http://schemas.microsoft.com/office/spreadsheetml/2017/richdata2" ref="A14:H44">
    <sortCondition ref="A13"/>
  </sortState>
  <phoneticPr fontId="0" type="noConversion"/>
  <pageMargins left="0.77" right="0.31" top="0.77" bottom="0.63" header="0.31496062992125984" footer="0.31496062992125984"/>
  <pageSetup scale="72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7"/>
  <dimension ref="A1:H62"/>
  <sheetViews>
    <sheetView showGridLines="0" zoomScaleNormal="100" zoomScaleSheetLayoutView="100" workbookViewId="0">
      <selection activeCell="H6" sqref="H6"/>
    </sheetView>
  </sheetViews>
  <sheetFormatPr defaultRowHeight="15"/>
  <cols>
    <col min="1" max="1" width="33" style="53" customWidth="1"/>
    <col min="2" max="2" width="28.28515625" style="229" customWidth="1"/>
    <col min="3" max="3" width="20.28515625" style="229" customWidth="1"/>
    <col min="4" max="4" width="10.140625" style="53" customWidth="1"/>
    <col min="5" max="5" width="9.7109375" style="53" customWidth="1"/>
    <col min="6" max="16384" width="9.140625" style="53"/>
  </cols>
  <sheetData>
    <row r="1" spans="1:5">
      <c r="A1" s="63" t="s">
        <v>308</v>
      </c>
      <c r="B1" s="677"/>
      <c r="C1" s="677"/>
      <c r="D1" s="63"/>
      <c r="E1" s="1268">
        <v>27</v>
      </c>
    </row>
    <row r="9" spans="1:5">
      <c r="A9" s="295" t="s">
        <v>604</v>
      </c>
      <c r="B9" s="409"/>
      <c r="C9" s="409"/>
    </row>
    <row r="10" spans="1:5">
      <c r="A10" s="295" t="s">
        <v>1726</v>
      </c>
      <c r="B10" s="409"/>
      <c r="C10" s="409"/>
    </row>
    <row r="11" spans="1:5">
      <c r="A11" s="295"/>
      <c r="B11" s="409"/>
      <c r="C11" s="409"/>
    </row>
    <row r="12" spans="1:5" ht="16.5" customHeight="1">
      <c r="A12" s="672" t="s">
        <v>255</v>
      </c>
      <c r="B12" s="672" t="s">
        <v>496</v>
      </c>
      <c r="C12" s="693" t="s">
        <v>527</v>
      </c>
    </row>
    <row r="13" spans="1:5" ht="15.75" customHeight="1">
      <c r="A13" s="53" t="s">
        <v>331</v>
      </c>
      <c r="B13" s="678"/>
      <c r="C13" s="676"/>
    </row>
    <row r="14" spans="1:5" ht="15.75" customHeight="1">
      <c r="A14" s="53" t="s">
        <v>144</v>
      </c>
      <c r="B14" s="676" t="s">
        <v>357</v>
      </c>
      <c r="C14" s="676"/>
    </row>
    <row r="15" spans="1:5" ht="15.75" customHeight="1">
      <c r="A15" s="53" t="s">
        <v>332</v>
      </c>
      <c r="B15" s="676" t="s">
        <v>501</v>
      </c>
      <c r="C15" s="676"/>
    </row>
    <row r="16" spans="1:5" ht="15.75" customHeight="1">
      <c r="A16" s="53" t="s">
        <v>384</v>
      </c>
      <c r="B16" s="676"/>
      <c r="C16" s="676" t="s">
        <v>498</v>
      </c>
    </row>
    <row r="17" spans="1:4" ht="15.75" customHeight="1">
      <c r="A17" s="53" t="s">
        <v>381</v>
      </c>
      <c r="B17" s="676"/>
      <c r="C17" s="676"/>
    </row>
    <row r="18" spans="1:4" ht="15.75" customHeight="1">
      <c r="A18" s="53" t="s">
        <v>330</v>
      </c>
      <c r="B18" s="676" t="s">
        <v>340</v>
      </c>
      <c r="C18" s="676"/>
    </row>
    <row r="19" spans="1:4" ht="15.75" customHeight="1">
      <c r="A19" s="53" t="s">
        <v>254</v>
      </c>
      <c r="B19" s="676"/>
      <c r="C19" s="676"/>
      <c r="D19" s="72"/>
    </row>
    <row r="20" spans="1:4" ht="15.75" customHeight="1">
      <c r="A20" s="53" t="s">
        <v>379</v>
      </c>
      <c r="B20" s="678"/>
      <c r="C20" s="676" t="s">
        <v>504</v>
      </c>
    </row>
    <row r="21" spans="1:4" ht="15.75" customHeight="1">
      <c r="A21" s="53" t="s">
        <v>387</v>
      </c>
    </row>
    <row r="22" spans="1:4" ht="15.75" customHeight="1">
      <c r="A22" s="53" t="s">
        <v>377</v>
      </c>
    </row>
    <row r="23" spans="1:4" ht="15.75" customHeight="1">
      <c r="A23" s="53" t="s">
        <v>356</v>
      </c>
    </row>
    <row r="24" spans="1:4" ht="15.75" customHeight="1">
      <c r="A24" s="53" t="s">
        <v>328</v>
      </c>
      <c r="B24" s="229" t="s">
        <v>519</v>
      </c>
    </row>
    <row r="25" spans="1:4" ht="15.75" customHeight="1">
      <c r="A25" s="53" t="s">
        <v>400</v>
      </c>
      <c r="C25" s="676"/>
    </row>
    <row r="26" spans="1:4" ht="15.75" customHeight="1">
      <c r="A26" s="53" t="s">
        <v>564</v>
      </c>
      <c r="C26" s="676"/>
    </row>
    <row r="27" spans="1:4" ht="15.75" customHeight="1">
      <c r="A27" s="58" t="s">
        <v>565</v>
      </c>
      <c r="B27" s="678"/>
      <c r="C27" s="676"/>
    </row>
    <row r="28" spans="1:4" ht="15.75" customHeight="1">
      <c r="A28" s="53" t="s">
        <v>382</v>
      </c>
      <c r="B28" s="678"/>
      <c r="C28" s="676"/>
    </row>
    <row r="29" spans="1:4" ht="15.75" customHeight="1">
      <c r="A29" s="53" t="s">
        <v>388</v>
      </c>
      <c r="B29" s="752" t="s">
        <v>523</v>
      </c>
      <c r="C29" s="676"/>
    </row>
    <row r="30" spans="1:4" ht="15.75" customHeight="1">
      <c r="A30" s="53" t="s">
        <v>376</v>
      </c>
      <c r="B30" s="678"/>
      <c r="C30" s="676"/>
    </row>
    <row r="31" spans="1:4" ht="15.75" customHeight="1">
      <c r="A31" s="58" t="s">
        <v>618</v>
      </c>
      <c r="B31" s="678"/>
      <c r="C31" s="676"/>
      <c r="D31" s="58"/>
    </row>
    <row r="32" spans="1:4" ht="15.75" customHeight="1">
      <c r="A32" s="53" t="s">
        <v>336</v>
      </c>
      <c r="B32" s="676" t="s">
        <v>499</v>
      </c>
      <c r="C32" s="676" t="s">
        <v>336</v>
      </c>
    </row>
    <row r="33" spans="1:8" ht="15.75" customHeight="1">
      <c r="A33" s="53" t="s">
        <v>329</v>
      </c>
      <c r="B33" s="678"/>
      <c r="C33" s="676"/>
    </row>
    <row r="34" spans="1:8" ht="15.75" customHeight="1">
      <c r="A34" s="58" t="s">
        <v>543</v>
      </c>
      <c r="B34" s="676" t="s">
        <v>524</v>
      </c>
      <c r="C34" s="676"/>
    </row>
    <row r="35" spans="1:8" ht="15.75" customHeight="1">
      <c r="A35" s="53" t="s">
        <v>474</v>
      </c>
      <c r="B35" s="678"/>
      <c r="C35" s="676"/>
    </row>
    <row r="36" spans="1:8" ht="15.75" customHeight="1">
      <c r="A36" s="53" t="s">
        <v>337</v>
      </c>
      <c r="B36" s="678"/>
      <c r="C36" s="676" t="s">
        <v>525</v>
      </c>
    </row>
    <row r="37" spans="1:8" ht="15.75" customHeight="1">
      <c r="A37" s="53" t="s">
        <v>380</v>
      </c>
      <c r="B37" s="676" t="s">
        <v>500</v>
      </c>
      <c r="C37" s="676"/>
    </row>
    <row r="38" spans="1:8" ht="15.75" customHeight="1">
      <c r="A38" s="53" t="s">
        <v>338</v>
      </c>
      <c r="B38" s="676" t="s">
        <v>526</v>
      </c>
    </row>
    <row r="39" spans="1:8" ht="15.75" customHeight="1">
      <c r="A39" s="53" t="s">
        <v>355</v>
      </c>
      <c r="B39" s="676"/>
    </row>
    <row r="40" spans="1:8" ht="15.75" customHeight="1">
      <c r="A40" s="53" t="s">
        <v>294</v>
      </c>
      <c r="B40" s="53"/>
      <c r="H40" s="58"/>
    </row>
    <row r="41" spans="1:8" ht="15.75" customHeight="1">
      <c r="A41" s="53" t="s">
        <v>389</v>
      </c>
      <c r="B41" s="676" t="s">
        <v>342</v>
      </c>
      <c r="C41" s="676"/>
    </row>
    <row r="42" spans="1:8" ht="15.75" customHeight="1">
      <c r="A42" s="53" t="s">
        <v>383</v>
      </c>
      <c r="B42" s="676" t="s">
        <v>497</v>
      </c>
      <c r="C42" s="676" t="s">
        <v>383</v>
      </c>
      <c r="D42" s="333"/>
    </row>
    <row r="43" spans="1:8" ht="15.75" customHeight="1">
      <c r="A43" s="53" t="s">
        <v>378</v>
      </c>
      <c r="B43" s="53"/>
      <c r="D43" s="333"/>
    </row>
    <row r="44" spans="1:8" ht="15.75" thickBot="1">
      <c r="A44" s="518"/>
      <c r="B44" s="679"/>
      <c r="C44" s="679"/>
      <c r="D44" s="680"/>
    </row>
    <row r="45" spans="1:8" ht="16.5" thickTop="1">
      <c r="A45" s="30" t="s">
        <v>606</v>
      </c>
    </row>
    <row r="46" spans="1:8" ht="15.75">
      <c r="A46" s="10" t="s">
        <v>482</v>
      </c>
    </row>
    <row r="47" spans="1:8" ht="15.75">
      <c r="A47" s="10" t="s">
        <v>512</v>
      </c>
    </row>
    <row r="48" spans="1:8" ht="15.75">
      <c r="A48" s="10" t="s">
        <v>252</v>
      </c>
    </row>
    <row r="49" spans="1:1" ht="15.75">
      <c r="A49" s="10" t="s">
        <v>517</v>
      </c>
    </row>
    <row r="50" spans="1:1" ht="15.75">
      <c r="A50" s="10" t="s">
        <v>568</v>
      </c>
    </row>
    <row r="51" spans="1:1" ht="15.75">
      <c r="A51" s="10" t="s">
        <v>536</v>
      </c>
    </row>
    <row r="52" spans="1:1" ht="15.75">
      <c r="A52" s="10" t="s">
        <v>538</v>
      </c>
    </row>
    <row r="53" spans="1:1" ht="15.75">
      <c r="A53" s="10" t="s">
        <v>537</v>
      </c>
    </row>
    <row r="54" spans="1:1" ht="15.75">
      <c r="A54" s="10" t="s">
        <v>556</v>
      </c>
    </row>
    <row r="55" spans="1:1" ht="15.75">
      <c r="A55" s="10" t="s">
        <v>540</v>
      </c>
    </row>
    <row r="56" spans="1:1" ht="15.75">
      <c r="A56" s="10" t="s">
        <v>539</v>
      </c>
    </row>
    <row r="57" spans="1:1" ht="15.75">
      <c r="A57" s="10" t="s">
        <v>541</v>
      </c>
    </row>
    <row r="58" spans="1:1" ht="15.75">
      <c r="A58" s="10" t="s">
        <v>542</v>
      </c>
    </row>
    <row r="59" spans="1:1" ht="15.75">
      <c r="A59" s="690" t="s">
        <v>1592</v>
      </c>
    </row>
    <row r="61" spans="1:1" ht="16.5">
      <c r="A61" s="713"/>
    </row>
    <row r="62" spans="1:1" ht="16.5">
      <c r="A62" s="713"/>
    </row>
  </sheetData>
  <pageMargins left="0.97" right="0.35433070866141736" top="0.74803149606299213" bottom="0.52" header="0.31496062992125984" footer="0.31496062992125984"/>
  <pageSetup scale="76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79"/>
  <dimension ref="A1:R59"/>
  <sheetViews>
    <sheetView showGridLines="0" topLeftCell="A28" zoomScaleNormal="100" zoomScaleSheetLayoutView="100" workbookViewId="0">
      <pane xSplit="1" topLeftCell="B1" activePane="topRight" state="frozen"/>
      <selection activeCell="A29" sqref="A29"/>
      <selection pane="topRight" activeCell="N17" sqref="N17"/>
    </sheetView>
  </sheetViews>
  <sheetFormatPr defaultColWidth="11.42578125" defaultRowHeight="15"/>
  <cols>
    <col min="1" max="1" width="57.5703125" style="58" customWidth="1"/>
    <col min="2" max="8" width="8.42578125" style="58" customWidth="1"/>
    <col min="9" max="9" width="8.85546875" style="58" customWidth="1"/>
    <col min="10" max="10" width="11.28515625" style="58" customWidth="1"/>
    <col min="11" max="11" width="8.28515625" style="58" customWidth="1"/>
    <col min="12" max="12" width="10.5703125" style="58" customWidth="1"/>
    <col min="13" max="14" width="10.85546875" style="58" customWidth="1"/>
    <col min="15" max="15" width="19.42578125" style="58" customWidth="1"/>
    <col min="16" max="16384" width="11.42578125" style="58"/>
  </cols>
  <sheetData>
    <row r="1" spans="1:18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28</v>
      </c>
    </row>
    <row r="2" spans="1:18">
      <c r="N2" s="58" t="s">
        <v>511</v>
      </c>
    </row>
    <row r="7" spans="1:18">
      <c r="A7" s="60" t="s">
        <v>605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R7" s="53"/>
    </row>
    <row r="8" spans="1:18">
      <c r="A8" s="60" t="s">
        <v>1727</v>
      </c>
      <c r="E8" s="165"/>
      <c r="F8" s="165"/>
      <c r="G8" s="165"/>
      <c r="H8" s="165"/>
      <c r="I8" s="165"/>
      <c r="J8" s="165"/>
      <c r="K8" s="165"/>
      <c r="L8" s="165"/>
      <c r="M8" s="165"/>
      <c r="N8" s="165"/>
      <c r="R8" s="53"/>
    </row>
    <row r="9" spans="1:18">
      <c r="A9" s="58" t="s">
        <v>392</v>
      </c>
      <c r="R9" s="53"/>
    </row>
    <row r="10" spans="1:18" ht="15.75" customHeight="1">
      <c r="A10" s="167" t="s">
        <v>320</v>
      </c>
      <c r="B10" s="166" t="s">
        <v>401</v>
      </c>
      <c r="C10" s="166" t="s">
        <v>361</v>
      </c>
      <c r="D10" s="166" t="s">
        <v>362</v>
      </c>
      <c r="E10" s="166" t="s">
        <v>363</v>
      </c>
      <c r="F10" s="166" t="s">
        <v>364</v>
      </c>
      <c r="G10" s="166" t="s">
        <v>365</v>
      </c>
      <c r="H10" s="166" t="s">
        <v>366</v>
      </c>
      <c r="I10" s="166" t="s">
        <v>367</v>
      </c>
      <c r="J10" s="166" t="s">
        <v>368</v>
      </c>
      <c r="K10" s="166" t="s">
        <v>369</v>
      </c>
      <c r="L10" s="166" t="s">
        <v>370</v>
      </c>
      <c r="M10" s="166" t="s">
        <v>371</v>
      </c>
      <c r="N10" s="166" t="s">
        <v>35</v>
      </c>
      <c r="R10" s="53"/>
    </row>
    <row r="11" spans="1:18">
      <c r="A11" s="941" t="s">
        <v>396</v>
      </c>
      <c r="B11" s="864">
        <f>+B12+B20+B22+B30</f>
        <v>4.4616232</v>
      </c>
      <c r="C11" s="864">
        <f t="shared" ref="C11:N11" si="0">+C12+C20+C22+C30</f>
        <v>3.3742714000000005</v>
      </c>
      <c r="D11" s="864">
        <f t="shared" si="0"/>
        <v>6.4548637700000002</v>
      </c>
      <c r="E11" s="864">
        <f t="shared" si="0"/>
        <v>4.3977217500000005</v>
      </c>
      <c r="F11" s="864">
        <f t="shared" si="0"/>
        <v>4.3902319799999994</v>
      </c>
      <c r="G11" s="864">
        <f t="shared" si="0"/>
        <v>9.4325119599999994</v>
      </c>
      <c r="H11" s="864">
        <f t="shared" si="0"/>
        <v>10.753052899999998</v>
      </c>
      <c r="I11" s="864">
        <f t="shared" si="0"/>
        <v>3.7080724100000002</v>
      </c>
      <c r="J11" s="864">
        <f t="shared" si="0"/>
        <v>6.4688999100000002</v>
      </c>
      <c r="K11" s="864">
        <f t="shared" si="0"/>
        <v>4.6904508199999997</v>
      </c>
      <c r="L11" s="864">
        <f t="shared" si="0"/>
        <v>6.9347889699999996</v>
      </c>
      <c r="M11" s="864">
        <f t="shared" si="0"/>
        <v>5.6855206299999992</v>
      </c>
      <c r="N11" s="864">
        <f t="shared" si="0"/>
        <v>70.752009700000016</v>
      </c>
      <c r="O11" s="99"/>
      <c r="P11" s="763"/>
      <c r="R11" s="53"/>
    </row>
    <row r="12" spans="1:18">
      <c r="A12" s="941" t="s">
        <v>1225</v>
      </c>
      <c r="B12" s="864">
        <f>SUM(B13:B19)</f>
        <v>1.2568884200000003</v>
      </c>
      <c r="C12" s="864">
        <f t="shared" ref="C12:N12" si="1">SUM(C13:C19)</f>
        <v>0.68630191000000007</v>
      </c>
      <c r="D12" s="864">
        <f t="shared" si="1"/>
        <v>2.40855693</v>
      </c>
      <c r="E12" s="864">
        <f t="shared" si="1"/>
        <v>0.74684724000000013</v>
      </c>
      <c r="F12" s="864">
        <f t="shared" si="1"/>
        <v>1.1761975199999999</v>
      </c>
      <c r="G12" s="864">
        <f t="shared" si="1"/>
        <v>2.8958956499999999</v>
      </c>
      <c r="H12" s="864">
        <f t="shared" si="1"/>
        <v>0.99581980000000003</v>
      </c>
      <c r="I12" s="864">
        <f t="shared" si="1"/>
        <v>0.84445171999999991</v>
      </c>
      <c r="J12" s="864">
        <f t="shared" si="1"/>
        <v>2.4294680800000004</v>
      </c>
      <c r="K12" s="864">
        <f t="shared" si="1"/>
        <v>1.0957230500000001</v>
      </c>
      <c r="L12" s="864">
        <f t="shared" si="1"/>
        <v>1.1222934599999999</v>
      </c>
      <c r="M12" s="864">
        <f t="shared" si="1"/>
        <v>2.0444272499999996</v>
      </c>
      <c r="N12" s="864">
        <f t="shared" si="1"/>
        <v>17.702871030000004</v>
      </c>
      <c r="O12" s="99"/>
      <c r="P12" s="763"/>
      <c r="R12" s="53"/>
    </row>
    <row r="13" spans="1:18">
      <c r="A13" s="415" t="s">
        <v>521</v>
      </c>
      <c r="B13" s="78">
        <v>0.79634875000000005</v>
      </c>
      <c r="C13" s="78">
        <v>0.21555425</v>
      </c>
      <c r="D13" s="78">
        <v>2.12824217</v>
      </c>
      <c r="E13" s="78">
        <v>0.40678978000000005</v>
      </c>
      <c r="F13" s="78">
        <v>0.55378474</v>
      </c>
      <c r="G13" s="78">
        <v>2.4733935499999999</v>
      </c>
      <c r="H13" s="78">
        <v>0.64926300000000003</v>
      </c>
      <c r="I13" s="78">
        <v>0.51312857000000001</v>
      </c>
      <c r="J13" s="78">
        <v>1.8021232700000001</v>
      </c>
      <c r="K13" s="78">
        <v>0.66330065000000005</v>
      </c>
      <c r="L13" s="78">
        <v>0.35207848999999997</v>
      </c>
      <c r="M13" s="78">
        <v>1.4905523600000001</v>
      </c>
      <c r="N13" s="183">
        <f>SUM(B13:M13)</f>
        <v>12.044559580000001</v>
      </c>
      <c r="O13" s="1025"/>
      <c r="P13" s="763"/>
      <c r="R13" s="53"/>
    </row>
    <row r="14" spans="1:18">
      <c r="A14" s="231" t="s">
        <v>522</v>
      </c>
      <c r="B14" s="78">
        <v>0.17699993</v>
      </c>
      <c r="C14" s="78">
        <v>0.16149573</v>
      </c>
      <c r="D14" s="78">
        <v>0.14360191</v>
      </c>
      <c r="E14" s="78">
        <v>0.19562401999999998</v>
      </c>
      <c r="F14" s="78">
        <v>0.16813679000000001</v>
      </c>
      <c r="G14" s="78">
        <v>0.23004957999999998</v>
      </c>
      <c r="H14" s="78">
        <v>0.14861279999999999</v>
      </c>
      <c r="I14" s="78">
        <v>0.1645829</v>
      </c>
      <c r="J14" s="78">
        <v>0.38894886000000001</v>
      </c>
      <c r="K14" s="78">
        <v>0.18155917999999999</v>
      </c>
      <c r="L14" s="78">
        <v>0.55911948</v>
      </c>
      <c r="M14" s="78">
        <v>0.19332574</v>
      </c>
      <c r="N14" s="183">
        <f>SUM(B14:M14)</f>
        <v>2.7120569200000002</v>
      </c>
      <c r="O14" s="53"/>
      <c r="P14" s="763"/>
      <c r="R14" s="53"/>
    </row>
    <row r="15" spans="1:18">
      <c r="A15" s="231" t="s">
        <v>167</v>
      </c>
      <c r="B15" s="78">
        <v>0.19594887</v>
      </c>
      <c r="C15" s="78">
        <v>0.16766057999999998</v>
      </c>
      <c r="D15" s="78">
        <v>4.5842440000000005E-2</v>
      </c>
      <c r="E15" s="78">
        <v>6.5765339999999992E-2</v>
      </c>
      <c r="F15" s="78">
        <v>0.32550653999999996</v>
      </c>
      <c r="G15" s="78">
        <v>0.12587867</v>
      </c>
      <c r="H15" s="78">
        <v>0.14635098000000002</v>
      </c>
      <c r="I15" s="78">
        <v>0.1252228</v>
      </c>
      <c r="J15" s="78">
        <v>0.16691016</v>
      </c>
      <c r="K15" s="78">
        <v>0.18548195000000001</v>
      </c>
      <c r="L15" s="78">
        <v>0.17122926000000002</v>
      </c>
      <c r="M15" s="78">
        <v>0.27054522999999997</v>
      </c>
      <c r="N15" s="183">
        <f t="shared" ref="N15:N19" si="2">SUM(B15:M15)</f>
        <v>1.99234282</v>
      </c>
      <c r="O15" s="53"/>
      <c r="P15" s="763"/>
      <c r="R15" s="53"/>
    </row>
    <row r="16" spans="1:18">
      <c r="A16" s="231" t="s">
        <v>550</v>
      </c>
      <c r="B16" s="78">
        <v>7.8690400000000008E-3</v>
      </c>
      <c r="C16" s="78">
        <v>1.519035E-2</v>
      </c>
      <c r="D16" s="78">
        <v>9.2801399999999992E-3</v>
      </c>
      <c r="E16" s="78">
        <v>6.4040799999999995E-3</v>
      </c>
      <c r="F16" s="932">
        <v>1.0755610000000001E-2</v>
      </c>
      <c r="G16" s="78">
        <v>3.0347000000000002E-4</v>
      </c>
      <c r="H16" s="1033">
        <v>0</v>
      </c>
      <c r="I16" s="1033">
        <v>0</v>
      </c>
      <c r="J16" s="1033">
        <v>0</v>
      </c>
      <c r="K16" s="1033">
        <v>0</v>
      </c>
      <c r="L16" s="78">
        <v>1.9070999999999999E-3</v>
      </c>
      <c r="M16" s="1033">
        <v>0</v>
      </c>
      <c r="N16" s="183">
        <f t="shared" si="2"/>
        <v>5.1709789999999999E-2</v>
      </c>
      <c r="O16" s="53"/>
      <c r="P16" s="763"/>
      <c r="R16" s="53"/>
    </row>
    <row r="17" spans="1:18">
      <c r="A17" s="231" t="s">
        <v>168</v>
      </c>
      <c r="B17" s="78">
        <v>4.8245669999999997E-2</v>
      </c>
      <c r="C17" s="78">
        <v>6.5639600000000006E-2</v>
      </c>
      <c r="D17" s="78">
        <v>4.4469710000000003E-2</v>
      </c>
      <c r="E17" s="78">
        <v>4.2483699999999999E-2</v>
      </c>
      <c r="F17" s="78">
        <v>7.49914E-2</v>
      </c>
      <c r="G17" s="78">
        <v>4.4339530000000002E-2</v>
      </c>
      <c r="H17" s="78">
        <v>4.8593019999999994E-2</v>
      </c>
      <c r="I17" s="78">
        <v>2.860745E-2</v>
      </c>
      <c r="J17" s="78">
        <v>4.476579E-2</v>
      </c>
      <c r="K17" s="78">
        <v>4.6180610000000004E-2</v>
      </c>
      <c r="L17" s="78">
        <v>3.7959130000000001E-2</v>
      </c>
      <c r="M17" s="78">
        <v>4.939081E-2</v>
      </c>
      <c r="N17" s="183">
        <f t="shared" si="2"/>
        <v>0.57566642000000001</v>
      </c>
      <c r="O17" s="53"/>
      <c r="P17" s="763"/>
      <c r="R17" s="53"/>
    </row>
    <row r="18" spans="1:18">
      <c r="A18" s="231" t="s">
        <v>169</v>
      </c>
      <c r="B18" s="78">
        <v>7.8690400000000008E-3</v>
      </c>
      <c r="C18" s="78">
        <v>1.519035E-2</v>
      </c>
      <c r="D18" s="78">
        <v>9.2801399999999992E-3</v>
      </c>
      <c r="E18" s="78">
        <v>6.4040799999999995E-3</v>
      </c>
      <c r="F18" s="78">
        <v>1.0755610000000001E-2</v>
      </c>
      <c r="G18" s="78">
        <v>3.0347000000000002E-4</v>
      </c>
      <c r="H18" s="1033">
        <v>0</v>
      </c>
      <c r="I18" s="78">
        <v>1.291E-2</v>
      </c>
      <c r="J18" s="1033">
        <v>0</v>
      </c>
      <c r="K18" s="1033">
        <v>0</v>
      </c>
      <c r="L18" s="1033">
        <v>0</v>
      </c>
      <c r="M18" s="1033">
        <v>0</v>
      </c>
      <c r="N18" s="183">
        <f t="shared" si="2"/>
        <v>6.2712690000000001E-2</v>
      </c>
      <c r="O18" s="53"/>
      <c r="P18" s="763"/>
      <c r="R18" s="53"/>
    </row>
    <row r="19" spans="1:18">
      <c r="A19" s="231" t="s">
        <v>598</v>
      </c>
      <c r="B19" s="78">
        <v>2.3607119999999999E-2</v>
      </c>
      <c r="C19" s="78">
        <v>4.5571050000000002E-2</v>
      </c>
      <c r="D19" s="78">
        <v>2.7840419999999998E-2</v>
      </c>
      <c r="E19" s="78">
        <v>2.3376240000000003E-2</v>
      </c>
      <c r="F19" s="78">
        <v>3.2266830000000003E-2</v>
      </c>
      <c r="G19" s="78">
        <v>2.1627380000000002E-2</v>
      </c>
      <c r="H19" s="78">
        <v>3.0000000000000001E-3</v>
      </c>
      <c r="I19" s="1033">
        <v>0</v>
      </c>
      <c r="J19" s="78">
        <v>2.6720000000000001E-2</v>
      </c>
      <c r="K19" s="78">
        <v>1.9200660000000001E-2</v>
      </c>
      <c r="L19" s="1033">
        <v>0</v>
      </c>
      <c r="M19" s="78">
        <v>4.0613110000000001E-2</v>
      </c>
      <c r="N19" s="183">
        <f t="shared" si="2"/>
        <v>0.26382281000000002</v>
      </c>
      <c r="O19" s="53"/>
      <c r="P19" s="763"/>
      <c r="R19" s="53"/>
    </row>
    <row r="20" spans="1:18" s="60" customFormat="1">
      <c r="A20" s="941" t="s">
        <v>1224</v>
      </c>
      <c r="B20" s="68">
        <f>SUM(B21:B21)</f>
        <v>1.5460135100000001</v>
      </c>
      <c r="C20" s="68">
        <f t="shared" ref="C20:M20" si="3">SUM(C21:C21)</f>
        <v>1.5336150100000001</v>
      </c>
      <c r="D20" s="68">
        <f t="shared" si="3"/>
        <v>2.02175685</v>
      </c>
      <c r="E20" s="68">
        <f t="shared" si="3"/>
        <v>1.7971602099999999</v>
      </c>
      <c r="F20" s="68">
        <f t="shared" si="3"/>
        <v>1.4709118300000001</v>
      </c>
      <c r="G20" s="68">
        <f t="shared" si="3"/>
        <v>1.5966004899999999</v>
      </c>
      <c r="H20" s="68">
        <f t="shared" si="3"/>
        <v>7.5741958</v>
      </c>
      <c r="I20" s="68">
        <f t="shared" si="3"/>
        <v>1.3107054</v>
      </c>
      <c r="J20" s="68">
        <f t="shared" si="3"/>
        <v>1.7305625</v>
      </c>
      <c r="K20" s="68">
        <f t="shared" si="3"/>
        <v>1.08486181</v>
      </c>
      <c r="L20" s="68">
        <f t="shared" si="3"/>
        <v>1.6188943899999999</v>
      </c>
      <c r="M20" s="68">
        <f t="shared" si="3"/>
        <v>1.33369728</v>
      </c>
      <c r="N20" s="68">
        <f>SUM(N21:N21)</f>
        <v>24.618975080000002</v>
      </c>
      <c r="R20" s="73"/>
    </row>
    <row r="21" spans="1:18">
      <c r="A21" s="396" t="s">
        <v>199</v>
      </c>
      <c r="B21" s="78">
        <v>1.5460135100000001</v>
      </c>
      <c r="C21" s="78">
        <v>1.5336150100000001</v>
      </c>
      <c r="D21" s="78">
        <v>2.02175685</v>
      </c>
      <c r="E21" s="78">
        <v>1.7971602099999999</v>
      </c>
      <c r="F21" s="78">
        <v>1.4709118300000001</v>
      </c>
      <c r="G21" s="78">
        <v>1.5966004899999999</v>
      </c>
      <c r="H21" s="78">
        <v>7.5741958</v>
      </c>
      <c r="I21" s="78">
        <v>1.3107054</v>
      </c>
      <c r="J21" s="78">
        <v>1.7305625</v>
      </c>
      <c r="K21" s="78">
        <v>1.08486181</v>
      </c>
      <c r="L21" s="78">
        <v>1.6188943899999999</v>
      </c>
      <c r="M21" s="78">
        <v>1.33369728</v>
      </c>
      <c r="N21" s="183">
        <f>SUM(B21:M21)</f>
        <v>24.618975080000002</v>
      </c>
      <c r="O21" s="99"/>
      <c r="P21" s="763"/>
      <c r="R21" s="651"/>
    </row>
    <row r="22" spans="1:18">
      <c r="A22" s="941" t="s">
        <v>1223</v>
      </c>
      <c r="B22" s="413">
        <f>SUM(B23:B29)</f>
        <v>1.3936419</v>
      </c>
      <c r="C22" s="413">
        <f t="shared" ref="C22:N22" si="4">SUM(C23:C29)</f>
        <v>1.0131797199999999</v>
      </c>
      <c r="D22" s="413">
        <f t="shared" si="4"/>
        <v>1.49217249</v>
      </c>
      <c r="E22" s="413">
        <f t="shared" si="4"/>
        <v>1.7138336300000001</v>
      </c>
      <c r="F22" s="413">
        <f t="shared" si="4"/>
        <v>1.3749964000000001</v>
      </c>
      <c r="G22" s="413">
        <f t="shared" si="4"/>
        <v>3.9581367699999999</v>
      </c>
      <c r="H22" s="413">
        <f t="shared" si="4"/>
        <v>1.89244915</v>
      </c>
      <c r="I22" s="413">
        <f t="shared" si="4"/>
        <v>1.41395881</v>
      </c>
      <c r="J22" s="413">
        <f t="shared" si="4"/>
        <v>2.0501662</v>
      </c>
      <c r="K22" s="413">
        <f t="shared" si="4"/>
        <v>2.14554051</v>
      </c>
      <c r="L22" s="413">
        <f t="shared" si="4"/>
        <v>3.61366707</v>
      </c>
      <c r="M22" s="413">
        <f t="shared" si="4"/>
        <v>1.9871623299999999</v>
      </c>
      <c r="N22" s="413">
        <f t="shared" si="4"/>
        <v>24.048904980000003</v>
      </c>
      <c r="O22" s="99"/>
      <c r="P22" s="763"/>
      <c r="R22" s="651"/>
    </row>
    <row r="23" spans="1:18">
      <c r="A23" s="682" t="s">
        <v>184</v>
      </c>
      <c r="B23" s="78">
        <v>7.8690400000000008E-3</v>
      </c>
      <c r="C23" s="78">
        <v>1.519035E-2</v>
      </c>
      <c r="D23" s="78">
        <v>9.2801399999999992E-3</v>
      </c>
      <c r="E23" s="78">
        <v>6.4040799999999995E-3</v>
      </c>
      <c r="F23" s="78">
        <v>1.0755610000000001E-2</v>
      </c>
      <c r="G23" s="78">
        <v>3.0347000000000002E-4</v>
      </c>
      <c r="H23" s="1033">
        <v>0</v>
      </c>
      <c r="I23" s="1033">
        <v>0</v>
      </c>
      <c r="J23" s="1033">
        <v>0</v>
      </c>
      <c r="K23" s="1033">
        <v>0</v>
      </c>
      <c r="L23" s="78">
        <v>1.5209583</v>
      </c>
      <c r="M23" s="1033">
        <v>0</v>
      </c>
      <c r="N23" s="183">
        <f t="shared" ref="N23:N29" si="5">SUM(B23:M23)</f>
        <v>1.5707609899999999</v>
      </c>
      <c r="O23" s="99"/>
      <c r="P23" s="763"/>
      <c r="R23" s="651"/>
    </row>
    <row r="24" spans="1:18">
      <c r="A24" s="717" t="s">
        <v>1323</v>
      </c>
      <c r="B24" s="78">
        <v>1.573807E-2</v>
      </c>
      <c r="C24" s="78">
        <v>3.0380500000000001E-2</v>
      </c>
      <c r="D24" s="78">
        <v>1.856027E-2</v>
      </c>
      <c r="E24" s="78">
        <v>1.2808100000000001E-2</v>
      </c>
      <c r="F24" s="78">
        <v>2.1511369999999998E-2</v>
      </c>
      <c r="G24" s="78">
        <v>6.0687000000000002E-4</v>
      </c>
      <c r="H24" s="1033">
        <v>0</v>
      </c>
      <c r="I24" s="1033">
        <v>0</v>
      </c>
      <c r="J24" s="1033">
        <v>0</v>
      </c>
      <c r="K24" s="1033">
        <v>0</v>
      </c>
      <c r="L24" s="1033">
        <v>0</v>
      </c>
      <c r="M24" s="1033">
        <v>0</v>
      </c>
      <c r="N24" s="183">
        <f t="shared" si="5"/>
        <v>9.9605180000000001E-2</v>
      </c>
      <c r="O24" s="99"/>
      <c r="P24" s="763"/>
      <c r="R24" s="651"/>
    </row>
    <row r="25" spans="1:18">
      <c r="A25" s="682" t="s">
        <v>174</v>
      </c>
      <c r="B25" s="78">
        <v>1.5738080000000002E-2</v>
      </c>
      <c r="C25" s="78">
        <v>8.455588E-2</v>
      </c>
      <c r="D25" s="78">
        <v>1.8560279999999998E-2</v>
      </c>
      <c r="E25" s="78">
        <v>0.18431482000000002</v>
      </c>
      <c r="F25" s="78">
        <v>2.1511220000000001E-2</v>
      </c>
      <c r="G25" s="78">
        <v>6.0694000000000004E-4</v>
      </c>
      <c r="H25" s="1033">
        <v>0</v>
      </c>
      <c r="I25" s="1033">
        <v>0</v>
      </c>
      <c r="J25" s="1033">
        <v>0</v>
      </c>
      <c r="K25" s="1033">
        <v>0</v>
      </c>
      <c r="L25" s="78">
        <v>5.9599620000000006E-2</v>
      </c>
      <c r="M25" s="1033">
        <v>0</v>
      </c>
      <c r="N25" s="183">
        <f t="shared" si="5"/>
        <v>0.38488684000000001</v>
      </c>
      <c r="O25" s="99"/>
      <c r="P25" s="763"/>
      <c r="R25" s="651"/>
    </row>
    <row r="26" spans="1:18">
      <c r="A26" s="231" t="s">
        <v>1240</v>
      </c>
      <c r="B26" s="78">
        <v>0.4913728</v>
      </c>
      <c r="C26" s="78">
        <v>0.48536894000000003</v>
      </c>
      <c r="D26" s="78">
        <v>0.48157090999999996</v>
      </c>
      <c r="E26" s="78">
        <v>0.46137282000000002</v>
      </c>
      <c r="F26" s="78">
        <v>0.47969867999999999</v>
      </c>
      <c r="G26" s="78">
        <v>0.52142599000000001</v>
      </c>
      <c r="H26" s="78">
        <v>0.49406897</v>
      </c>
      <c r="I26" s="78">
        <v>0.45548169999999999</v>
      </c>
      <c r="J26" s="78">
        <v>0.49847249999999999</v>
      </c>
      <c r="K26" s="78">
        <v>0.47898390000000002</v>
      </c>
      <c r="L26" s="78">
        <v>0.47918344000000002</v>
      </c>
      <c r="M26" s="78">
        <v>0.53968340000000004</v>
      </c>
      <c r="N26" s="183">
        <f t="shared" si="5"/>
        <v>5.8666840499999999</v>
      </c>
      <c r="O26" s="99"/>
      <c r="P26" s="763"/>
      <c r="R26" s="651"/>
    </row>
    <row r="27" spans="1:18">
      <c r="A27" s="231" t="s">
        <v>1443</v>
      </c>
      <c r="B27" s="78">
        <v>0.231849</v>
      </c>
      <c r="C27" s="78">
        <v>0.231849</v>
      </c>
      <c r="D27" s="78">
        <v>0.235786</v>
      </c>
      <c r="E27" s="78">
        <v>0.235786</v>
      </c>
      <c r="F27" s="78">
        <v>0.235786</v>
      </c>
      <c r="G27" s="78">
        <v>0.235786</v>
      </c>
      <c r="H27" s="78">
        <v>0.235786</v>
      </c>
      <c r="I27" s="78">
        <v>0.235786</v>
      </c>
      <c r="J27" s="78">
        <v>0.235786</v>
      </c>
      <c r="K27" s="78">
        <v>0.235786</v>
      </c>
      <c r="L27" s="78">
        <v>0.235786</v>
      </c>
      <c r="M27" s="78">
        <v>0.235786</v>
      </c>
      <c r="N27" s="183">
        <f t="shared" si="5"/>
        <v>2.8215580000000005</v>
      </c>
      <c r="O27" s="99"/>
      <c r="P27" s="763"/>
      <c r="R27" s="651"/>
    </row>
    <row r="28" spans="1:18">
      <c r="A28" s="231" t="s">
        <v>233</v>
      </c>
      <c r="B28" s="78">
        <v>0.20232592999999999</v>
      </c>
      <c r="C28" s="78">
        <v>4.3121619999999999E-2</v>
      </c>
      <c r="D28" s="78">
        <v>0.25286515999999998</v>
      </c>
      <c r="E28" s="78">
        <v>0.20811173999999999</v>
      </c>
      <c r="F28" s="78">
        <v>0.23777703</v>
      </c>
      <c r="G28" s="78">
        <v>0.55002751999999999</v>
      </c>
      <c r="H28" s="78">
        <v>0.74732635000000003</v>
      </c>
      <c r="I28" s="78">
        <v>0.43686369000000003</v>
      </c>
      <c r="J28" s="78">
        <v>0.74797591000000008</v>
      </c>
      <c r="K28" s="78">
        <v>0.38104037000000002</v>
      </c>
      <c r="L28" s="78">
        <v>0.29030544000000003</v>
      </c>
      <c r="M28" s="78">
        <v>0.58635185000000001</v>
      </c>
      <c r="N28" s="183">
        <f t="shared" si="5"/>
        <v>4.6840926100000004</v>
      </c>
      <c r="O28" s="99"/>
      <c r="P28" s="763"/>
      <c r="R28" s="651"/>
    </row>
    <row r="29" spans="1:18">
      <c r="A29" s="231" t="s">
        <v>1411</v>
      </c>
      <c r="B29" s="1102">
        <v>0.42874898</v>
      </c>
      <c r="C29" s="1102">
        <v>0.12271342999999998</v>
      </c>
      <c r="D29" s="1102">
        <v>0.47554973</v>
      </c>
      <c r="E29" s="1102">
        <v>0.60503606999999993</v>
      </c>
      <c r="F29" s="1102">
        <v>0.36795649000000002</v>
      </c>
      <c r="G29" s="1102">
        <v>2.64937998</v>
      </c>
      <c r="H29" s="1102">
        <v>0.41526783</v>
      </c>
      <c r="I29" s="1102">
        <v>0.28582742</v>
      </c>
      <c r="J29" s="1102">
        <v>0.56793179000000005</v>
      </c>
      <c r="K29" s="1102">
        <v>1.0497302399999999</v>
      </c>
      <c r="L29" s="1102">
        <v>1.02783427</v>
      </c>
      <c r="M29" s="1102">
        <v>0.62534107999999999</v>
      </c>
      <c r="N29" s="183">
        <f t="shared" si="5"/>
        <v>8.6213173100000002</v>
      </c>
      <c r="O29" s="99"/>
      <c r="P29" s="763"/>
      <c r="R29" s="651"/>
    </row>
    <row r="30" spans="1:18">
      <c r="A30" s="295" t="s">
        <v>1221</v>
      </c>
      <c r="B30" s="77">
        <v>0.26507936999999998</v>
      </c>
      <c r="C30" s="77">
        <v>0.14117476000000001</v>
      </c>
      <c r="D30" s="77">
        <v>0.53237749999999995</v>
      </c>
      <c r="E30" s="77">
        <v>0.13988067000000001</v>
      </c>
      <c r="F30" s="77">
        <v>0.36812623</v>
      </c>
      <c r="G30" s="77">
        <v>0.98187905000000009</v>
      </c>
      <c r="H30" s="77">
        <v>0.29058815000000005</v>
      </c>
      <c r="I30" s="77">
        <v>0.13895648000000002</v>
      </c>
      <c r="J30" s="77">
        <v>0.25870313</v>
      </c>
      <c r="K30" s="77">
        <v>0.36432545</v>
      </c>
      <c r="L30" s="77">
        <v>0.57993405000000009</v>
      </c>
      <c r="M30" s="77">
        <v>0.32023377000000003</v>
      </c>
      <c r="N30" s="413">
        <f>SUM(B30:M30)</f>
        <v>4.3812586100000006</v>
      </c>
      <c r="O30" s="99"/>
      <c r="P30" s="763"/>
      <c r="R30" s="651"/>
    </row>
    <row r="31" spans="1:18" s="60" customFormat="1">
      <c r="A31" s="941" t="s">
        <v>398</v>
      </c>
      <c r="B31" s="413">
        <f>SUM(B32:B37)</f>
        <v>1.4714845299999999</v>
      </c>
      <c r="C31" s="413">
        <f t="shared" ref="C31:N31" si="6">SUM(C32:C37)</f>
        <v>1.7238108999999999</v>
      </c>
      <c r="D31" s="413">
        <f t="shared" si="6"/>
        <v>5.0331684899999996</v>
      </c>
      <c r="E31" s="413">
        <f t="shared" si="6"/>
        <v>1.5945829799999998</v>
      </c>
      <c r="F31" s="413">
        <f t="shared" si="6"/>
        <v>2.5695478300000003</v>
      </c>
      <c r="G31" s="413">
        <f t="shared" si="6"/>
        <v>3.0962858300000002</v>
      </c>
      <c r="H31" s="413">
        <f t="shared" si="6"/>
        <v>2.1769400000000001</v>
      </c>
      <c r="I31" s="413">
        <f t="shared" si="6"/>
        <v>2.9681181900000002</v>
      </c>
      <c r="J31" s="413">
        <f t="shared" si="6"/>
        <v>4.7041827899999991</v>
      </c>
      <c r="K31" s="413">
        <f t="shared" si="6"/>
        <v>2.91253552</v>
      </c>
      <c r="L31" s="413">
        <f t="shared" si="6"/>
        <v>2.3614791800000003</v>
      </c>
      <c r="M31" s="413">
        <f t="shared" si="6"/>
        <v>1.86301005</v>
      </c>
      <c r="N31" s="413">
        <f t="shared" si="6"/>
        <v>32.475146289999998</v>
      </c>
      <c r="O31" s="99"/>
      <c r="P31" s="763"/>
      <c r="R31" s="652"/>
    </row>
    <row r="32" spans="1:18">
      <c r="A32" s="707" t="s">
        <v>176</v>
      </c>
      <c r="B32" s="78">
        <v>0.77694356000000009</v>
      </c>
      <c r="C32" s="78">
        <v>0.50719643000000003</v>
      </c>
      <c r="D32" s="78">
        <v>2.0075698100000001</v>
      </c>
      <c r="E32" s="78">
        <v>0.96197218999999989</v>
      </c>
      <c r="F32" s="78">
        <v>0.64776025000000004</v>
      </c>
      <c r="G32" s="78">
        <v>1.5295243700000001</v>
      </c>
      <c r="H32" s="78">
        <v>0.94169828</v>
      </c>
      <c r="I32" s="78">
        <v>1.6368015900000001</v>
      </c>
      <c r="J32" s="78">
        <v>1.2238132500000001</v>
      </c>
      <c r="K32" s="78">
        <v>1.0953204000000001</v>
      </c>
      <c r="L32" s="78">
        <v>1.4818697599999999</v>
      </c>
      <c r="M32" s="78">
        <v>0.88689644999999995</v>
      </c>
      <c r="N32" s="183">
        <f t="shared" ref="N32:N35" si="7">SUM(B32:M32)</f>
        <v>13.69736634</v>
      </c>
      <c r="O32" s="99"/>
      <c r="P32" s="707"/>
      <c r="R32" s="651"/>
    </row>
    <row r="33" spans="1:18">
      <c r="A33" s="707" t="s">
        <v>1218</v>
      </c>
      <c r="B33" s="78">
        <v>6.4007999999999995E-2</v>
      </c>
      <c r="C33" s="78">
        <v>6.672916000000001E-2</v>
      </c>
      <c r="D33" s="78">
        <v>4.1835410000000003E-2</v>
      </c>
      <c r="E33" s="78">
        <v>6.7384940000000004E-2</v>
      </c>
      <c r="F33" s="78">
        <v>0.33701771000000003</v>
      </c>
      <c r="G33" s="78">
        <v>0.41086442000000001</v>
      </c>
      <c r="H33" s="78">
        <v>0.10602939</v>
      </c>
      <c r="I33" s="78">
        <v>5.1620029999999997E-2</v>
      </c>
      <c r="J33" s="78">
        <v>0.11208607000000001</v>
      </c>
      <c r="K33" s="78">
        <v>0.80036034999999994</v>
      </c>
      <c r="L33" s="78">
        <v>0.16461506000000001</v>
      </c>
      <c r="M33" s="78">
        <v>5.8174179999999999E-2</v>
      </c>
      <c r="N33" s="183">
        <f>SUM(B33:M33)</f>
        <v>2.2807247199999998</v>
      </c>
      <c r="O33" s="99"/>
      <c r="P33" s="707"/>
      <c r="R33" s="651"/>
    </row>
    <row r="34" spans="1:18">
      <c r="A34" s="707" t="s">
        <v>1219</v>
      </c>
      <c r="B34" s="78">
        <v>0.22232782999999998</v>
      </c>
      <c r="C34" s="78">
        <v>0.35439523000000001</v>
      </c>
      <c r="D34" s="78">
        <v>2.5626120800000001</v>
      </c>
      <c r="E34" s="78">
        <v>0.30382889000000002</v>
      </c>
      <c r="F34" s="78">
        <v>0.67757827000000004</v>
      </c>
      <c r="G34" s="78">
        <v>0.46236910999999997</v>
      </c>
      <c r="H34" s="78">
        <v>0.23402517</v>
      </c>
      <c r="I34" s="78">
        <v>0.19060623999999998</v>
      </c>
      <c r="J34" s="78">
        <v>2.8413815499999999</v>
      </c>
      <c r="K34" s="78">
        <v>0.42434850000000002</v>
      </c>
      <c r="L34" s="78">
        <v>0.31497213000000002</v>
      </c>
      <c r="M34" s="78">
        <v>0.40923881000000001</v>
      </c>
      <c r="N34" s="183">
        <f t="shared" si="7"/>
        <v>8.9976838099999998</v>
      </c>
      <c r="O34" s="99"/>
      <c r="P34" s="707"/>
      <c r="R34" s="651"/>
    </row>
    <row r="35" spans="1:18">
      <c r="A35" s="231" t="s">
        <v>1226</v>
      </c>
      <c r="B35" s="78">
        <v>0.17077538</v>
      </c>
      <c r="C35" s="78">
        <v>0.61568292000000002</v>
      </c>
      <c r="D35" s="78">
        <v>3.6283059999999999E-2</v>
      </c>
      <c r="E35" s="78">
        <v>3.8309290000000003E-2</v>
      </c>
      <c r="F35" s="78">
        <v>0.59445472999999993</v>
      </c>
      <c r="G35" s="78">
        <v>3.0270749999999999E-2</v>
      </c>
      <c r="H35" s="78">
        <v>0.50313152000000005</v>
      </c>
      <c r="I35" s="78">
        <v>0.53143322999999998</v>
      </c>
      <c r="J35" s="78">
        <v>9.8989640000000004E-2</v>
      </c>
      <c r="K35" s="78">
        <v>0.17694832000000002</v>
      </c>
      <c r="L35" s="78">
        <v>2.4464369999999999E-2</v>
      </c>
      <c r="M35" s="78">
        <v>0.19400602</v>
      </c>
      <c r="N35" s="183">
        <f t="shared" si="7"/>
        <v>3.0147492300000005</v>
      </c>
      <c r="O35" s="99"/>
      <c r="P35" s="231"/>
      <c r="R35" s="651"/>
    </row>
    <row r="36" spans="1:18">
      <c r="A36" s="940" t="s">
        <v>1315</v>
      </c>
      <c r="B36" s="78">
        <v>3.0000000000000001E-3</v>
      </c>
      <c r="C36" s="78">
        <v>2.5000000000000001E-2</v>
      </c>
      <c r="D36" s="78">
        <v>3.0000000000000001E-3</v>
      </c>
      <c r="E36" s="78">
        <v>4.4999999999999997E-3</v>
      </c>
      <c r="F36" s="78">
        <v>3.0000000000000001E-3</v>
      </c>
      <c r="G36" s="78">
        <v>6.0000000000000001E-3</v>
      </c>
      <c r="H36" s="78">
        <v>3.9E-2</v>
      </c>
      <c r="I36" s="78">
        <v>8.9999999999999993E-3</v>
      </c>
      <c r="J36" s="78">
        <v>0.02</v>
      </c>
      <c r="K36" s="78">
        <v>8.9999999999999993E-3</v>
      </c>
      <c r="L36" s="78">
        <v>0.13134599999999999</v>
      </c>
      <c r="M36" s="78">
        <v>1.2E-2</v>
      </c>
      <c r="N36" s="183">
        <f>SUM(B36:M36)</f>
        <v>0.26484599999999997</v>
      </c>
      <c r="O36" s="99"/>
      <c r="P36" s="231"/>
      <c r="R36" s="651"/>
    </row>
    <row r="37" spans="1:18">
      <c r="A37" s="941" t="s">
        <v>1220</v>
      </c>
      <c r="B37" s="78">
        <v>0.23442976000000001</v>
      </c>
      <c r="C37" s="78">
        <v>0.15480716</v>
      </c>
      <c r="D37" s="78">
        <v>0.38186813000000003</v>
      </c>
      <c r="E37" s="78">
        <v>0.21858767000000001</v>
      </c>
      <c r="F37" s="78">
        <v>0.30973687</v>
      </c>
      <c r="G37" s="78">
        <v>0.65725718</v>
      </c>
      <c r="H37" s="78">
        <v>0.35305564</v>
      </c>
      <c r="I37" s="78">
        <v>0.54865710000000001</v>
      </c>
      <c r="J37" s="78">
        <v>0.40791228000000002</v>
      </c>
      <c r="K37" s="78">
        <v>0.40655795</v>
      </c>
      <c r="L37" s="78">
        <v>0.24421185999999998</v>
      </c>
      <c r="M37" s="78">
        <v>0.30269459000000004</v>
      </c>
      <c r="N37" s="413">
        <f>SUM(B37:M37)</f>
        <v>4.2197761900000001</v>
      </c>
      <c r="O37" s="99"/>
      <c r="P37" s="231"/>
      <c r="R37" s="53"/>
    </row>
    <row r="38" spans="1:18">
      <c r="A38" s="941" t="s">
        <v>1222</v>
      </c>
      <c r="B38" s="413">
        <f>SUM(B39+B43+B46+B41)</f>
        <v>4.2318916200000007</v>
      </c>
      <c r="C38" s="413">
        <f t="shared" ref="C38:N38" si="8">SUM(C39+C43+C46+C41)</f>
        <v>4.3204576000000001</v>
      </c>
      <c r="D38" s="413">
        <f t="shared" si="8"/>
        <v>4.3915796499999997</v>
      </c>
      <c r="E38" s="413">
        <f t="shared" si="8"/>
        <v>4.4488004500000002</v>
      </c>
      <c r="F38" s="413">
        <f t="shared" si="8"/>
        <v>4.32877679</v>
      </c>
      <c r="G38" s="413">
        <f t="shared" si="8"/>
        <v>5.84908128</v>
      </c>
      <c r="H38" s="413">
        <f t="shared" si="8"/>
        <v>4.6523237900000005</v>
      </c>
      <c r="I38" s="413">
        <f t="shared" si="8"/>
        <v>6.1799274300000002</v>
      </c>
      <c r="J38" s="413">
        <f t="shared" si="8"/>
        <v>5.1403519999999991</v>
      </c>
      <c r="K38" s="413">
        <f t="shared" si="8"/>
        <v>4.2788693000000002</v>
      </c>
      <c r="L38" s="413">
        <f t="shared" si="8"/>
        <v>4.0959685800000001</v>
      </c>
      <c r="M38" s="413">
        <f t="shared" si="8"/>
        <v>5.2810085500000001</v>
      </c>
      <c r="N38" s="413">
        <f t="shared" si="8"/>
        <v>57.199037040000007</v>
      </c>
      <c r="O38" s="99"/>
      <c r="P38" s="231"/>
      <c r="R38" s="53"/>
    </row>
    <row r="39" spans="1:18">
      <c r="A39" s="941" t="s">
        <v>1227</v>
      </c>
      <c r="B39" s="413">
        <f>SUM(B40:B40)</f>
        <v>1.6660483400000001</v>
      </c>
      <c r="C39" s="413">
        <f t="shared" ref="C39:N39" si="9">SUM(C40:C40)</f>
        <v>1.5747220800000001</v>
      </c>
      <c r="D39" s="413">
        <f t="shared" si="9"/>
        <v>1.5368812199999999</v>
      </c>
      <c r="E39" s="413">
        <f t="shared" si="9"/>
        <v>1.75231709</v>
      </c>
      <c r="F39" s="413">
        <f t="shared" si="9"/>
        <v>1.57090566</v>
      </c>
      <c r="G39" s="413">
        <f t="shared" si="9"/>
        <v>2.9199925000000002</v>
      </c>
      <c r="H39" s="413">
        <f t="shared" si="9"/>
        <v>1.8767528200000001</v>
      </c>
      <c r="I39" s="413">
        <f t="shared" si="9"/>
        <v>3.5784573900000001</v>
      </c>
      <c r="J39" s="413">
        <f t="shared" si="9"/>
        <v>2.3371183799999997</v>
      </c>
      <c r="K39" s="413">
        <f t="shared" si="9"/>
        <v>1.6535228</v>
      </c>
      <c r="L39" s="413">
        <f t="shared" si="9"/>
        <v>1.5623627</v>
      </c>
      <c r="M39" s="413">
        <f t="shared" si="9"/>
        <v>2.6260135499999997</v>
      </c>
      <c r="N39" s="413">
        <f t="shared" si="9"/>
        <v>24.655094530000003</v>
      </c>
      <c r="O39" s="99"/>
      <c r="P39" s="763"/>
      <c r="R39" s="53"/>
    </row>
    <row r="40" spans="1:18">
      <c r="A40" s="396" t="s">
        <v>465</v>
      </c>
      <c r="B40" s="78">
        <v>1.6660483400000001</v>
      </c>
      <c r="C40" s="78">
        <v>1.5747220800000001</v>
      </c>
      <c r="D40" s="78">
        <v>1.5368812199999999</v>
      </c>
      <c r="E40" s="78">
        <v>1.75231709</v>
      </c>
      <c r="F40" s="78">
        <v>1.57090566</v>
      </c>
      <c r="G40" s="78">
        <v>2.9199925000000002</v>
      </c>
      <c r="H40" s="78">
        <v>1.8767528200000001</v>
      </c>
      <c r="I40" s="78">
        <v>3.5784573900000001</v>
      </c>
      <c r="J40" s="78">
        <v>2.3371183799999997</v>
      </c>
      <c r="K40" s="78">
        <v>1.6535228</v>
      </c>
      <c r="L40" s="78">
        <v>1.5623627</v>
      </c>
      <c r="M40" s="78">
        <v>2.6260135499999997</v>
      </c>
      <c r="N40" s="183">
        <f>SUM(B40:M40)</f>
        <v>24.655094530000003</v>
      </c>
      <c r="O40" s="99"/>
      <c r="P40" s="763"/>
      <c r="R40" s="53"/>
    </row>
    <row r="41" spans="1:18">
      <c r="A41" s="295" t="s">
        <v>1228</v>
      </c>
      <c r="B41" s="78">
        <f>+B42</f>
        <v>8.0297200000000006E-3</v>
      </c>
      <c r="C41" s="78">
        <f t="shared" ref="C41:N41" si="10">+C42</f>
        <v>3.251213E-2</v>
      </c>
      <c r="D41" s="78">
        <f t="shared" si="10"/>
        <v>8.5698289999999996E-2</v>
      </c>
      <c r="E41" s="78">
        <f t="shared" si="10"/>
        <v>8.6844460000000012E-2</v>
      </c>
      <c r="F41" s="78">
        <f t="shared" si="10"/>
        <v>8.1358059999999996E-2</v>
      </c>
      <c r="G41" s="78">
        <f t="shared" si="10"/>
        <v>9.823055E-2</v>
      </c>
      <c r="H41" s="78">
        <f t="shared" si="10"/>
        <v>9.2711539999999995E-2</v>
      </c>
      <c r="I41" s="78">
        <f t="shared" si="10"/>
        <v>7.1021809999999991E-2</v>
      </c>
      <c r="J41" s="78">
        <f t="shared" si="10"/>
        <v>7.3184940000000004E-2</v>
      </c>
      <c r="K41" s="78">
        <f t="shared" si="10"/>
        <v>7.2200500000000001E-2</v>
      </c>
      <c r="L41" s="78">
        <f t="shared" si="10"/>
        <v>1.00445E-2</v>
      </c>
      <c r="M41" s="78">
        <f t="shared" si="10"/>
        <v>0.13252</v>
      </c>
      <c r="N41" s="78">
        <f t="shared" si="10"/>
        <v>0.84435649999999995</v>
      </c>
      <c r="O41" s="99"/>
      <c r="P41" s="763"/>
      <c r="R41" s="53"/>
    </row>
    <row r="42" spans="1:18">
      <c r="A42" s="231" t="s">
        <v>192</v>
      </c>
      <c r="B42" s="78">
        <v>8.0297200000000006E-3</v>
      </c>
      <c r="C42" s="78">
        <v>3.251213E-2</v>
      </c>
      <c r="D42" s="78">
        <v>8.5698289999999996E-2</v>
      </c>
      <c r="E42" s="78">
        <v>8.6844460000000012E-2</v>
      </c>
      <c r="F42" s="78">
        <v>8.1358059999999996E-2</v>
      </c>
      <c r="G42" s="78">
        <v>9.823055E-2</v>
      </c>
      <c r="H42" s="78">
        <v>9.2711539999999995E-2</v>
      </c>
      <c r="I42" s="78">
        <v>7.1021809999999991E-2</v>
      </c>
      <c r="J42" s="78">
        <v>7.3184940000000004E-2</v>
      </c>
      <c r="K42" s="78">
        <v>7.2200500000000001E-2</v>
      </c>
      <c r="L42" s="78">
        <v>1.00445E-2</v>
      </c>
      <c r="M42" s="78">
        <v>0.13252</v>
      </c>
      <c r="N42" s="183">
        <f>SUM(B42:M42)</f>
        <v>0.84435649999999995</v>
      </c>
      <c r="O42" s="99"/>
      <c r="P42" s="763"/>
      <c r="R42" s="53"/>
    </row>
    <row r="43" spans="1:18" s="53" customFormat="1">
      <c r="A43" s="941" t="s">
        <v>5</v>
      </c>
      <c r="B43" s="413">
        <f>SUM(B44:B45)</f>
        <v>0.11640482000000001</v>
      </c>
      <c r="C43" s="413">
        <f t="shared" ref="C43:M43" si="11">SUM(C44:C45)</f>
        <v>0.25813199999999997</v>
      </c>
      <c r="D43" s="413">
        <f t="shared" si="11"/>
        <v>0.29849199999999998</v>
      </c>
      <c r="E43" s="413">
        <f t="shared" si="11"/>
        <v>0.21995300000000001</v>
      </c>
      <c r="F43" s="413">
        <f t="shared" si="11"/>
        <v>0.19744</v>
      </c>
      <c r="G43" s="413">
        <f t="shared" si="11"/>
        <v>0.199105</v>
      </c>
      <c r="H43" s="413">
        <f t="shared" si="11"/>
        <v>0.20147500000000002</v>
      </c>
      <c r="I43" s="413">
        <f t="shared" si="11"/>
        <v>0.151972</v>
      </c>
      <c r="J43" s="413">
        <f t="shared" si="11"/>
        <v>0.11888083999999999</v>
      </c>
      <c r="K43" s="413">
        <f t="shared" si="11"/>
        <v>6.5017999999999992E-2</v>
      </c>
      <c r="L43" s="413">
        <f t="shared" si="11"/>
        <v>3.7958190000000003E-2</v>
      </c>
      <c r="M43" s="413">
        <f t="shared" si="11"/>
        <v>3.3409000000000001E-2</v>
      </c>
      <c r="N43" s="413">
        <f>SUM(N44:N45)</f>
        <v>1.89823985</v>
      </c>
      <c r="O43" s="99"/>
      <c r="P43" s="763"/>
    </row>
    <row r="44" spans="1:18" s="53" customFormat="1">
      <c r="A44" s="396" t="s">
        <v>213</v>
      </c>
      <c r="B44" s="78">
        <v>2.3400000000000001E-2</v>
      </c>
      <c r="C44" s="78">
        <v>0.20169999999999999</v>
      </c>
      <c r="D44" s="78">
        <v>0.24110000000000001</v>
      </c>
      <c r="E44" s="78">
        <v>0.15179999999999999</v>
      </c>
      <c r="F44" s="78">
        <v>0.12570000000000001</v>
      </c>
      <c r="G44" s="78">
        <v>0.138126</v>
      </c>
      <c r="H44" s="78">
        <v>0.1118</v>
      </c>
      <c r="I44" s="78">
        <v>6.9526000000000004E-2</v>
      </c>
      <c r="J44" s="78">
        <v>5.8299999999999998E-2</v>
      </c>
      <c r="K44" s="78">
        <v>8.0000000000000002E-3</v>
      </c>
      <c r="L44" s="78">
        <v>8.2000000000000007E-3</v>
      </c>
      <c r="M44" s="78">
        <v>8.3000000000000001E-3</v>
      </c>
      <c r="N44" s="183">
        <f>SUM(B44:M44)</f>
        <v>1.1459520000000001</v>
      </c>
      <c r="O44" s="99"/>
      <c r="P44" s="763"/>
    </row>
    <row r="45" spans="1:18" s="53" customFormat="1">
      <c r="A45" s="231" t="s">
        <v>1230</v>
      </c>
      <c r="B45" s="78">
        <v>9.3004820000000002E-2</v>
      </c>
      <c r="C45" s="78">
        <v>5.6432000000000003E-2</v>
      </c>
      <c r="D45" s="78">
        <v>5.7391999999999999E-2</v>
      </c>
      <c r="E45" s="78">
        <v>6.8153000000000005E-2</v>
      </c>
      <c r="F45" s="78">
        <v>7.1739999999999998E-2</v>
      </c>
      <c r="G45" s="78">
        <v>6.0978999999999998E-2</v>
      </c>
      <c r="H45" s="78">
        <v>8.9675000000000005E-2</v>
      </c>
      <c r="I45" s="78">
        <v>8.2446000000000005E-2</v>
      </c>
      <c r="J45" s="78">
        <v>6.0580839999999997E-2</v>
      </c>
      <c r="K45" s="78">
        <v>5.7017999999999999E-2</v>
      </c>
      <c r="L45" s="78">
        <v>2.975819E-2</v>
      </c>
      <c r="M45" s="78">
        <v>2.5108999999999999E-2</v>
      </c>
      <c r="N45" s="183">
        <f t="shared" ref="N45:N46" si="12">SUM(B45:M45)</f>
        <v>0.75228784999999998</v>
      </c>
      <c r="O45" s="99"/>
      <c r="P45" s="763"/>
    </row>
    <row r="46" spans="1:18" s="53" customFormat="1">
      <c r="A46" s="941" t="s">
        <v>1231</v>
      </c>
      <c r="B46" s="78">
        <v>2.4414087400000004</v>
      </c>
      <c r="C46" s="78">
        <v>2.4550913900000002</v>
      </c>
      <c r="D46" s="78">
        <v>2.4705081400000002</v>
      </c>
      <c r="E46" s="78">
        <v>2.3896858999999999</v>
      </c>
      <c r="F46" s="78">
        <v>2.4790730699999997</v>
      </c>
      <c r="G46" s="78">
        <v>2.6317532300000002</v>
      </c>
      <c r="H46" s="78">
        <v>2.4813844300000003</v>
      </c>
      <c r="I46" s="78">
        <v>2.37847623</v>
      </c>
      <c r="J46" s="78">
        <v>2.6111678399999998</v>
      </c>
      <c r="K46" s="78">
        <v>2.4881280000000001</v>
      </c>
      <c r="L46" s="78">
        <v>2.48560319</v>
      </c>
      <c r="M46" s="78">
        <v>2.4890659999999998</v>
      </c>
      <c r="N46" s="413">
        <f t="shared" si="12"/>
        <v>29.801346160000001</v>
      </c>
      <c r="O46" s="99"/>
      <c r="P46" s="763"/>
    </row>
    <row r="47" spans="1:18" s="53" customFormat="1">
      <c r="A47" s="295" t="s">
        <v>1235</v>
      </c>
      <c r="B47" s="77">
        <f>+B48</f>
        <v>7.904599000000001E-2</v>
      </c>
      <c r="C47" s="77">
        <f t="shared" ref="C47:M47" si="13">+C48</f>
        <v>0.13591924999999999</v>
      </c>
      <c r="D47" s="77">
        <f t="shared" si="13"/>
        <v>0.16133414999999998</v>
      </c>
      <c r="E47" s="77">
        <f t="shared" si="13"/>
        <v>9.4009509999999991E-2</v>
      </c>
      <c r="F47" s="77">
        <f t="shared" si="13"/>
        <v>0.10495069999999999</v>
      </c>
      <c r="G47" s="77">
        <f t="shared" si="13"/>
        <v>0.31591562000000001</v>
      </c>
      <c r="H47" s="77">
        <f t="shared" si="13"/>
        <v>4.9208290000000002E-2</v>
      </c>
      <c r="I47" s="77">
        <f t="shared" si="13"/>
        <v>7.6234490000000002E-2</v>
      </c>
      <c r="J47" s="77">
        <f t="shared" si="13"/>
        <v>0.23784901</v>
      </c>
      <c r="K47" s="77">
        <f t="shared" si="13"/>
        <v>0.15090122</v>
      </c>
      <c r="L47" s="77">
        <f t="shared" si="13"/>
        <v>0.10334708000000001</v>
      </c>
      <c r="M47" s="77">
        <f t="shared" si="13"/>
        <v>0.21319769</v>
      </c>
      <c r="N47" s="77">
        <f>+N48</f>
        <v>1.7219129999999998</v>
      </c>
      <c r="O47" s="99"/>
      <c r="P47" s="763"/>
    </row>
    <row r="48" spans="1:18" s="53" customFormat="1" ht="15.75" thickBot="1">
      <c r="A48" s="231" t="s">
        <v>1236</v>
      </c>
      <c r="B48" s="77">
        <v>7.904599000000001E-2</v>
      </c>
      <c r="C48" s="933">
        <v>0.13591924999999999</v>
      </c>
      <c r="D48" s="77">
        <v>0.16133414999999998</v>
      </c>
      <c r="E48" s="77">
        <v>9.4009509999999991E-2</v>
      </c>
      <c r="F48" s="77">
        <v>0.10495069999999999</v>
      </c>
      <c r="G48" s="77">
        <v>0.31591562000000001</v>
      </c>
      <c r="H48" s="77">
        <v>4.9208290000000002E-2</v>
      </c>
      <c r="I48" s="77">
        <v>7.6234490000000002E-2</v>
      </c>
      <c r="J48" s="77">
        <v>0.23784901</v>
      </c>
      <c r="K48" s="77">
        <v>0.15090122</v>
      </c>
      <c r="L48" s="77">
        <v>0.10334708000000001</v>
      </c>
      <c r="M48" s="77">
        <v>0.21319769</v>
      </c>
      <c r="N48" s="413">
        <f>SUM(B48:M48)</f>
        <v>1.7219129999999998</v>
      </c>
      <c r="O48" s="99"/>
      <c r="P48" s="763"/>
    </row>
    <row r="49" spans="1:16" s="53" customFormat="1" ht="15" customHeight="1" thickTop="1" thickBot="1">
      <c r="A49" s="540" t="s">
        <v>450</v>
      </c>
      <c r="B49" s="511">
        <f t="shared" ref="B49:I49" si="14">+B47+B38+B31+B11</f>
        <v>10.24404534</v>
      </c>
      <c r="C49" s="511">
        <f t="shared" si="14"/>
        <v>9.5544591499999996</v>
      </c>
      <c r="D49" s="511">
        <f t="shared" si="14"/>
        <v>16.04094606</v>
      </c>
      <c r="E49" s="511">
        <f t="shared" si="14"/>
        <v>10.53511469</v>
      </c>
      <c r="F49" s="511">
        <f t="shared" si="14"/>
        <v>11.3935073</v>
      </c>
      <c r="G49" s="511">
        <f t="shared" si="14"/>
        <v>18.693794690000001</v>
      </c>
      <c r="H49" s="511">
        <f t="shared" si="14"/>
        <v>17.631524979999998</v>
      </c>
      <c r="I49" s="511">
        <f t="shared" si="14"/>
        <v>12.93235252</v>
      </c>
      <c r="J49" s="511">
        <f t="shared" ref="J49:L49" si="15">+J47+J38+J31+J11</f>
        <v>16.55128371</v>
      </c>
      <c r="K49" s="511">
        <f t="shared" si="15"/>
        <v>12.032756859999999</v>
      </c>
      <c r="L49" s="511">
        <f t="shared" si="15"/>
        <v>13.495583809999999</v>
      </c>
      <c r="M49" s="511">
        <f>+M47+M38+M31+M11</f>
        <v>13.042736919999999</v>
      </c>
      <c r="N49" s="511">
        <f>+N47+N38+N31+N11</f>
        <v>162.14810603000001</v>
      </c>
      <c r="P49" s="79"/>
    </row>
    <row r="50" spans="1:16" s="53" customFormat="1" ht="14.25" customHeight="1" thickTop="1">
      <c r="A50" s="30" t="s">
        <v>606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</row>
    <row r="51" spans="1:16" s="53" customFormat="1" ht="15.75" customHeight="1">
      <c r="A51" s="1023" t="s">
        <v>1860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988"/>
    </row>
    <row r="52" spans="1:16" s="53" customFormat="1" ht="14.25" customHeight="1">
      <c r="A52" s="690" t="s">
        <v>1592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988"/>
    </row>
    <row r="53" spans="1:16" s="53" customFormat="1" ht="11.25" customHeight="1"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160"/>
    </row>
    <row r="54" spans="1:16" s="73" customFormat="1" ht="12.75" customHeight="1"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988"/>
    </row>
    <row r="55" spans="1:16" s="53" customFormat="1" ht="13.5" customHeight="1">
      <c r="B55" s="114"/>
      <c r="C55" s="231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60"/>
    </row>
    <row r="56" spans="1:16" s="53" customFormat="1">
      <c r="A56" s="83"/>
      <c r="B56" s="1102"/>
      <c r="C56" s="1102"/>
      <c r="D56" s="1102"/>
      <c r="E56" s="1102"/>
      <c r="F56" s="1102"/>
      <c r="G56" s="1102"/>
      <c r="H56" s="1102"/>
      <c r="I56" s="1102"/>
      <c r="J56" s="1102"/>
      <c r="K56" s="1102"/>
      <c r="L56" s="1102"/>
      <c r="M56" s="1102"/>
      <c r="N56" s="114"/>
      <c r="O56" s="114"/>
    </row>
    <row r="57" spans="1:16"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</row>
    <row r="58" spans="1:16"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</row>
    <row r="59" spans="1:16"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</row>
  </sheetData>
  <customSheetViews>
    <customSheetView guid="{51F1D52B-5D55-4FCC-809B-9B4CC86C88B9}" showGridLines="0" topLeftCell="D1">
      <selection activeCell="N2" sqref="N2"/>
      <pageMargins left="0.47" right="0.27" top="0.91" bottom="0.31" header="0" footer="0"/>
      <pageSetup scale="77" orientation="landscape" r:id="rId1"/>
      <headerFooter alignWithMargins="0"/>
    </customSheetView>
    <customSheetView guid="{67BA8672-8137-4028-84CD-AA630649A2B3}" showRuler="0" topLeftCell="B13">
      <selection activeCell="O44" sqref="O44"/>
      <pageMargins left="0.47" right="0.27" top="0.91" bottom="0.31" header="0" footer="0"/>
      <pageSetup scale="85" orientation="landscape" r:id="rId2"/>
      <headerFooter alignWithMargins="0"/>
    </customSheetView>
    <customSheetView guid="{B297ACE3-C144-4411-A206-EE5C8D41CE1C}" topLeftCell="C34">
      <selection activeCell="H39" sqref="H39"/>
      <pageMargins left="0.47" right="0.27" top="0.91" bottom="0.31" header="0" footer="0"/>
      <pageSetup scale="77" orientation="landscape" r:id="rId3"/>
      <headerFooter alignWithMargins="0"/>
    </customSheetView>
    <customSheetView guid="{45E423DD-7FD2-487F-8372-5798D7D06C15}" showPageBreaks="1" showGridLines="0" printArea="1" topLeftCell="D1">
      <selection activeCell="N2" sqref="N2"/>
      <pageMargins left="0.47" right="0.27" top="0.91" bottom="0.31" header="0" footer="0"/>
      <pageSetup scale="77" orientation="landscape" r:id="rId4"/>
      <headerFooter alignWithMargins="0"/>
    </customSheetView>
  </customSheetViews>
  <phoneticPr fontId="0" type="noConversion"/>
  <pageMargins left="0.79" right="0.27559055118110237" top="0.44" bottom="0.27" header="0" footer="0.22"/>
  <pageSetup scale="65" orientation="landscape" r:id="rId5"/>
  <headerFooter alignWithMargins="0"/>
  <ignoredErrors>
    <ignoredError sqref="B22:M22 B43:M49" formulaRange="1"/>
    <ignoredError sqref="N20 N41:N42 N23:N32" formula="1"/>
    <ignoredError sqref="N43:N49 N22" formula="1" formulaRange="1"/>
  </ignoredErrors>
  <drawing r:id="rId6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4"/>
  <dimension ref="A1:H63"/>
  <sheetViews>
    <sheetView showGridLines="0" zoomScaleNormal="100" workbookViewId="0">
      <selection activeCell="B10" sqref="B10"/>
    </sheetView>
  </sheetViews>
  <sheetFormatPr defaultRowHeight="15"/>
  <cols>
    <col min="1" max="1" width="59" style="53" customWidth="1"/>
    <col min="2" max="2" width="16.42578125" style="53" customWidth="1"/>
    <col min="3" max="3" width="13.85546875" style="53" customWidth="1"/>
    <col min="4" max="4" width="11.28515625" style="53" customWidth="1"/>
    <col min="5" max="16384" width="9.140625" style="53"/>
  </cols>
  <sheetData>
    <row r="1" spans="1:5">
      <c r="A1" s="407" t="s">
        <v>308</v>
      </c>
      <c r="B1" s="64"/>
      <c r="C1" s="64"/>
      <c r="D1" s="63"/>
      <c r="E1" s="1268">
        <v>29</v>
      </c>
    </row>
    <row r="2" spans="1:5">
      <c r="A2" s="60"/>
      <c r="B2" s="58"/>
      <c r="C2" s="58"/>
      <c r="D2" s="60"/>
      <c r="E2" s="60"/>
    </row>
    <row r="3" spans="1:5">
      <c r="A3" s="60"/>
      <c r="B3" s="58"/>
      <c r="C3" s="58"/>
      <c r="D3" s="60"/>
      <c r="E3" s="60"/>
    </row>
    <row r="4" spans="1:5">
      <c r="A4" s="60"/>
      <c r="B4" s="58"/>
      <c r="C4" s="58"/>
      <c r="D4" s="60"/>
      <c r="E4" s="60"/>
    </row>
    <row r="5" spans="1:5">
      <c r="A5" s="60"/>
      <c r="B5" s="58"/>
      <c r="C5" s="58"/>
      <c r="D5" s="60"/>
      <c r="E5" s="60"/>
    </row>
    <row r="6" spans="1:5">
      <c r="A6" s="60"/>
      <c r="B6" s="58"/>
      <c r="C6" s="58"/>
      <c r="D6" s="60"/>
      <c r="E6" s="60"/>
    </row>
    <row r="7" spans="1:5">
      <c r="A7" s="60"/>
      <c r="B7" s="58"/>
      <c r="C7" s="58"/>
      <c r="D7" s="60"/>
      <c r="E7" s="60"/>
    </row>
    <row r="8" spans="1:5">
      <c r="A8" s="60"/>
      <c r="B8" s="58"/>
      <c r="C8" s="58"/>
      <c r="D8" s="60"/>
      <c r="E8" s="60"/>
    </row>
    <row r="9" spans="1:5">
      <c r="A9" s="60"/>
      <c r="B9" s="58"/>
      <c r="C9" s="58"/>
      <c r="D9" s="60"/>
      <c r="E9" s="60"/>
    </row>
    <row r="10" spans="1:5">
      <c r="A10" s="60"/>
      <c r="B10" s="58"/>
      <c r="C10" s="58"/>
      <c r="D10" s="60"/>
      <c r="E10" s="60"/>
    </row>
    <row r="11" spans="1:5">
      <c r="A11" s="60" t="s">
        <v>1367</v>
      </c>
    </row>
    <row r="12" spans="1:5">
      <c r="A12" s="60" t="s">
        <v>1508</v>
      </c>
    </row>
    <row r="13" spans="1:5">
      <c r="A13" s="60" t="s">
        <v>1728</v>
      </c>
    </row>
    <row r="14" spans="1:5">
      <c r="A14" s="58" t="s">
        <v>392</v>
      </c>
    </row>
    <row r="15" spans="1:5">
      <c r="A15" s="167" t="s">
        <v>320</v>
      </c>
      <c r="B15" s="1269">
        <v>2015</v>
      </c>
      <c r="C15" s="1269">
        <v>2016</v>
      </c>
      <c r="D15" s="1269">
        <v>2017</v>
      </c>
    </row>
    <row r="16" spans="1:5">
      <c r="A16" s="941" t="s">
        <v>396</v>
      </c>
      <c r="B16" s="864">
        <v>64.59908231</v>
      </c>
      <c r="C16" s="864">
        <v>67.024126100000004</v>
      </c>
      <c r="D16" s="864">
        <v>70.752009700000016</v>
      </c>
    </row>
    <row r="17" spans="1:5">
      <c r="A17" s="941" t="s">
        <v>1225</v>
      </c>
      <c r="B17" s="864">
        <v>20.271025259999998</v>
      </c>
      <c r="C17" s="864">
        <v>20.477990060000003</v>
      </c>
      <c r="D17" s="864">
        <v>17.702871030000004</v>
      </c>
    </row>
    <row r="18" spans="1:5">
      <c r="A18" s="396" t="s">
        <v>194</v>
      </c>
      <c r="B18" s="78">
        <v>13.490545829999999</v>
      </c>
      <c r="C18" s="78">
        <v>13.957483950000002</v>
      </c>
      <c r="D18" s="78">
        <v>12.044559580000001</v>
      </c>
    </row>
    <row r="19" spans="1:5">
      <c r="A19" s="396" t="s">
        <v>195</v>
      </c>
      <c r="B19" s="78">
        <v>1.9999087900000001</v>
      </c>
      <c r="C19" s="78">
        <v>2.6197205100000005</v>
      </c>
      <c r="D19" s="78">
        <v>2.7120569200000002</v>
      </c>
    </row>
    <row r="20" spans="1:5">
      <c r="A20" s="237" t="s">
        <v>196</v>
      </c>
      <c r="B20" s="78">
        <v>2.1355095300000002</v>
      </c>
      <c r="C20" s="78">
        <v>1.9806214299999998</v>
      </c>
      <c r="D20" s="78">
        <v>1.99234282</v>
      </c>
    </row>
    <row r="21" spans="1:5">
      <c r="A21" s="237" t="s">
        <v>451</v>
      </c>
      <c r="B21" s="78">
        <v>1.1568336999999997</v>
      </c>
      <c r="C21" s="78">
        <v>0.24942172000000001</v>
      </c>
      <c r="D21" s="78">
        <v>5.1709789999999999E-2</v>
      </c>
    </row>
    <row r="22" spans="1:5">
      <c r="A22" s="237" t="s">
        <v>197</v>
      </c>
      <c r="B22" s="78">
        <v>0.57699027000000003</v>
      </c>
      <c r="C22" s="78">
        <v>0.67290556999999995</v>
      </c>
      <c r="D22" s="78">
        <v>0.57566642000000001</v>
      </c>
    </row>
    <row r="23" spans="1:5">
      <c r="A23" s="237" t="s">
        <v>198</v>
      </c>
      <c r="B23" s="78">
        <v>0.22622694000000002</v>
      </c>
      <c r="C23" s="78">
        <v>0.24957172</v>
      </c>
      <c r="D23" s="78">
        <v>6.2712690000000001E-2</v>
      </c>
    </row>
    <row r="24" spans="1:5">
      <c r="A24" s="940" t="s">
        <v>598</v>
      </c>
      <c r="B24" s="78">
        <v>0.68501020000000001</v>
      </c>
      <c r="C24" s="78">
        <v>0.74826516000000021</v>
      </c>
      <c r="D24" s="78">
        <v>0.26382281000000002</v>
      </c>
    </row>
    <row r="25" spans="1:5">
      <c r="A25" s="941" t="s">
        <v>1224</v>
      </c>
      <c r="B25" s="68">
        <v>25.003803040000001</v>
      </c>
      <c r="C25" s="68">
        <v>25.342847510000006</v>
      </c>
      <c r="D25" s="68">
        <v>24.618975080000002</v>
      </c>
    </row>
    <row r="26" spans="1:5">
      <c r="A26" s="396" t="s">
        <v>199</v>
      </c>
      <c r="B26" s="78">
        <v>25.003803040000001</v>
      </c>
      <c r="C26" s="78">
        <v>24.594165770000004</v>
      </c>
      <c r="D26" s="78">
        <v>24.618975080000002</v>
      </c>
    </row>
    <row r="27" spans="1:5">
      <c r="A27" s="682" t="s">
        <v>1215</v>
      </c>
      <c r="B27" s="1034">
        <v>0</v>
      </c>
      <c r="C27" s="78">
        <v>0.24983830000000001</v>
      </c>
      <c r="D27" s="1033">
        <v>0</v>
      </c>
    </row>
    <row r="28" spans="1:5">
      <c r="A28" s="682" t="s">
        <v>1442</v>
      </c>
      <c r="B28" s="1034">
        <v>0</v>
      </c>
      <c r="C28" s="78">
        <v>0.24942172000000001</v>
      </c>
      <c r="D28" s="1033">
        <v>0</v>
      </c>
    </row>
    <row r="29" spans="1:5">
      <c r="A29" s="682" t="s">
        <v>1217</v>
      </c>
      <c r="B29" s="1034">
        <v>0</v>
      </c>
      <c r="C29" s="78">
        <v>0.24942172000000001</v>
      </c>
      <c r="D29" s="1033">
        <v>0</v>
      </c>
    </row>
    <row r="30" spans="1:5">
      <c r="A30" s="941" t="s">
        <v>1223</v>
      </c>
      <c r="B30" s="413">
        <v>16.879640309999999</v>
      </c>
      <c r="C30" s="413">
        <v>18.114073010000002</v>
      </c>
      <c r="D30" s="413">
        <v>24.048904980000003</v>
      </c>
    </row>
    <row r="31" spans="1:5">
      <c r="A31" s="682" t="s">
        <v>184</v>
      </c>
      <c r="B31" s="78">
        <v>0.22622694000000002</v>
      </c>
      <c r="C31" s="78">
        <v>0.24942172000000001</v>
      </c>
      <c r="D31" s="78">
        <v>1.5707609899999999</v>
      </c>
      <c r="E31" s="682"/>
    </row>
    <row r="32" spans="1:5">
      <c r="A32" s="682" t="s">
        <v>1323</v>
      </c>
      <c r="B32" s="78">
        <v>0.45245363999999993</v>
      </c>
      <c r="C32" s="78">
        <v>0.49884380000000006</v>
      </c>
      <c r="D32" s="78">
        <v>9.9605180000000001E-2</v>
      </c>
      <c r="E32" s="717"/>
    </row>
    <row r="33" spans="1:5">
      <c r="A33" s="682" t="s">
        <v>174</v>
      </c>
      <c r="B33" s="78">
        <v>0.76753355000000001</v>
      </c>
      <c r="C33" s="78">
        <v>0.74033673999999994</v>
      </c>
      <c r="D33" s="78">
        <v>0.38488684000000001</v>
      </c>
      <c r="E33" s="682"/>
    </row>
    <row r="34" spans="1:5">
      <c r="A34" s="682" t="s">
        <v>1240</v>
      </c>
      <c r="B34" s="78">
        <v>5.7658158299999993</v>
      </c>
      <c r="C34" s="78">
        <v>5.8575394100000002</v>
      </c>
      <c r="D34" s="78">
        <v>5.8666840499999999</v>
      </c>
      <c r="E34" s="231"/>
    </row>
    <row r="35" spans="1:5">
      <c r="A35" s="682" t="s">
        <v>1443</v>
      </c>
      <c r="B35" s="78">
        <v>2.8246930000000008</v>
      </c>
      <c r="C35" s="78">
        <v>2.6647019999999997</v>
      </c>
      <c r="D35" s="78">
        <v>2.8215580000000005</v>
      </c>
      <c r="E35" s="231"/>
    </row>
    <row r="36" spans="1:5">
      <c r="A36" s="682" t="s">
        <v>233</v>
      </c>
      <c r="B36" s="78">
        <v>2.8687318600000005</v>
      </c>
      <c r="C36" s="78">
        <v>2.2973254299999999</v>
      </c>
      <c r="D36" s="78">
        <v>4.6840926100000004</v>
      </c>
      <c r="E36" s="231"/>
    </row>
    <row r="37" spans="1:5">
      <c r="A37" s="717" t="s">
        <v>1411</v>
      </c>
      <c r="B37" s="78">
        <v>3.9741854900000004</v>
      </c>
      <c r="C37" s="78">
        <v>5.8059039100000005</v>
      </c>
      <c r="D37" s="78">
        <v>8.6213173100000002</v>
      </c>
      <c r="E37" s="231"/>
    </row>
    <row r="38" spans="1:5">
      <c r="A38" s="941" t="s">
        <v>1221</v>
      </c>
      <c r="B38" s="413">
        <v>2.4446137000000001</v>
      </c>
      <c r="C38" s="77">
        <v>3.0892155199999998</v>
      </c>
      <c r="D38" s="77">
        <v>4.3812586100000006</v>
      </c>
      <c r="E38" s="295"/>
    </row>
    <row r="39" spans="1:5">
      <c r="A39" s="941" t="s">
        <v>398</v>
      </c>
      <c r="B39" s="413">
        <v>22.822942390000005</v>
      </c>
      <c r="C39" s="413">
        <v>131.91395353999997</v>
      </c>
      <c r="D39" s="413">
        <v>32.475146289999998</v>
      </c>
    </row>
    <row r="40" spans="1:5">
      <c r="A40" s="707" t="s">
        <v>176</v>
      </c>
      <c r="B40" s="78">
        <v>12.148951410000002</v>
      </c>
      <c r="C40" s="78">
        <v>20.474522569999998</v>
      </c>
      <c r="D40" s="78">
        <v>13.69736634</v>
      </c>
      <c r="E40" s="707"/>
    </row>
    <row r="41" spans="1:5">
      <c r="A41" s="707" t="s">
        <v>1218</v>
      </c>
      <c r="B41" s="78">
        <v>1.2809716799999999</v>
      </c>
      <c r="C41" s="78">
        <v>1.8339283499999999</v>
      </c>
      <c r="D41" s="78">
        <v>2.2807247199999998</v>
      </c>
      <c r="E41" s="707"/>
    </row>
    <row r="42" spans="1:5">
      <c r="A42" s="707" t="s">
        <v>1219</v>
      </c>
      <c r="B42" s="78">
        <v>6.2687040600000001</v>
      </c>
      <c r="C42" s="78">
        <v>7.3660792200000005</v>
      </c>
      <c r="D42" s="78">
        <v>8.9976838099999998</v>
      </c>
      <c r="E42" s="707"/>
    </row>
    <row r="43" spans="1:5">
      <c r="A43" s="231" t="s">
        <v>1226</v>
      </c>
      <c r="B43" s="78">
        <v>0.79868080000000008</v>
      </c>
      <c r="C43" s="78">
        <v>3.4385351499999994</v>
      </c>
      <c r="D43" s="78">
        <v>3.0147492300000005</v>
      </c>
      <c r="E43" s="231"/>
    </row>
    <row r="44" spans="1:5">
      <c r="A44" s="940" t="s">
        <v>466</v>
      </c>
      <c r="B44" s="78">
        <v>0.63234603</v>
      </c>
      <c r="C44" s="78">
        <v>0.76321047000000009</v>
      </c>
      <c r="D44" s="1033">
        <v>0</v>
      </c>
    </row>
    <row r="45" spans="1:5">
      <c r="A45" s="940" t="s">
        <v>1315</v>
      </c>
      <c r="B45" s="78">
        <v>6.1000000000000006E-2</v>
      </c>
      <c r="C45" s="78">
        <v>0.289408</v>
      </c>
      <c r="D45" s="78">
        <v>0.26484599999999997</v>
      </c>
      <c r="E45" s="940"/>
    </row>
    <row r="46" spans="1:5">
      <c r="A46" s="941" t="s">
        <v>1220</v>
      </c>
      <c r="B46" s="413">
        <v>1.6322884099999997</v>
      </c>
      <c r="C46" s="77">
        <v>97.748269779999987</v>
      </c>
      <c r="D46" s="77">
        <v>4.2197761900000001</v>
      </c>
      <c r="E46" s="941"/>
    </row>
    <row r="47" spans="1:5">
      <c r="A47" s="941" t="s">
        <v>1222</v>
      </c>
      <c r="B47" s="413">
        <v>47.583126589999999</v>
      </c>
      <c r="C47" s="413">
        <v>53.229954029999995</v>
      </c>
      <c r="D47" s="413">
        <v>57.199037040000007</v>
      </c>
    </row>
    <row r="48" spans="1:5">
      <c r="A48" s="941" t="s">
        <v>1227</v>
      </c>
      <c r="B48" s="413">
        <v>19.277826229999999</v>
      </c>
      <c r="C48" s="413">
        <v>22.04693709</v>
      </c>
      <c r="D48" s="413">
        <v>24.655094530000003</v>
      </c>
    </row>
    <row r="49" spans="1:8">
      <c r="A49" s="396" t="s">
        <v>465</v>
      </c>
      <c r="B49" s="78">
        <v>19.277826229999999</v>
      </c>
      <c r="C49" s="78">
        <v>22.04693709</v>
      </c>
      <c r="D49" s="78">
        <v>24.655094530000003</v>
      </c>
    </row>
    <row r="50" spans="1:8">
      <c r="A50" s="295" t="s">
        <v>1228</v>
      </c>
      <c r="B50" s="1041">
        <v>0</v>
      </c>
      <c r="C50" s="607">
        <v>0.77014657000000009</v>
      </c>
      <c r="D50" s="607">
        <v>0.84435649999999995</v>
      </c>
    </row>
    <row r="51" spans="1:8">
      <c r="A51" s="231" t="s">
        <v>192</v>
      </c>
      <c r="B51" s="143">
        <v>0</v>
      </c>
      <c r="C51" s="78">
        <v>0.77014657000000009</v>
      </c>
      <c r="D51" s="78">
        <v>0.84435649999999995</v>
      </c>
    </row>
    <row r="52" spans="1:8">
      <c r="A52" s="941" t="s">
        <v>5</v>
      </c>
      <c r="B52" s="413">
        <v>27.730426770000001</v>
      </c>
      <c r="C52" s="413">
        <v>29.330795619999996</v>
      </c>
      <c r="D52" s="413">
        <v>1.89823985</v>
      </c>
    </row>
    <row r="53" spans="1:8">
      <c r="A53" s="396" t="s">
        <v>213</v>
      </c>
      <c r="B53" s="78">
        <v>0.18660000000000002</v>
      </c>
      <c r="C53" s="78">
        <v>0.20020000000000002</v>
      </c>
      <c r="D53" s="78">
        <v>1.1459520000000001</v>
      </c>
    </row>
    <row r="54" spans="1:8">
      <c r="A54" s="231" t="s">
        <v>1230</v>
      </c>
      <c r="B54" s="78">
        <v>27.543826770000003</v>
      </c>
      <c r="C54" s="78">
        <v>29.130595619999998</v>
      </c>
      <c r="D54" s="78">
        <v>0.75228784999999998</v>
      </c>
      <c r="E54" s="183"/>
      <c r="F54" s="183"/>
      <c r="G54" s="183"/>
      <c r="H54" s="183"/>
    </row>
    <row r="55" spans="1:8">
      <c r="A55" s="941" t="s">
        <v>1231</v>
      </c>
      <c r="B55" s="413">
        <v>0.57487359000000005</v>
      </c>
      <c r="C55" s="77">
        <v>1.0820747499999999</v>
      </c>
      <c r="D55" s="77">
        <v>29.801346160000001</v>
      </c>
      <c r="E55" s="160"/>
      <c r="F55" s="160"/>
      <c r="G55" s="160"/>
      <c r="H55" s="160"/>
    </row>
    <row r="56" spans="1:8">
      <c r="A56" s="295" t="s">
        <v>1235</v>
      </c>
      <c r="B56" s="1041">
        <v>0</v>
      </c>
      <c r="C56" s="607">
        <v>0.26630899999999996</v>
      </c>
      <c r="D56" s="607">
        <v>1.7219129999999998</v>
      </c>
      <c r="E56" s="160"/>
      <c r="F56" s="160"/>
      <c r="G56" s="160"/>
      <c r="H56" s="160"/>
    </row>
    <row r="57" spans="1:8">
      <c r="A57" s="231" t="s">
        <v>1236</v>
      </c>
      <c r="B57" s="1033">
        <v>0</v>
      </c>
      <c r="C57" s="78">
        <v>0.26630899999999996</v>
      </c>
      <c r="D57" s="78">
        <v>1.7219129999999998</v>
      </c>
    </row>
    <row r="58" spans="1:8">
      <c r="A58" s="941" t="s">
        <v>1237</v>
      </c>
      <c r="B58" s="413">
        <v>3.2734224140000001</v>
      </c>
      <c r="C58" s="413">
        <v>0.29099244000000002</v>
      </c>
      <c r="D58" s="1033">
        <v>0</v>
      </c>
    </row>
    <row r="59" spans="1:8" ht="15.75" thickBot="1">
      <c r="A59" s="940" t="s">
        <v>1238</v>
      </c>
      <c r="B59" s="78">
        <v>3.2734224140000001</v>
      </c>
      <c r="C59" s="78">
        <v>0.29099244000000002</v>
      </c>
      <c r="D59" s="1033">
        <v>0</v>
      </c>
    </row>
    <row r="60" spans="1:8" ht="16.5" thickTop="1" thickBot="1">
      <c r="A60" s="540" t="s">
        <v>450</v>
      </c>
      <c r="B60" s="511">
        <v>138.278573704</v>
      </c>
      <c r="C60" s="511">
        <v>252.72533510999995</v>
      </c>
      <c r="D60" s="511">
        <v>162.14810603000001</v>
      </c>
    </row>
    <row r="61" spans="1:8" ht="16.5" thickTop="1">
      <c r="A61" s="30" t="s">
        <v>606</v>
      </c>
      <c r="B61" s="183"/>
      <c r="C61" s="183"/>
      <c r="D61" s="79"/>
    </row>
    <row r="62" spans="1:8" ht="15.75">
      <c r="A62" s="1023" t="s">
        <v>1860</v>
      </c>
      <c r="B62" s="160"/>
      <c r="C62" s="160"/>
    </row>
    <row r="63" spans="1:8" ht="15.75">
      <c r="A63" s="690" t="s">
        <v>1592</v>
      </c>
      <c r="B63" s="160"/>
      <c r="C63" s="160"/>
    </row>
  </sheetData>
  <pageMargins left="1.21" right="0.70866141732283472" top="0.67" bottom="0.74803149606299213" header="0.31496062992125984" footer="0.31496062992125984"/>
  <pageSetup scale="73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77">
    <pageSetUpPr fitToPage="1"/>
  </sheetPr>
  <dimension ref="A1:P67"/>
  <sheetViews>
    <sheetView showGridLines="0" zoomScaleNormal="100" workbookViewId="0">
      <pane xSplit="1" topLeftCell="B1" activePane="topRight" state="frozen"/>
      <selection activeCell="A29" sqref="A29"/>
      <selection pane="topRight" activeCell="N24" sqref="N24"/>
    </sheetView>
  </sheetViews>
  <sheetFormatPr defaultColWidth="11.42578125" defaultRowHeight="14.25" customHeight="1"/>
  <cols>
    <col min="1" max="1" width="56.42578125" style="58" customWidth="1"/>
    <col min="2" max="3" width="8.42578125" style="58" customWidth="1"/>
    <col min="4" max="4" width="9.28515625" style="58" customWidth="1"/>
    <col min="5" max="9" width="8.42578125" style="58" customWidth="1"/>
    <col min="10" max="10" width="10.28515625" style="58" customWidth="1"/>
    <col min="11" max="11" width="9.5703125" style="58" customWidth="1"/>
    <col min="12" max="13" width="10.140625" style="58" customWidth="1"/>
    <col min="14" max="14" width="12.7109375" style="58" customWidth="1"/>
    <col min="15" max="16384" width="11.42578125" style="58"/>
  </cols>
  <sheetData>
    <row r="1" spans="1:16" ht="14.25" customHeight="1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30</v>
      </c>
    </row>
    <row r="6" spans="1:16" ht="14.25" customHeight="1">
      <c r="A6" s="60" t="s">
        <v>608</v>
      </c>
    </row>
    <row r="7" spans="1:16" ht="14.25" customHeight="1">
      <c r="A7" s="60" t="s">
        <v>1729</v>
      </c>
    </row>
    <row r="8" spans="1:16" ht="14.25" customHeight="1">
      <c r="A8" s="58" t="s">
        <v>392</v>
      </c>
    </row>
    <row r="9" spans="1:16" ht="15" customHeight="1">
      <c r="A9" s="57" t="s">
        <v>320</v>
      </c>
      <c r="B9" s="57" t="s">
        <v>401</v>
      </c>
      <c r="C9" s="57" t="s">
        <v>361</v>
      </c>
      <c r="D9" s="57" t="s">
        <v>362</v>
      </c>
      <c r="E9" s="57" t="s">
        <v>363</v>
      </c>
      <c r="F9" s="57" t="s">
        <v>364</v>
      </c>
      <c r="G9" s="57" t="s">
        <v>365</v>
      </c>
      <c r="H9" s="57" t="s">
        <v>366</v>
      </c>
      <c r="I9" s="57" t="s">
        <v>367</v>
      </c>
      <c r="J9" s="57" t="s">
        <v>368</v>
      </c>
      <c r="K9" s="57" t="s">
        <v>369</v>
      </c>
      <c r="L9" s="57" t="s">
        <v>370</v>
      </c>
      <c r="M9" s="57" t="s">
        <v>371</v>
      </c>
      <c r="N9" s="57" t="s">
        <v>37</v>
      </c>
    </row>
    <row r="10" spans="1:16" s="53" customFormat="1" ht="15" customHeight="1">
      <c r="A10" s="168" t="s">
        <v>396</v>
      </c>
      <c r="B10" s="413">
        <v>14.33724701</v>
      </c>
      <c r="C10" s="413">
        <v>16.662076839999997</v>
      </c>
      <c r="D10" s="413">
        <v>17.435809632000002</v>
      </c>
      <c r="E10" s="413">
        <v>19.7098991873</v>
      </c>
      <c r="F10" s="413">
        <v>26.801643891200001</v>
      </c>
      <c r="G10" s="413">
        <v>19.569236069999999</v>
      </c>
      <c r="H10" s="413">
        <v>18.528577066000004</v>
      </c>
      <c r="I10" s="413">
        <v>15.219468334</v>
      </c>
      <c r="J10" s="413">
        <v>20.460915569999997</v>
      </c>
      <c r="K10" s="413">
        <v>17.15894497</v>
      </c>
      <c r="L10" s="413">
        <v>15.55458649</v>
      </c>
      <c r="M10" s="413">
        <v>15.703069789999999</v>
      </c>
      <c r="N10" s="413">
        <v>217.1414748505</v>
      </c>
    </row>
    <row r="11" spans="1:16" s="53" customFormat="1" ht="15" customHeight="1">
      <c r="A11" s="168" t="s">
        <v>1253</v>
      </c>
      <c r="B11" s="413">
        <v>6.1926967599999996</v>
      </c>
      <c r="C11" s="413">
        <v>7.9034541799999989</v>
      </c>
      <c r="D11" s="413">
        <v>8.7026159100000005</v>
      </c>
      <c r="E11" s="413">
        <v>4.4641303190999997</v>
      </c>
      <c r="F11" s="413">
        <v>7.2110240711999989</v>
      </c>
      <c r="G11" s="413">
        <v>9.9867668199999997</v>
      </c>
      <c r="H11" s="413">
        <v>6.5608858100000003</v>
      </c>
      <c r="I11" s="413">
        <v>4.5222843699999995</v>
      </c>
      <c r="J11" s="413">
        <v>6.93384366</v>
      </c>
      <c r="K11" s="413">
        <v>5.5278733099999995</v>
      </c>
      <c r="L11" s="413">
        <v>4.8504934099999995</v>
      </c>
      <c r="M11" s="413">
        <v>5.5206237299999996</v>
      </c>
      <c r="N11" s="413">
        <v>78.376692350300004</v>
      </c>
    </row>
    <row r="12" spans="1:16" s="53" customFormat="1" ht="15" customHeight="1">
      <c r="A12" s="396" t="s">
        <v>194</v>
      </c>
      <c r="B12" s="78">
        <v>3.9600339999999998</v>
      </c>
      <c r="C12" s="78">
        <v>1.7070471399999998</v>
      </c>
      <c r="D12" s="78">
        <v>6.5063815800000002</v>
      </c>
      <c r="E12" s="78">
        <v>2.5738052499999999</v>
      </c>
      <c r="F12" s="78">
        <v>4.7258283499999996</v>
      </c>
      <c r="G12" s="78">
        <v>6.2003755999999992</v>
      </c>
      <c r="H12" s="78">
        <v>4.26524606</v>
      </c>
      <c r="I12" s="78">
        <v>2.1366193199999999</v>
      </c>
      <c r="J12" s="78">
        <v>4.3290723299999998</v>
      </c>
      <c r="K12" s="78">
        <v>3.0577472000000001</v>
      </c>
      <c r="L12" s="78">
        <v>2.2477341000000002</v>
      </c>
      <c r="M12" s="78">
        <v>3.1848769400000001</v>
      </c>
      <c r="N12" s="78">
        <v>44.894767870000003</v>
      </c>
    </row>
    <row r="13" spans="1:16" s="53" customFormat="1" ht="15" customHeight="1">
      <c r="A13" s="396" t="s">
        <v>195</v>
      </c>
      <c r="B13" s="78">
        <v>0.41788034000000002</v>
      </c>
      <c r="C13" s="78">
        <v>4.9462658799999994</v>
      </c>
      <c r="D13" s="78">
        <v>0.66780413999999999</v>
      </c>
      <c r="E13" s="78">
        <v>0.54818108999999993</v>
      </c>
      <c r="F13" s="78">
        <v>0.97696292000000007</v>
      </c>
      <c r="G13" s="78">
        <v>0.62499824000000004</v>
      </c>
      <c r="H13" s="78">
        <v>0.70995268999999994</v>
      </c>
      <c r="I13" s="78">
        <v>0.5919316899999999</v>
      </c>
      <c r="J13" s="78">
        <v>0.74511024999999997</v>
      </c>
      <c r="K13" s="78">
        <v>0.82440528000000002</v>
      </c>
      <c r="L13" s="78">
        <v>0.87020702999999999</v>
      </c>
      <c r="M13" s="78">
        <v>0.68807386000000004</v>
      </c>
      <c r="N13" s="78">
        <v>12.611773409999998</v>
      </c>
    </row>
    <row r="14" spans="1:16" s="53" customFormat="1" ht="15" customHeight="1">
      <c r="A14" s="237" t="s">
        <v>196</v>
      </c>
      <c r="B14" s="78">
        <v>0.97963752999999998</v>
      </c>
      <c r="C14" s="78">
        <v>0.62366350999999998</v>
      </c>
      <c r="D14" s="78">
        <v>0.90027984999999999</v>
      </c>
      <c r="E14" s="78">
        <v>0.64311057999999999</v>
      </c>
      <c r="F14" s="78">
        <v>0.93721946</v>
      </c>
      <c r="G14" s="78">
        <v>1.0948256299999999</v>
      </c>
      <c r="H14" s="78">
        <v>0.62964527000000003</v>
      </c>
      <c r="I14" s="78">
        <v>1.11865261</v>
      </c>
      <c r="J14" s="78">
        <v>1.1522994799999999</v>
      </c>
      <c r="K14" s="78">
        <v>0.97969729999999999</v>
      </c>
      <c r="L14" s="78">
        <v>0.97680959999999994</v>
      </c>
      <c r="M14" s="78">
        <v>0.93932853999999999</v>
      </c>
      <c r="N14" s="78">
        <v>10.975169359999999</v>
      </c>
      <c r="P14" s="114"/>
    </row>
    <row r="15" spans="1:16" s="53" customFormat="1" ht="15" customHeight="1">
      <c r="A15" s="237" t="s">
        <v>451</v>
      </c>
      <c r="B15" s="78">
        <v>3.09699E-3</v>
      </c>
      <c r="C15" s="78">
        <v>2.0460000000000001E-3</v>
      </c>
      <c r="D15" s="78">
        <v>2.0460000000000001E-3</v>
      </c>
      <c r="E15" s="78">
        <v>1.374891E-4</v>
      </c>
      <c r="F15" s="932">
        <v>1.45812E-5</v>
      </c>
      <c r="G15" s="78">
        <v>1.432839</v>
      </c>
      <c r="H15" s="78">
        <v>1.7625E-3</v>
      </c>
      <c r="I15" s="78">
        <v>1.2500000000000001E-5</v>
      </c>
      <c r="J15" s="1033">
        <v>0</v>
      </c>
      <c r="K15" s="78">
        <v>0.02</v>
      </c>
      <c r="L15" s="78">
        <v>0.02</v>
      </c>
      <c r="M15" s="78">
        <v>0.02</v>
      </c>
      <c r="N15" s="78">
        <v>1.5019550602999998</v>
      </c>
    </row>
    <row r="16" spans="1:16" s="53" customFormat="1" ht="15" customHeight="1">
      <c r="A16" s="237" t="s">
        <v>197</v>
      </c>
      <c r="B16" s="78">
        <v>6.2257739999999999E-2</v>
      </c>
      <c r="C16" s="78">
        <v>2.9129220000000001E-2</v>
      </c>
      <c r="D16" s="78">
        <v>2.9558360000000002E-2</v>
      </c>
      <c r="E16" s="78">
        <v>5.6903309999999999E-2</v>
      </c>
      <c r="F16" s="78">
        <v>3.3092919999999998E-2</v>
      </c>
      <c r="G16" s="78">
        <v>4.1014700000000003E-3</v>
      </c>
      <c r="H16" s="78">
        <v>8.5959839999999996E-2</v>
      </c>
      <c r="I16" s="78">
        <v>9.8125699999999996E-3</v>
      </c>
      <c r="J16" s="78">
        <v>1.3460069999999999E-2</v>
      </c>
      <c r="K16" s="78">
        <v>4.3422000000000003E-4</v>
      </c>
      <c r="L16" s="78">
        <v>5.4044220000000004E-2</v>
      </c>
      <c r="M16" s="78">
        <v>2.2223239999999998E-2</v>
      </c>
      <c r="N16" s="78">
        <v>0.40097717999999993</v>
      </c>
    </row>
    <row r="17" spans="1:14" s="53" customFormat="1" ht="15" customHeight="1">
      <c r="A17" s="237" t="s">
        <v>198</v>
      </c>
      <c r="B17" s="78">
        <v>1.387295E-2</v>
      </c>
      <c r="C17" s="78">
        <v>1.4568900000000002E-3</v>
      </c>
      <c r="D17" s="78">
        <v>1.4568900000000002E-3</v>
      </c>
      <c r="E17" s="78">
        <v>1.374891E-2</v>
      </c>
      <c r="F17" s="78">
        <v>1.4581199999999998E-3</v>
      </c>
      <c r="G17" s="78">
        <v>3.4101470000000002E-2</v>
      </c>
      <c r="H17" s="78">
        <v>0.11906844</v>
      </c>
      <c r="I17" s="78">
        <v>5.7773249999999998E-2</v>
      </c>
      <c r="J17" s="78">
        <v>8.324579E-2</v>
      </c>
      <c r="K17" s="78">
        <v>2.6804759999999997E-2</v>
      </c>
      <c r="L17" s="78">
        <v>8.3443929999999999E-2</v>
      </c>
      <c r="M17" s="78">
        <v>8.3858990000000008E-2</v>
      </c>
      <c r="N17" s="78">
        <v>0.52029038999999999</v>
      </c>
    </row>
    <row r="18" spans="1:14" s="53" customFormat="1" ht="15" customHeight="1">
      <c r="A18" s="940" t="s">
        <v>598</v>
      </c>
      <c r="B18" s="78">
        <v>0.75591721000000001</v>
      </c>
      <c r="C18" s="78">
        <v>0.59384554000000001</v>
      </c>
      <c r="D18" s="78">
        <v>0.59508908999999999</v>
      </c>
      <c r="E18" s="78">
        <v>0.62824368999999991</v>
      </c>
      <c r="F18" s="78">
        <v>0.53644771999999996</v>
      </c>
      <c r="G18" s="78">
        <v>0.59552541000000003</v>
      </c>
      <c r="H18" s="78">
        <v>0.74925101000000005</v>
      </c>
      <c r="I18" s="78">
        <v>0.60748243000000002</v>
      </c>
      <c r="J18" s="78">
        <v>0.61065574</v>
      </c>
      <c r="K18" s="78">
        <v>0.6187845500000001</v>
      </c>
      <c r="L18" s="78">
        <v>0.59825453000000006</v>
      </c>
      <c r="M18" s="78">
        <v>0.58226216000000008</v>
      </c>
      <c r="N18" s="78">
        <v>7.4717590800000009</v>
      </c>
    </row>
    <row r="19" spans="1:14" s="53" customFormat="1" ht="15" customHeight="1">
      <c r="A19" s="168" t="s">
        <v>1224</v>
      </c>
      <c r="B19" s="413">
        <v>5.3905236199999997</v>
      </c>
      <c r="C19" s="413">
        <v>5.6380036499999999</v>
      </c>
      <c r="D19" s="413">
        <v>5.078378729999999</v>
      </c>
      <c r="E19" s="413">
        <v>11.970298449999998</v>
      </c>
      <c r="F19" s="413">
        <v>15.49871357</v>
      </c>
      <c r="G19" s="413">
        <v>6.2407983499999995</v>
      </c>
      <c r="H19" s="413">
        <v>7.8757008190000004</v>
      </c>
      <c r="I19" s="413">
        <v>7.4361095100000005</v>
      </c>
      <c r="J19" s="413">
        <v>9.0606541799999984</v>
      </c>
      <c r="K19" s="413">
        <v>8.4104689199999996</v>
      </c>
      <c r="L19" s="413">
        <v>7.2647087999999993</v>
      </c>
      <c r="M19" s="413">
        <v>7.7301728000000001</v>
      </c>
      <c r="N19" s="413">
        <v>97.594531399000005</v>
      </c>
    </row>
    <row r="20" spans="1:14" s="53" customFormat="1" ht="15" customHeight="1">
      <c r="A20" s="256" t="s">
        <v>199</v>
      </c>
      <c r="B20" s="78">
        <v>5.3667897099999999</v>
      </c>
      <c r="C20" s="78">
        <v>5.6301685599999995</v>
      </c>
      <c r="D20" s="78">
        <v>5.0690205599999993</v>
      </c>
      <c r="E20" s="78">
        <v>11.947517019999999</v>
      </c>
      <c r="F20" s="78">
        <v>15.421051439999999</v>
      </c>
      <c r="G20" s="78">
        <v>6.2018266999999998</v>
      </c>
      <c r="H20" s="78">
        <v>7.86339232</v>
      </c>
      <c r="I20" s="78">
        <v>7.3482554200000001</v>
      </c>
      <c r="J20" s="78">
        <v>9.0481785199999987</v>
      </c>
      <c r="K20" s="78">
        <v>8.3980145799999999</v>
      </c>
      <c r="L20" s="78">
        <v>7.2518696299999998</v>
      </c>
      <c r="M20" s="78">
        <v>7.71804545</v>
      </c>
      <c r="N20" s="78">
        <v>97.264129909999994</v>
      </c>
    </row>
    <row r="21" spans="1:14" s="53" customFormat="1" ht="15" customHeight="1">
      <c r="A21" s="942" t="s">
        <v>1213</v>
      </c>
      <c r="B21" s="78">
        <v>1.26574E-3</v>
      </c>
      <c r="C21" s="78">
        <v>1.26574E-3</v>
      </c>
      <c r="D21" s="78">
        <v>1.26574E-3</v>
      </c>
      <c r="E21" s="78">
        <v>2.35652E-3</v>
      </c>
      <c r="F21" s="78">
        <v>9.0583899999999995E-3</v>
      </c>
      <c r="G21" s="78">
        <v>3.2214699999999999E-2</v>
      </c>
      <c r="H21" s="78">
        <v>5.7432900000000005E-4</v>
      </c>
      <c r="I21" s="78">
        <v>7.5743290000000005E-2</v>
      </c>
      <c r="J21" s="78">
        <v>5.7432899999999999E-3</v>
      </c>
      <c r="K21" s="78">
        <v>5.7432899999999999E-3</v>
      </c>
      <c r="L21" s="78">
        <v>5.7432899999999999E-3</v>
      </c>
      <c r="M21" s="78">
        <v>5.7432899999999999E-3</v>
      </c>
      <c r="N21" s="78">
        <v>0.14671760900000005</v>
      </c>
    </row>
    <row r="22" spans="1:14" s="53" customFormat="1" ht="15" customHeight="1">
      <c r="A22" s="942" t="s">
        <v>1215</v>
      </c>
      <c r="B22" s="1033">
        <v>0</v>
      </c>
      <c r="C22" s="1033">
        <v>0</v>
      </c>
      <c r="D22" s="1033">
        <v>0</v>
      </c>
      <c r="E22" s="1033">
        <v>0</v>
      </c>
      <c r="F22" s="1033">
        <v>0</v>
      </c>
      <c r="G22" s="1033">
        <v>0</v>
      </c>
      <c r="H22" s="1033">
        <v>0</v>
      </c>
      <c r="I22" s="1033">
        <v>0</v>
      </c>
      <c r="J22" s="1033">
        <v>0</v>
      </c>
      <c r="K22" s="1033">
        <v>0</v>
      </c>
      <c r="L22" s="1033">
        <v>0</v>
      </c>
      <c r="M22" s="1033">
        <v>0</v>
      </c>
      <c r="N22" s="1033">
        <v>0</v>
      </c>
    </row>
    <row r="23" spans="1:14" s="53" customFormat="1" ht="15" customHeight="1">
      <c r="A23" s="942" t="s">
        <v>1442</v>
      </c>
      <c r="B23" s="1033">
        <v>0</v>
      </c>
      <c r="C23" s="1033">
        <v>0</v>
      </c>
      <c r="D23" s="1033">
        <v>0</v>
      </c>
      <c r="E23" s="1033">
        <v>0</v>
      </c>
      <c r="F23" s="1033">
        <v>0</v>
      </c>
      <c r="G23" s="1033">
        <v>0</v>
      </c>
      <c r="H23" s="1033">
        <v>0</v>
      </c>
      <c r="I23" s="1033">
        <v>0</v>
      </c>
      <c r="J23" s="1033">
        <v>0</v>
      </c>
      <c r="K23" s="1033">
        <v>0</v>
      </c>
      <c r="L23" s="1033">
        <v>0</v>
      </c>
      <c r="M23" s="1033">
        <v>0</v>
      </c>
      <c r="N23" s="1033">
        <v>0</v>
      </c>
    </row>
    <row r="24" spans="1:14" s="53" customFormat="1" ht="15" customHeight="1">
      <c r="A24" s="942" t="s">
        <v>1217</v>
      </c>
      <c r="B24" s="78">
        <v>2.2468169999999999E-2</v>
      </c>
      <c r="C24" s="78">
        <v>6.5693500000000007E-3</v>
      </c>
      <c r="D24" s="78">
        <v>8.0924300000000012E-3</v>
      </c>
      <c r="E24" s="78">
        <v>2.0424910000000001E-2</v>
      </c>
      <c r="F24" s="78">
        <v>6.860374000000001E-2</v>
      </c>
      <c r="G24" s="78">
        <v>6.7569499999999994E-3</v>
      </c>
      <c r="H24" s="78">
        <v>1.173417E-2</v>
      </c>
      <c r="I24" s="78">
        <v>1.21108E-2</v>
      </c>
      <c r="J24" s="78">
        <v>6.7323699999999997E-3</v>
      </c>
      <c r="K24" s="78">
        <v>6.7110500000000005E-3</v>
      </c>
      <c r="L24" s="78">
        <v>7.0958799999999997E-3</v>
      </c>
      <c r="M24" s="78">
        <v>6.3840600000000004E-3</v>
      </c>
      <c r="N24" s="78">
        <v>0.18368387999999999</v>
      </c>
    </row>
    <row r="25" spans="1:14" s="53" customFormat="1" ht="15" customHeight="1">
      <c r="A25" s="168" t="s">
        <v>1223</v>
      </c>
      <c r="B25" s="413">
        <v>1.7952160899999998</v>
      </c>
      <c r="C25" s="413">
        <v>1.8780741999999999</v>
      </c>
      <c r="D25" s="413">
        <v>2.3016642919999999</v>
      </c>
      <c r="E25" s="413">
        <v>2.6904161981999999</v>
      </c>
      <c r="F25" s="413">
        <v>2.7998491000000003</v>
      </c>
      <c r="G25" s="413">
        <v>2.08735304</v>
      </c>
      <c r="H25" s="413">
        <v>2.3108199369999998</v>
      </c>
      <c r="I25" s="413">
        <v>1.8892323740000001</v>
      </c>
      <c r="J25" s="413">
        <v>2.9583221399999999</v>
      </c>
      <c r="K25" s="413">
        <v>1.8505554900000001</v>
      </c>
      <c r="L25" s="413">
        <v>1.8212244199999998</v>
      </c>
      <c r="M25" s="413">
        <v>1.4730121999999999</v>
      </c>
      <c r="N25" s="413">
        <v>41.170251101200002</v>
      </c>
    </row>
    <row r="26" spans="1:14" s="53" customFormat="1" ht="15" customHeight="1">
      <c r="A26" s="682" t="s">
        <v>184</v>
      </c>
      <c r="B26" s="78">
        <v>1.387295E-2</v>
      </c>
      <c r="C26" s="78">
        <v>2.77459E-2</v>
      </c>
      <c r="D26" s="78">
        <v>1.4568900000000002E-3</v>
      </c>
      <c r="E26" s="78">
        <v>0.87567041000000001</v>
      </c>
      <c r="F26" s="78">
        <v>1.4581199999999998E-3</v>
      </c>
      <c r="G26" s="78">
        <v>1.7856770000000001E-2</v>
      </c>
      <c r="H26" s="78">
        <v>9.6508570000000002E-2</v>
      </c>
      <c r="I26" s="78">
        <v>2.9163699999999997E-3</v>
      </c>
      <c r="J26" s="78">
        <v>0.79290243999999999</v>
      </c>
      <c r="K26" s="78">
        <v>2.9163699999999997E-3</v>
      </c>
      <c r="L26" s="78">
        <v>2.9163699999999997E-3</v>
      </c>
      <c r="M26" s="78">
        <v>2.9163699999999997E-3</v>
      </c>
      <c r="N26" s="78">
        <v>1.8391375299999995</v>
      </c>
    </row>
    <row r="27" spans="1:14" s="53" customFormat="1" ht="15" customHeight="1">
      <c r="A27" s="682" t="s">
        <v>1323</v>
      </c>
      <c r="B27" s="78">
        <v>8.7321929999999992E-2</v>
      </c>
      <c r="C27" s="78">
        <v>4.7745900000000001E-2</v>
      </c>
      <c r="D27" s="78">
        <v>2.91362E-3</v>
      </c>
      <c r="E27" s="78">
        <v>9.8050000000000003E-4</v>
      </c>
      <c r="F27" s="78">
        <v>2.9163699999999997E-3</v>
      </c>
      <c r="G27" s="78">
        <v>2.9163699999999997E-3</v>
      </c>
      <c r="H27" s="78">
        <v>4.2916370000000001E-3</v>
      </c>
      <c r="I27" s="78">
        <v>2.9163699999999997E-3</v>
      </c>
      <c r="J27" s="78">
        <v>2.9163699999999997E-3</v>
      </c>
      <c r="K27" s="78">
        <v>2.9163699999999997E-3</v>
      </c>
      <c r="L27" s="78">
        <v>2.9163699999999997E-3</v>
      </c>
      <c r="M27" s="78">
        <v>2.9163699999999997E-3</v>
      </c>
      <c r="N27" s="78">
        <v>0.163668177</v>
      </c>
    </row>
    <row r="28" spans="1:14" s="53" customFormat="1" ht="15" customHeight="1">
      <c r="A28" s="682" t="s">
        <v>174</v>
      </c>
      <c r="B28" s="78">
        <v>4.2774590000000001E-2</v>
      </c>
      <c r="C28" s="78">
        <v>5.7745900000000003E-2</v>
      </c>
      <c r="D28" s="78">
        <v>5.8471802000000003E-2</v>
      </c>
      <c r="E28" s="78">
        <v>2.7497820000000001E-4</v>
      </c>
      <c r="F28" s="78">
        <v>4.2916240000000001E-2</v>
      </c>
      <c r="G28" s="78">
        <v>4.2916240000000001E-2</v>
      </c>
      <c r="H28" s="78">
        <v>2.9162399999999996E-3</v>
      </c>
      <c r="I28" s="78">
        <v>3.2916239999999999E-3</v>
      </c>
      <c r="J28" s="78">
        <v>2.9162399999999996E-3</v>
      </c>
      <c r="K28" s="78">
        <v>2.9162399999999996E-3</v>
      </c>
      <c r="L28" s="78">
        <v>2.9162399999999996E-3</v>
      </c>
      <c r="M28" s="78">
        <v>2.9162399999999996E-3</v>
      </c>
      <c r="N28" s="78">
        <v>0.26297257420000003</v>
      </c>
    </row>
    <row r="29" spans="1:14" s="53" customFormat="1" ht="15" customHeight="1">
      <c r="A29" s="682" t="s">
        <v>1240</v>
      </c>
      <c r="B29" s="78">
        <v>0.66632884999999997</v>
      </c>
      <c r="C29" s="78">
        <v>0.65048318999999999</v>
      </c>
      <c r="D29" s="78">
        <v>0.63067289999999998</v>
      </c>
      <c r="E29" s="78">
        <v>0.59155946999999998</v>
      </c>
      <c r="F29" s="78">
        <v>0.6058013000000001</v>
      </c>
      <c r="G29" s="78">
        <v>0.69389546999999996</v>
      </c>
      <c r="H29" s="78">
        <v>0.63445356999999991</v>
      </c>
      <c r="I29" s="78">
        <v>0.49435078999999998</v>
      </c>
      <c r="J29" s="78">
        <v>0.74949484</v>
      </c>
      <c r="K29" s="78">
        <v>0.61703109999999994</v>
      </c>
      <c r="L29" s="78">
        <v>0.61177864000000004</v>
      </c>
      <c r="M29" s="78">
        <v>0.44835178999999997</v>
      </c>
      <c r="N29" s="78">
        <v>7.3942019099999996</v>
      </c>
    </row>
    <row r="30" spans="1:14" s="53" customFormat="1" ht="15" customHeight="1">
      <c r="A30" s="682" t="s">
        <v>1443</v>
      </c>
      <c r="B30" s="78">
        <v>0.216891</v>
      </c>
      <c r="C30" s="78">
        <v>0.216891</v>
      </c>
      <c r="D30" s="78">
        <v>0.22057399999999999</v>
      </c>
      <c r="E30" s="78">
        <v>0.22057399999999999</v>
      </c>
      <c r="F30" s="78">
        <v>0.22057399999999999</v>
      </c>
      <c r="G30" s="78">
        <v>0.22057399999999999</v>
      </c>
      <c r="H30" s="78">
        <v>0.22057399999999999</v>
      </c>
      <c r="I30" s="78">
        <v>0.22057399999999999</v>
      </c>
      <c r="J30" s="78">
        <v>0.22057399999999999</v>
      </c>
      <c r="K30" s="78">
        <v>0.22057399999999999</v>
      </c>
      <c r="L30" s="78">
        <v>0.22057399999999999</v>
      </c>
      <c r="M30" s="78">
        <v>0.22057399999999999</v>
      </c>
      <c r="N30" s="78">
        <v>2.6395220000000004</v>
      </c>
    </row>
    <row r="31" spans="1:14" s="53" customFormat="1" ht="15" customHeight="1">
      <c r="A31" s="682" t="s">
        <v>233</v>
      </c>
      <c r="B31" s="78">
        <v>0.28047227000000002</v>
      </c>
      <c r="C31" s="78">
        <v>0.14926386999999999</v>
      </c>
      <c r="D31" s="78">
        <v>0.53049508999999995</v>
      </c>
      <c r="E31" s="78">
        <v>0.51485815999999995</v>
      </c>
      <c r="F31" s="78">
        <v>0.88903460000000001</v>
      </c>
      <c r="G31" s="78">
        <v>0.76880644999999992</v>
      </c>
      <c r="H31" s="78">
        <v>0.68713883999999992</v>
      </c>
      <c r="I31" s="78">
        <v>0.70585366999999999</v>
      </c>
      <c r="J31" s="78">
        <v>0.67297171</v>
      </c>
      <c r="K31" s="78">
        <v>0.61185646999999999</v>
      </c>
      <c r="L31" s="78">
        <v>0.71635032999999992</v>
      </c>
      <c r="M31" s="78">
        <v>0.48196870000000003</v>
      </c>
      <c r="N31" s="78">
        <v>7.0090701600000003</v>
      </c>
    </row>
    <row r="32" spans="1:14" s="53" customFormat="1" ht="15" customHeight="1">
      <c r="A32" s="717" t="s">
        <v>1411</v>
      </c>
      <c r="B32" s="78">
        <v>0.48755449999999995</v>
      </c>
      <c r="C32" s="78">
        <v>0.72819843999999989</v>
      </c>
      <c r="D32" s="78">
        <v>0.85707999000000001</v>
      </c>
      <c r="E32" s="78">
        <v>0.48649867999999996</v>
      </c>
      <c r="F32" s="78">
        <v>1.03714847</v>
      </c>
      <c r="G32" s="78">
        <v>0.34038774000000005</v>
      </c>
      <c r="H32" s="78">
        <v>0.66493707999999985</v>
      </c>
      <c r="I32" s="78">
        <v>0.45932954999999998</v>
      </c>
      <c r="J32" s="78">
        <v>0.51654654</v>
      </c>
      <c r="K32" s="78">
        <v>0.39234493999999998</v>
      </c>
      <c r="L32" s="78">
        <v>0.26377246999999998</v>
      </c>
      <c r="M32" s="78">
        <v>0.31336872999999998</v>
      </c>
      <c r="N32" s="78">
        <v>6.5471671299999992</v>
      </c>
    </row>
    <row r="33" spans="1:15" s="53" customFormat="1" ht="15" customHeight="1">
      <c r="A33" s="168" t="s">
        <v>1221</v>
      </c>
      <c r="B33" s="77">
        <v>0.95881053999999999</v>
      </c>
      <c r="C33" s="77">
        <v>1.2425448100000001</v>
      </c>
      <c r="D33" s="77">
        <v>1.3531507</v>
      </c>
      <c r="E33" s="77">
        <v>0.58505421999999996</v>
      </c>
      <c r="F33" s="77">
        <v>1.29205715</v>
      </c>
      <c r="G33" s="77">
        <v>1.25431786</v>
      </c>
      <c r="H33" s="77">
        <v>1.7811705</v>
      </c>
      <c r="I33" s="77">
        <v>1.37184208</v>
      </c>
      <c r="J33" s="77">
        <v>1.5080955900000002</v>
      </c>
      <c r="K33" s="77">
        <v>1.37004725</v>
      </c>
      <c r="L33" s="77">
        <v>1.61815986</v>
      </c>
      <c r="M33" s="77">
        <v>0.97926106000000002</v>
      </c>
      <c r="N33" s="413">
        <v>15.314511620000003</v>
      </c>
    </row>
    <row r="34" spans="1:15" s="53" customFormat="1" ht="15" customHeight="1">
      <c r="A34" s="168" t="s">
        <v>398</v>
      </c>
      <c r="B34" s="77">
        <v>8.594997996</v>
      </c>
      <c r="C34" s="77">
        <v>6.8346809200000003</v>
      </c>
      <c r="D34" s="77">
        <v>16.817401019999998</v>
      </c>
      <c r="E34" s="77">
        <v>12.084097619999998</v>
      </c>
      <c r="F34" s="77">
        <v>13.115053790000005</v>
      </c>
      <c r="G34" s="77">
        <v>8.9500096399999975</v>
      </c>
      <c r="H34" s="77">
        <v>9.9757060299999996</v>
      </c>
      <c r="I34" s="77">
        <v>11.99808576</v>
      </c>
      <c r="J34" s="77">
        <v>15.477886420000001</v>
      </c>
      <c r="K34" s="77">
        <v>13.469380300000001</v>
      </c>
      <c r="L34" s="77">
        <v>8.2753714800000004</v>
      </c>
      <c r="M34" s="77">
        <v>17.816886274499939</v>
      </c>
      <c r="N34" s="77">
        <v>143.40955725049994</v>
      </c>
    </row>
    <row r="35" spans="1:15" s="53" customFormat="1" ht="15" customHeight="1">
      <c r="A35" s="707" t="s">
        <v>176</v>
      </c>
      <c r="B35" s="78">
        <v>5.6898156500000008</v>
      </c>
      <c r="C35" s="78">
        <v>4.3360678500000001</v>
      </c>
      <c r="D35" s="78">
        <v>5.7083534500000006</v>
      </c>
      <c r="E35" s="78">
        <v>4.2072327600000001</v>
      </c>
      <c r="F35" s="78">
        <v>7.1725749800000003</v>
      </c>
      <c r="G35" s="78">
        <v>5.5779646700000001</v>
      </c>
      <c r="H35" s="78">
        <v>6.5709519500000004</v>
      </c>
      <c r="I35" s="78">
        <v>7.3246343200000004</v>
      </c>
      <c r="J35" s="78">
        <v>6.3474560100000001</v>
      </c>
      <c r="K35" s="78">
        <v>6.75968635</v>
      </c>
      <c r="L35" s="78">
        <v>4.5503542800000005</v>
      </c>
      <c r="M35" s="78">
        <v>9.5147911000000001</v>
      </c>
      <c r="N35" s="78">
        <v>73.759883370000011</v>
      </c>
      <c r="O35" s="942"/>
    </row>
    <row r="36" spans="1:15" s="53" customFormat="1" ht="15" customHeight="1">
      <c r="A36" s="707" t="s">
        <v>1218</v>
      </c>
      <c r="B36" s="78">
        <v>4.1881215999999999E-2</v>
      </c>
      <c r="C36" s="78">
        <v>9.7880929999999991E-2</v>
      </c>
      <c r="D36" s="78">
        <v>0.14223014</v>
      </c>
      <c r="E36" s="78">
        <v>1.1871551100000002</v>
      </c>
      <c r="F36" s="78">
        <v>1.8996573400000001</v>
      </c>
      <c r="G36" s="78">
        <v>8.3362600000000009E-2</v>
      </c>
      <c r="H36" s="78">
        <v>0.32917940000000001</v>
      </c>
      <c r="I36" s="78">
        <v>0.68967526000000001</v>
      </c>
      <c r="J36" s="78">
        <v>0.30375433000000002</v>
      </c>
      <c r="K36" s="78">
        <v>2.0380874900000001</v>
      </c>
      <c r="L36" s="78">
        <v>0.53478119999999996</v>
      </c>
      <c r="M36" s="78">
        <v>8.8510190000000002E-2</v>
      </c>
      <c r="N36" s="78">
        <v>7.4361552060000022</v>
      </c>
      <c r="O36" s="942"/>
    </row>
    <row r="37" spans="1:15" s="53" customFormat="1" ht="15" customHeight="1">
      <c r="A37" s="707" t="s">
        <v>1219</v>
      </c>
      <c r="B37" s="78">
        <v>0.75764718999999991</v>
      </c>
      <c r="C37" s="78">
        <v>1.1476065099999999</v>
      </c>
      <c r="D37" s="78">
        <v>8.0468806799999992</v>
      </c>
      <c r="E37" s="78">
        <v>1.5558048899999999</v>
      </c>
      <c r="F37" s="78">
        <v>1.4902878100000001</v>
      </c>
      <c r="G37" s="78">
        <v>0.74594022999999998</v>
      </c>
      <c r="H37" s="78">
        <v>1.0890640900000002</v>
      </c>
      <c r="I37" s="78">
        <v>1.47989825</v>
      </c>
      <c r="J37" s="78">
        <v>6.1450837099999998</v>
      </c>
      <c r="K37" s="78">
        <v>2.3688895800000003</v>
      </c>
      <c r="L37" s="78">
        <v>1.3674653000000001</v>
      </c>
      <c r="M37" s="78">
        <v>1.67451343</v>
      </c>
      <c r="N37" s="78">
        <v>27.869081670000003</v>
      </c>
      <c r="O37" s="942"/>
    </row>
    <row r="38" spans="1:15" s="53" customFormat="1" ht="15" customHeight="1">
      <c r="A38" s="231" t="s">
        <v>1226</v>
      </c>
      <c r="B38" s="78">
        <v>0.18075629999999998</v>
      </c>
      <c r="C38" s="78">
        <v>0.20095639000000001</v>
      </c>
      <c r="D38" s="78">
        <v>1.2561770400000001</v>
      </c>
      <c r="E38" s="78">
        <v>3.0536589599999999</v>
      </c>
      <c r="F38" s="78">
        <v>0.69744428000000003</v>
      </c>
      <c r="G38" s="78">
        <v>1.1101095600000002</v>
      </c>
      <c r="H38" s="78">
        <v>0.47690678000000003</v>
      </c>
      <c r="I38" s="78">
        <v>0.50738044000000004</v>
      </c>
      <c r="J38" s="78">
        <v>0.53083605</v>
      </c>
      <c r="K38" s="78">
        <v>0.76851312999999999</v>
      </c>
      <c r="L38" s="78">
        <v>0.39465839000000003</v>
      </c>
      <c r="M38" s="78">
        <v>3.1974904100000003</v>
      </c>
      <c r="N38" s="78">
        <v>12.374887730000001</v>
      </c>
      <c r="O38" s="942"/>
    </row>
    <row r="39" spans="1:15" s="53" customFormat="1" ht="15" customHeight="1">
      <c r="A39" s="940" t="s">
        <v>466</v>
      </c>
      <c r="B39" s="78">
        <v>0.31303128999999996</v>
      </c>
      <c r="C39" s="78">
        <v>0.24730837999999999</v>
      </c>
      <c r="D39" s="78">
        <v>0.24543623000000001</v>
      </c>
      <c r="E39" s="78">
        <v>0.16363331</v>
      </c>
      <c r="F39" s="78">
        <v>0.34793338000000001</v>
      </c>
      <c r="G39" s="78">
        <v>0.39110140000000004</v>
      </c>
      <c r="H39" s="78">
        <v>0.32722475000000001</v>
      </c>
      <c r="I39" s="78">
        <v>0.33008878000000003</v>
      </c>
      <c r="J39" s="78">
        <v>0.35282194</v>
      </c>
      <c r="K39" s="78">
        <v>0.26706759999999996</v>
      </c>
      <c r="L39" s="78">
        <v>0.27251155999999999</v>
      </c>
      <c r="M39" s="78">
        <v>0.31555864</v>
      </c>
      <c r="N39" s="78">
        <v>3.57371726</v>
      </c>
      <c r="O39" s="942"/>
    </row>
    <row r="40" spans="1:15" s="53" customFormat="1" ht="15" customHeight="1">
      <c r="A40" s="940" t="s">
        <v>1315</v>
      </c>
      <c r="B40" s="78">
        <v>6.2E-2</v>
      </c>
      <c r="C40" s="78">
        <v>1.9E-2</v>
      </c>
      <c r="D40" s="78">
        <v>7.1999999999999995E-2</v>
      </c>
      <c r="E40" s="78">
        <v>8.0000000000000002E-3</v>
      </c>
      <c r="F40" s="78">
        <v>2.1000000000000001E-2</v>
      </c>
      <c r="G40" s="78">
        <v>0.02</v>
      </c>
      <c r="H40" s="78">
        <v>1.7000000000000001E-2</v>
      </c>
      <c r="I40" s="78">
        <v>8.0000000000000002E-3</v>
      </c>
      <c r="J40" s="78">
        <v>5.0000000000000001E-3</v>
      </c>
      <c r="K40" s="78">
        <v>1.95E-2</v>
      </c>
      <c r="L40" s="78">
        <v>8.0000000000000002E-3</v>
      </c>
      <c r="M40" s="78">
        <v>0.54300000000000004</v>
      </c>
      <c r="N40" s="78">
        <v>0.80249999999999999</v>
      </c>
      <c r="O40" s="942"/>
    </row>
    <row r="41" spans="1:15" s="53" customFormat="1" ht="15" customHeight="1">
      <c r="A41" s="53" t="s">
        <v>1502</v>
      </c>
      <c r="B41" s="78">
        <v>0.25883022</v>
      </c>
      <c r="C41" s="78">
        <v>0.18646076</v>
      </c>
      <c r="D41" s="78">
        <v>0.22909207999999998</v>
      </c>
      <c r="E41" s="78">
        <v>0.18934585999999998</v>
      </c>
      <c r="F41" s="78">
        <v>0.16472341000000001</v>
      </c>
      <c r="G41" s="78">
        <v>0.18713388</v>
      </c>
      <c r="H41" s="78">
        <v>0.17941577</v>
      </c>
      <c r="I41" s="78">
        <v>0.20853274999999999</v>
      </c>
      <c r="J41" s="78">
        <v>0.21283392000000001</v>
      </c>
      <c r="K41" s="78">
        <v>0.16057270999999998</v>
      </c>
      <c r="L41" s="78">
        <v>0.10449592999999999</v>
      </c>
      <c r="M41" s="78">
        <v>0.36689906999999999</v>
      </c>
      <c r="N41" s="78">
        <v>2.4483363600000003</v>
      </c>
      <c r="O41" s="942"/>
    </row>
    <row r="42" spans="1:15" s="53" customFormat="1" ht="15" customHeight="1">
      <c r="A42" s="168" t="s">
        <v>1220</v>
      </c>
      <c r="B42" s="78">
        <v>1.2910361299999999</v>
      </c>
      <c r="C42" s="78">
        <v>0.59940009999999999</v>
      </c>
      <c r="D42" s="78">
        <v>1.1172313999999999</v>
      </c>
      <c r="E42" s="78">
        <v>1.71926673</v>
      </c>
      <c r="F42" s="78">
        <v>1.3214325900000001</v>
      </c>
      <c r="G42" s="78">
        <v>0.83439730000000001</v>
      </c>
      <c r="H42" s="78">
        <v>0.98596329000000005</v>
      </c>
      <c r="I42" s="78">
        <v>1.44987596</v>
      </c>
      <c r="J42" s="78">
        <v>1.5801004599999999</v>
      </c>
      <c r="K42" s="78">
        <v>1.0870634399999999</v>
      </c>
      <c r="L42" s="78">
        <v>1.0431048199999999</v>
      </c>
      <c r="M42" s="78">
        <v>2.1161234344999404</v>
      </c>
      <c r="N42" s="413">
        <v>15.14499565449994</v>
      </c>
      <c r="O42" s="942"/>
    </row>
    <row r="43" spans="1:15" s="53" customFormat="1" ht="15" customHeight="1">
      <c r="A43" s="164" t="s">
        <v>1222</v>
      </c>
      <c r="B43" s="77">
        <v>20.9486594</v>
      </c>
      <c r="C43" s="77">
        <v>10.244785779999999</v>
      </c>
      <c r="D43" s="77">
        <v>14.41778781</v>
      </c>
      <c r="E43" s="77">
        <v>13.340898510000001</v>
      </c>
      <c r="F43" s="77">
        <v>12.843750839999998</v>
      </c>
      <c r="G43" s="77">
        <v>16.323426090000002</v>
      </c>
      <c r="H43" s="77">
        <v>13.04792726</v>
      </c>
      <c r="I43" s="77">
        <v>8.010131920000001</v>
      </c>
      <c r="J43" s="77">
        <v>12.56906225</v>
      </c>
      <c r="K43" s="77">
        <v>16.777175140000001</v>
      </c>
      <c r="L43" s="77">
        <v>18.413270709999999</v>
      </c>
      <c r="M43" s="77">
        <v>21.3047425</v>
      </c>
      <c r="N43" s="77">
        <v>178.24161821000001</v>
      </c>
    </row>
    <row r="44" spans="1:15" s="53" customFormat="1" ht="15" customHeight="1">
      <c r="A44" s="295" t="s">
        <v>1227</v>
      </c>
      <c r="B44" s="77">
        <v>9.3187734100000004</v>
      </c>
      <c r="C44" s="77">
        <v>6.50314485</v>
      </c>
      <c r="D44" s="77">
        <v>10.95413183</v>
      </c>
      <c r="E44" s="77">
        <v>9.89806001</v>
      </c>
      <c r="F44" s="77">
        <v>9.6823718299999992</v>
      </c>
      <c r="G44" s="77">
        <v>12.7140761</v>
      </c>
      <c r="H44" s="77">
        <v>9.7943231999999991</v>
      </c>
      <c r="I44" s="77">
        <v>5.1787087000000005</v>
      </c>
      <c r="J44" s="77">
        <v>8.6592549200000004</v>
      </c>
      <c r="K44" s="77">
        <v>12.41934215</v>
      </c>
      <c r="L44" s="77">
        <v>12.865413380000001</v>
      </c>
      <c r="M44" s="77">
        <v>12.525682590000001</v>
      </c>
      <c r="N44" s="77">
        <v>120.51328297000001</v>
      </c>
    </row>
    <row r="45" spans="1:15" s="53" customFormat="1" ht="15" customHeight="1">
      <c r="A45" s="256" t="s">
        <v>465</v>
      </c>
      <c r="B45" s="78">
        <v>9.3187734100000004</v>
      </c>
      <c r="C45" s="78">
        <v>6.50314485</v>
      </c>
      <c r="D45" s="78">
        <v>10.95413183</v>
      </c>
      <c r="E45" s="78">
        <v>9.89806001</v>
      </c>
      <c r="F45" s="78">
        <v>9.6823718299999992</v>
      </c>
      <c r="G45" s="78">
        <v>12.7140761</v>
      </c>
      <c r="H45" s="78">
        <v>9.7943231999999991</v>
      </c>
      <c r="I45" s="78">
        <v>5.1787087000000005</v>
      </c>
      <c r="J45" s="78">
        <v>8.6592549200000004</v>
      </c>
      <c r="K45" s="78">
        <v>12.41934215</v>
      </c>
      <c r="L45" s="78">
        <v>12.865413380000001</v>
      </c>
      <c r="M45" s="78">
        <v>12.525682590000001</v>
      </c>
      <c r="N45" s="78">
        <v>120.51328297000001</v>
      </c>
    </row>
    <row r="46" spans="1:15" s="73" customFormat="1" ht="15" customHeight="1">
      <c r="A46" s="995" t="s">
        <v>1228</v>
      </c>
      <c r="B46" s="77">
        <v>0.35207207000000001</v>
      </c>
      <c r="C46" s="77">
        <v>0.33210424999999999</v>
      </c>
      <c r="D46" s="77">
        <v>0.32904797999999996</v>
      </c>
      <c r="E46" s="77">
        <v>0.34279017000000001</v>
      </c>
      <c r="F46" s="77">
        <v>0.32645987999999998</v>
      </c>
      <c r="G46" s="77">
        <v>0.33328078000000005</v>
      </c>
      <c r="H46" s="77">
        <v>0.33130353999999995</v>
      </c>
      <c r="I46" s="77">
        <v>0.31189020000000001</v>
      </c>
      <c r="J46" s="77">
        <v>0.33975097999999998</v>
      </c>
      <c r="K46" s="77">
        <v>0.32190287000000001</v>
      </c>
      <c r="L46" s="77">
        <v>0.34108139000000004</v>
      </c>
      <c r="M46" s="77">
        <v>0.32676275999999999</v>
      </c>
      <c r="N46" s="77">
        <v>3.9884468700000002</v>
      </c>
    </row>
    <row r="47" spans="1:15" s="53" customFormat="1" ht="15" customHeight="1">
      <c r="A47" s="256" t="s">
        <v>192</v>
      </c>
      <c r="B47" s="78">
        <v>0.35207207000000001</v>
      </c>
      <c r="C47" s="78">
        <v>0.33210424999999999</v>
      </c>
      <c r="D47" s="78">
        <v>0.32904797999999996</v>
      </c>
      <c r="E47" s="78">
        <v>0.34279017000000001</v>
      </c>
      <c r="F47" s="78">
        <v>0.32645987999999998</v>
      </c>
      <c r="G47" s="78">
        <v>0.33328078000000005</v>
      </c>
      <c r="H47" s="78">
        <v>0.33130353999999995</v>
      </c>
      <c r="I47" s="78">
        <v>0.31189020000000001</v>
      </c>
      <c r="J47" s="78">
        <v>0.33975097999999998</v>
      </c>
      <c r="K47" s="78">
        <v>0.32190287000000001</v>
      </c>
      <c r="L47" s="78">
        <v>0.34108139000000004</v>
      </c>
      <c r="M47" s="78">
        <v>0.32676275999999999</v>
      </c>
      <c r="N47" s="78">
        <v>3.9884468700000002</v>
      </c>
    </row>
    <row r="48" spans="1:15" s="53" customFormat="1" ht="15" customHeight="1">
      <c r="A48" s="168" t="s">
        <v>5</v>
      </c>
      <c r="B48" s="413">
        <v>11.0886681</v>
      </c>
      <c r="C48" s="413">
        <v>3.2021301400000004</v>
      </c>
      <c r="D48" s="413">
        <v>2.84507595</v>
      </c>
      <c r="E48" s="413">
        <v>2.6186894500000002</v>
      </c>
      <c r="F48" s="413">
        <v>2.6331651899999997</v>
      </c>
      <c r="G48" s="413">
        <v>2.9507218700000002</v>
      </c>
      <c r="H48" s="413">
        <v>2.7121694999999999</v>
      </c>
      <c r="I48" s="413">
        <v>2.1685378300000004</v>
      </c>
      <c r="J48" s="413">
        <v>3.30087434</v>
      </c>
      <c r="K48" s="413">
        <v>3.8582092900000005</v>
      </c>
      <c r="L48" s="413">
        <v>5.0551980899999993</v>
      </c>
      <c r="M48" s="413">
        <v>7.9111640899999998</v>
      </c>
      <c r="N48" s="413">
        <v>50.344603839999998</v>
      </c>
    </row>
    <row r="49" spans="1:16" s="53" customFormat="1" ht="15" customHeight="1">
      <c r="A49" s="942" t="s">
        <v>1254</v>
      </c>
      <c r="B49" s="78">
        <v>8.2699599999999998E-3</v>
      </c>
      <c r="C49" s="78">
        <v>8.2699599999999998E-3</v>
      </c>
      <c r="D49" s="78">
        <v>8.2699599999999998E-3</v>
      </c>
      <c r="E49" s="78">
        <v>8.2699599999999998E-3</v>
      </c>
      <c r="F49" s="78">
        <v>8.2699599999999998E-3</v>
      </c>
      <c r="G49" s="78">
        <v>8.2699599999999998E-3</v>
      </c>
      <c r="H49" s="78">
        <v>8.2699599999999998E-3</v>
      </c>
      <c r="I49" s="78">
        <v>8.2699599999999998E-3</v>
      </c>
      <c r="J49" s="78">
        <v>8.2699599999999998E-3</v>
      </c>
      <c r="K49" s="78">
        <v>1.1602090000000001E-2</v>
      </c>
      <c r="L49" s="78">
        <v>1.1602090000000001E-2</v>
      </c>
      <c r="M49" s="78">
        <v>1.1602090000000001E-2</v>
      </c>
      <c r="N49" s="78">
        <v>0.10923590999999998</v>
      </c>
    </row>
    <row r="50" spans="1:16" s="53" customFormat="1" ht="15" customHeight="1">
      <c r="A50" s="942" t="s">
        <v>182</v>
      </c>
      <c r="B50" s="78">
        <v>8.5147999999999993</v>
      </c>
      <c r="C50" s="78">
        <v>0.4471</v>
      </c>
      <c r="D50" s="78">
        <v>7.8799999999999995E-2</v>
      </c>
      <c r="E50" s="78">
        <v>8.2799999999999999E-2</v>
      </c>
      <c r="F50" s="78">
        <v>7.0300000000000001E-2</v>
      </c>
      <c r="G50" s="78">
        <v>5.33E-2</v>
      </c>
      <c r="H50" s="78">
        <v>5.8200000000000002E-2</v>
      </c>
      <c r="I50" s="78">
        <v>6.08E-2</v>
      </c>
      <c r="J50" s="78">
        <v>5.0999999999999997E-2</v>
      </c>
      <c r="K50" s="78">
        <v>1.2551000000000001</v>
      </c>
      <c r="L50" s="78">
        <v>2.4754</v>
      </c>
      <c r="M50" s="78">
        <v>5.9333999999999998</v>
      </c>
      <c r="N50" s="78">
        <v>19.081</v>
      </c>
    </row>
    <row r="51" spans="1:16" s="53" customFormat="1" ht="15" customHeight="1">
      <c r="A51" s="231" t="s">
        <v>1230</v>
      </c>
      <c r="B51" s="78">
        <v>2.5655981400000001</v>
      </c>
      <c r="C51" s="78">
        <v>2.7467601800000003</v>
      </c>
      <c r="D51" s="78">
        <v>2.75800599</v>
      </c>
      <c r="E51" s="78">
        <v>2.5276194900000002</v>
      </c>
      <c r="F51" s="78">
        <v>2.5545952299999999</v>
      </c>
      <c r="G51" s="78">
        <v>2.8891519100000003</v>
      </c>
      <c r="H51" s="78">
        <v>2.6456995399999998</v>
      </c>
      <c r="I51" s="78">
        <v>2.0994678700000002</v>
      </c>
      <c r="J51" s="78">
        <v>3.2416043800000001</v>
      </c>
      <c r="K51" s="78">
        <v>2.5915072000000001</v>
      </c>
      <c r="L51" s="78">
        <v>2.5681959999999999</v>
      </c>
      <c r="M51" s="78">
        <v>1.966162</v>
      </c>
      <c r="N51" s="78">
        <v>31.154367929999999</v>
      </c>
    </row>
    <row r="52" spans="1:16" s="53" customFormat="1" ht="15" customHeight="1">
      <c r="A52" s="168" t="s">
        <v>1231</v>
      </c>
      <c r="B52" s="77">
        <v>0.18914582000000002</v>
      </c>
      <c r="C52" s="933">
        <v>0.20740654</v>
      </c>
      <c r="D52" s="77">
        <v>0.28953204999999999</v>
      </c>
      <c r="E52" s="77">
        <v>0.48135887999999999</v>
      </c>
      <c r="F52" s="77">
        <v>0.20175393999999999</v>
      </c>
      <c r="G52" s="77">
        <v>0.32534734000000004</v>
      </c>
      <c r="H52" s="77">
        <v>0.21013102</v>
      </c>
      <c r="I52" s="77">
        <v>0.35099519000000001</v>
      </c>
      <c r="J52" s="77">
        <v>0.26918201000000003</v>
      </c>
      <c r="K52" s="77">
        <v>0.17772083</v>
      </c>
      <c r="L52" s="77">
        <v>0.15157785000000001</v>
      </c>
      <c r="M52" s="77">
        <v>0.54113306000000005</v>
      </c>
      <c r="N52" s="413">
        <v>3.3952845300000005</v>
      </c>
    </row>
    <row r="53" spans="1:16" s="53" customFormat="1" ht="15" customHeight="1">
      <c r="A53" s="73" t="s">
        <v>1235</v>
      </c>
      <c r="B53" s="413">
        <v>3.4496249999999999E-2</v>
      </c>
      <c r="C53" s="413">
        <v>6.1695E-2</v>
      </c>
      <c r="D53" s="413">
        <v>6.5540000000000001E-2</v>
      </c>
      <c r="E53" s="413">
        <v>3.8635000000000003E-2</v>
      </c>
      <c r="F53" s="413">
        <v>0.11552805000000001</v>
      </c>
      <c r="G53" s="413">
        <v>6.6401000000000002E-2</v>
      </c>
      <c r="H53" s="413">
        <v>6.6146999999999997E-2</v>
      </c>
      <c r="I53" s="413">
        <v>6.9310999999999998E-2</v>
      </c>
      <c r="J53" s="413">
        <v>5.8531E-2</v>
      </c>
      <c r="K53" s="413">
        <v>5.8249000000000002E-2</v>
      </c>
      <c r="L53" s="413">
        <v>4.4547299999999998E-2</v>
      </c>
      <c r="M53" s="413">
        <v>5.2177000000000001E-2</v>
      </c>
      <c r="N53" s="413">
        <v>0.73125759999999995</v>
      </c>
    </row>
    <row r="54" spans="1:16" s="53" customFormat="1" ht="15" customHeight="1">
      <c r="A54" s="942" t="s">
        <v>1273</v>
      </c>
      <c r="B54" s="78">
        <v>3.4496249999999999E-2</v>
      </c>
      <c r="C54" s="78">
        <v>6.1695E-2</v>
      </c>
      <c r="D54" s="78">
        <v>6.5540000000000001E-2</v>
      </c>
      <c r="E54" s="78">
        <v>3.8635000000000003E-2</v>
      </c>
      <c r="F54" s="78">
        <v>0.11552805000000001</v>
      </c>
      <c r="G54" s="78">
        <v>6.6401000000000002E-2</v>
      </c>
      <c r="H54" s="78">
        <v>6.6146999999999997E-2</v>
      </c>
      <c r="I54" s="78">
        <v>6.9310999999999998E-2</v>
      </c>
      <c r="J54" s="78">
        <v>5.8531E-2</v>
      </c>
      <c r="K54" s="78">
        <v>5.8249000000000002E-2</v>
      </c>
      <c r="L54" s="78">
        <v>4.4547299999999998E-2</v>
      </c>
      <c r="M54" s="78">
        <v>5.2177000000000001E-2</v>
      </c>
      <c r="N54" s="413">
        <v>0.73125759999999995</v>
      </c>
    </row>
    <row r="55" spans="1:16" s="53" customFormat="1" ht="15" customHeight="1">
      <c r="A55" s="168" t="s">
        <v>1237</v>
      </c>
      <c r="B55" s="77">
        <v>5.3079000000000001E-2</v>
      </c>
      <c r="C55" s="77">
        <v>7.61738E-2</v>
      </c>
      <c r="D55" s="77">
        <v>9.8752800000000002E-2</v>
      </c>
      <c r="E55" s="77">
        <v>0.14328179999999999</v>
      </c>
      <c r="F55" s="1102">
        <v>0</v>
      </c>
      <c r="G55" s="1102">
        <v>0</v>
      </c>
      <c r="H55" s="77">
        <v>0.80183176599999995</v>
      </c>
      <c r="I55" s="77">
        <v>2.1457254400000001</v>
      </c>
      <c r="J55" s="77">
        <v>0.67300422999999998</v>
      </c>
      <c r="K55" s="77">
        <v>1.052074</v>
      </c>
      <c r="L55" s="77">
        <v>0.47345970599999998</v>
      </c>
      <c r="M55" s="77">
        <v>0.69828265700000003</v>
      </c>
      <c r="N55" s="77">
        <v>6.2684831990000003</v>
      </c>
    </row>
    <row r="56" spans="1:16" s="53" customFormat="1" ht="15" customHeight="1">
      <c r="A56" s="940" t="s">
        <v>1238</v>
      </c>
      <c r="B56" s="78">
        <v>5.3079000000000001E-2</v>
      </c>
      <c r="C56" s="78">
        <v>7.61738E-2</v>
      </c>
      <c r="D56" s="78">
        <v>9.8752800000000002E-2</v>
      </c>
      <c r="E56" s="78">
        <v>0.14328179999999999</v>
      </c>
      <c r="F56" s="78">
        <v>5.2817999999999997E-2</v>
      </c>
      <c r="G56" s="1102">
        <v>0</v>
      </c>
      <c r="H56" s="78">
        <v>0.80183176599999995</v>
      </c>
      <c r="I56" s="78">
        <v>2.1457254400000001</v>
      </c>
      <c r="J56" s="78">
        <v>0.67300422999999998</v>
      </c>
      <c r="K56" s="78">
        <v>1.052074</v>
      </c>
      <c r="L56" s="78">
        <v>0.47345970599999998</v>
      </c>
      <c r="M56" s="78">
        <v>0.69828265700000003</v>
      </c>
      <c r="N56" s="78">
        <v>6.2684831990000003</v>
      </c>
      <c r="O56" s="160"/>
    </row>
    <row r="57" spans="1:16" s="53" customFormat="1" ht="15" customHeight="1" thickBot="1">
      <c r="A57" s="583" t="s">
        <v>444</v>
      </c>
      <c r="B57" s="581">
        <v>43.968479656</v>
      </c>
      <c r="C57" s="581">
        <v>33.879412339999995</v>
      </c>
      <c r="D57" s="581">
        <v>48.835291261999998</v>
      </c>
      <c r="E57" s="581">
        <v>45.316812117300003</v>
      </c>
      <c r="F57" s="581">
        <v>52.875976571200006</v>
      </c>
      <c r="G57" s="581">
        <v>44.909072799999997</v>
      </c>
      <c r="H57" s="581">
        <v>42.420189122000004</v>
      </c>
      <c r="I57" s="581">
        <v>37.442722453999998</v>
      </c>
      <c r="J57" s="581">
        <v>49.239399470000002</v>
      </c>
      <c r="K57" s="581">
        <v>48.51582341000001</v>
      </c>
      <c r="L57" s="581">
        <v>42.761235685999999</v>
      </c>
      <c r="M57" s="581">
        <v>55.57515822149994</v>
      </c>
      <c r="N57" s="581">
        <v>545.79239111000004</v>
      </c>
    </row>
    <row r="58" spans="1:16" ht="15" customHeight="1">
      <c r="A58" s="30" t="s">
        <v>659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9"/>
      <c r="O58" s="53"/>
    </row>
    <row r="59" spans="1:16" ht="15" customHeight="1">
      <c r="A59" s="1023" t="s">
        <v>1860</v>
      </c>
      <c r="B59" s="160"/>
      <c r="C59" s="160"/>
      <c r="D59" s="263"/>
      <c r="E59" s="160"/>
      <c r="F59" s="160"/>
      <c r="G59" s="160"/>
      <c r="H59" s="160"/>
      <c r="I59" s="160"/>
      <c r="J59" s="160"/>
      <c r="K59" s="160"/>
      <c r="L59" s="160"/>
      <c r="M59" s="160"/>
      <c r="N59" s="114"/>
      <c r="O59" s="53"/>
    </row>
    <row r="60" spans="1:16" s="60" customFormat="1" ht="15" customHeight="1">
      <c r="A60" s="690" t="s">
        <v>1592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114"/>
      <c r="O60" s="73"/>
    </row>
    <row r="61" spans="1:16" ht="15" customHeight="1">
      <c r="A61" s="53"/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114"/>
      <c r="O61" s="78"/>
      <c r="P61" s="78"/>
    </row>
    <row r="62" spans="1:16" ht="14.25" customHeight="1">
      <c r="A62" s="83"/>
      <c r="B62" s="82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78"/>
      <c r="P62" s="78"/>
    </row>
    <row r="63" spans="1:16" ht="14.25" customHeight="1">
      <c r="B63" s="87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</row>
    <row r="64" spans="1:16" ht="14.25" customHeight="1"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</row>
    <row r="67" spans="3:14" ht="14.25" customHeight="1"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</row>
  </sheetData>
  <customSheetViews>
    <customSheetView guid="{51F1D52B-5D55-4FCC-809B-9B4CC86C88B9}" showGridLines="0" topLeftCell="D1">
      <selection activeCell="N2" sqref="N2"/>
      <pageMargins left="1.04" right="0.52" top="0.56999999999999995" bottom="0.52" header="0" footer="0"/>
      <pageSetup scale="71" orientation="landscape" r:id="rId1"/>
      <headerFooter alignWithMargins="0"/>
    </customSheetView>
    <customSheetView guid="{67BA8672-8137-4028-84CD-AA630649A2B3}" showRuler="0" topLeftCell="B21">
      <selection activeCell="A10" sqref="A10"/>
      <pageMargins left="1.04" right="0.52" top="0.56999999999999995" bottom="0.52" header="0" footer="0"/>
      <pageSetup scale="74" orientation="landscape" r:id="rId2"/>
      <headerFooter alignWithMargins="0"/>
    </customSheetView>
    <customSheetView guid="{B297ACE3-C144-4411-A206-EE5C8D41CE1C}" topLeftCell="B40">
      <selection activeCell="H39" sqref="H39"/>
      <pageMargins left="1.04" right="0.52" top="0.56999999999999995" bottom="0.52" header="0" footer="0"/>
      <pageSetup scale="71" orientation="landscape" r:id="rId3"/>
      <headerFooter alignWithMargins="0"/>
    </customSheetView>
    <customSheetView guid="{45E423DD-7FD2-487F-8372-5798D7D06C15}" showPageBreaks="1" showGridLines="0" printArea="1" topLeftCell="D1">
      <selection activeCell="N2" sqref="N2"/>
      <pageMargins left="1.04" right="0.52" top="0.56999999999999995" bottom="0.52" header="0" footer="0"/>
      <pageSetup scale="71" orientation="landscape" r:id="rId4"/>
      <headerFooter alignWithMargins="0"/>
    </customSheetView>
  </customSheetViews>
  <phoneticPr fontId="0" type="noConversion"/>
  <pageMargins left="0.9" right="0.26" top="0.41" bottom="0.26" header="0" footer="0.24"/>
  <pageSetup scale="64" orientation="landscape" r:id="rId5"/>
  <headerFooter alignWithMargins="0"/>
  <drawing r:id="rId6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56"/>
  <dimension ref="A1:J64"/>
  <sheetViews>
    <sheetView showGridLines="0" zoomScaleNormal="100" workbookViewId="0">
      <selection activeCell="E15" sqref="E15"/>
    </sheetView>
  </sheetViews>
  <sheetFormatPr defaultRowHeight="15"/>
  <cols>
    <col min="1" max="1" width="64.7109375" style="53" customWidth="1"/>
    <col min="2" max="2" width="14" style="53" customWidth="1"/>
    <col min="3" max="3" width="15.5703125" style="53" customWidth="1"/>
    <col min="4" max="4" width="12" style="53" customWidth="1"/>
    <col min="5" max="16384" width="9.140625" style="53"/>
  </cols>
  <sheetData>
    <row r="1" spans="1:10">
      <c r="A1" s="407" t="s">
        <v>308</v>
      </c>
      <c r="B1" s="64"/>
      <c r="C1" s="64"/>
      <c r="D1" s="63"/>
      <c r="E1" s="1268">
        <v>31</v>
      </c>
      <c r="F1" s="180"/>
      <c r="G1" s="180">
        <v>31</v>
      </c>
      <c r="H1" s="180"/>
      <c r="I1" s="180"/>
      <c r="J1" s="180">
        <v>31</v>
      </c>
    </row>
    <row r="2" spans="1:10">
      <c r="A2" s="58"/>
      <c r="B2" s="58"/>
      <c r="C2" s="58"/>
      <c r="D2" s="58"/>
      <c r="E2" s="58"/>
      <c r="F2" s="58"/>
      <c r="G2" s="58"/>
      <c r="H2" s="58"/>
      <c r="I2" s="58"/>
      <c r="J2" s="58"/>
    </row>
    <row r="3" spans="1:10">
      <c r="A3" s="58"/>
      <c r="B3" s="58"/>
      <c r="C3" s="58"/>
      <c r="D3" s="58"/>
      <c r="E3" s="58"/>
      <c r="F3" s="58"/>
      <c r="G3" s="58"/>
      <c r="H3" s="58"/>
      <c r="I3" s="58"/>
      <c r="J3" s="58"/>
    </row>
    <row r="4" spans="1:10">
      <c r="A4" s="58"/>
      <c r="B4" s="58"/>
      <c r="C4" s="58"/>
      <c r="D4" s="58"/>
      <c r="E4" s="58"/>
      <c r="F4" s="58"/>
      <c r="G4" s="58"/>
      <c r="H4" s="58"/>
      <c r="I4" s="58"/>
      <c r="J4" s="58"/>
    </row>
    <row r="5" spans="1:10">
      <c r="A5" s="58"/>
      <c r="B5" s="58"/>
      <c r="C5" s="58"/>
      <c r="D5" s="58"/>
      <c r="E5" s="58"/>
      <c r="F5" s="58"/>
      <c r="G5" s="58"/>
      <c r="H5" s="58"/>
      <c r="I5" s="58"/>
      <c r="J5" s="58"/>
    </row>
    <row r="6" spans="1:10">
      <c r="A6" s="58"/>
      <c r="B6" s="58"/>
      <c r="C6" s="58"/>
      <c r="D6" s="58"/>
      <c r="E6" s="58"/>
      <c r="F6" s="58"/>
      <c r="G6" s="58"/>
      <c r="H6" s="58"/>
      <c r="I6" s="58"/>
      <c r="J6" s="58"/>
    </row>
    <row r="7" spans="1:10">
      <c r="A7" s="58"/>
      <c r="B7" s="58"/>
      <c r="C7" s="58"/>
      <c r="D7" s="58"/>
      <c r="E7" s="58"/>
      <c r="F7" s="58"/>
      <c r="G7" s="58"/>
      <c r="H7" s="58"/>
      <c r="I7" s="58"/>
      <c r="J7" s="58"/>
    </row>
    <row r="8" spans="1:10">
      <c r="A8" s="58"/>
      <c r="B8" s="58"/>
      <c r="C8" s="58"/>
      <c r="D8" s="58"/>
      <c r="E8" s="58"/>
      <c r="F8" s="58"/>
      <c r="G8" s="58"/>
      <c r="H8" s="58"/>
      <c r="I8" s="58"/>
      <c r="J8" s="58"/>
    </row>
    <row r="9" spans="1:10">
      <c r="A9" s="60" t="s">
        <v>1368</v>
      </c>
      <c r="B9" s="58"/>
      <c r="C9" s="58"/>
      <c r="D9" s="58"/>
      <c r="E9" s="58"/>
      <c r="F9" s="58"/>
      <c r="G9" s="58"/>
      <c r="H9" s="58"/>
      <c r="I9" s="58"/>
      <c r="J9" s="58"/>
    </row>
    <row r="10" spans="1:10">
      <c r="A10" s="60" t="s">
        <v>1509</v>
      </c>
      <c r="B10" s="58"/>
      <c r="C10" s="58"/>
      <c r="D10" s="58"/>
      <c r="E10" s="58"/>
      <c r="F10" s="58"/>
      <c r="G10" s="58"/>
      <c r="H10" s="58"/>
      <c r="I10" s="58"/>
      <c r="J10" s="58"/>
    </row>
    <row r="11" spans="1:10">
      <c r="A11" s="60" t="s">
        <v>1728</v>
      </c>
      <c r="B11" s="58"/>
      <c r="C11" s="58"/>
      <c r="D11" s="58"/>
      <c r="E11" s="58"/>
      <c r="F11" s="58"/>
      <c r="G11" s="58"/>
      <c r="H11" s="58"/>
      <c r="I11" s="58"/>
      <c r="J11" s="58"/>
    </row>
    <row r="12" spans="1:10">
      <c r="A12" s="58" t="s">
        <v>392</v>
      </c>
      <c r="B12" s="58"/>
      <c r="C12" s="58"/>
      <c r="D12" s="58"/>
      <c r="E12" s="58"/>
      <c r="F12" s="58"/>
      <c r="G12" s="58"/>
      <c r="H12" s="58"/>
      <c r="I12" s="58"/>
      <c r="J12" s="58"/>
    </row>
    <row r="13" spans="1:10">
      <c r="A13" s="57" t="s">
        <v>320</v>
      </c>
      <c r="B13" s="1269">
        <v>2015</v>
      </c>
      <c r="C13" s="1269">
        <v>2016</v>
      </c>
      <c r="D13" s="1269">
        <v>2017</v>
      </c>
      <c r="E13" s="1144"/>
    </row>
    <row r="14" spans="1:10">
      <c r="A14" s="168" t="s">
        <v>396</v>
      </c>
      <c r="B14" s="77">
        <v>142.35723675</v>
      </c>
      <c r="C14" s="77">
        <v>166.28795365000002</v>
      </c>
      <c r="D14" s="77">
        <v>217.1414748505</v>
      </c>
    </row>
    <row r="15" spans="1:10">
      <c r="A15" s="168" t="s">
        <v>1253</v>
      </c>
      <c r="B15" s="77">
        <v>50.601448359999992</v>
      </c>
      <c r="C15" s="77">
        <v>51.074946080000004</v>
      </c>
      <c r="D15" s="77">
        <v>78.376692350300004</v>
      </c>
    </row>
    <row r="16" spans="1:10">
      <c r="A16" s="396" t="s">
        <v>194</v>
      </c>
      <c r="B16" s="78">
        <v>22.816797440000002</v>
      </c>
      <c r="C16" s="78">
        <v>23.576828600000002</v>
      </c>
      <c r="D16" s="78">
        <v>44.894767870000003</v>
      </c>
    </row>
    <row r="17" spans="1:4">
      <c r="A17" s="396" t="s">
        <v>195</v>
      </c>
      <c r="B17" s="78">
        <v>12.298440919999999</v>
      </c>
      <c r="C17" s="78">
        <v>10.46309329</v>
      </c>
      <c r="D17" s="78">
        <v>12.611773409999998</v>
      </c>
    </row>
    <row r="18" spans="1:4">
      <c r="A18" s="237" t="s">
        <v>196</v>
      </c>
      <c r="B18" s="78">
        <v>7.774173610000001</v>
      </c>
      <c r="C18" s="78">
        <v>8.2152607799999995</v>
      </c>
      <c r="D18" s="78">
        <v>10.975169359999999</v>
      </c>
    </row>
    <row r="19" spans="1:4">
      <c r="A19" s="237" t="s">
        <v>451</v>
      </c>
      <c r="B19" s="78">
        <v>0.41723651</v>
      </c>
      <c r="C19" s="78">
        <v>0.51581781999999987</v>
      </c>
      <c r="D19" s="78">
        <v>1.5019550602999998</v>
      </c>
    </row>
    <row r="20" spans="1:4">
      <c r="A20" s="237" t="s">
        <v>197</v>
      </c>
      <c r="B20" s="78">
        <v>0.48787887999999996</v>
      </c>
      <c r="C20" s="78">
        <v>0.54021142</v>
      </c>
      <c r="D20" s="78">
        <v>0.40097717999999993</v>
      </c>
    </row>
    <row r="21" spans="1:4">
      <c r="A21" s="237" t="s">
        <v>198</v>
      </c>
      <c r="B21" s="78">
        <v>0.76830885000000004</v>
      </c>
      <c r="C21" s="78">
        <v>0.44526632000000005</v>
      </c>
      <c r="D21" s="78">
        <v>0.52029038999999999</v>
      </c>
    </row>
    <row r="22" spans="1:4">
      <c r="A22" s="940" t="s">
        <v>598</v>
      </c>
      <c r="B22" s="78">
        <v>6.0386121499999996</v>
      </c>
      <c r="C22" s="78">
        <v>7.3184678499999984</v>
      </c>
      <c r="D22" s="78">
        <v>7.4717590800000009</v>
      </c>
    </row>
    <row r="23" spans="1:4">
      <c r="A23" s="168" t="s">
        <v>1224</v>
      </c>
      <c r="B23" s="77">
        <v>65.707891610000004</v>
      </c>
      <c r="C23" s="77">
        <v>85.40788400000001</v>
      </c>
      <c r="D23" s="77">
        <v>97.594531399000005</v>
      </c>
    </row>
    <row r="24" spans="1:4">
      <c r="A24" s="256" t="s">
        <v>199</v>
      </c>
      <c r="B24" s="78">
        <v>64.350252920000003</v>
      </c>
      <c r="C24" s="78">
        <v>84.345192800000007</v>
      </c>
      <c r="D24" s="78">
        <v>97.264129909999994</v>
      </c>
    </row>
    <row r="25" spans="1:4">
      <c r="A25" s="942" t="s">
        <v>1213</v>
      </c>
      <c r="B25" s="78">
        <v>1.0443707100000001</v>
      </c>
      <c r="C25" s="78">
        <v>7.5939470000000009E-2</v>
      </c>
      <c r="D25" s="78">
        <v>0.14671760900000005</v>
      </c>
    </row>
    <row r="26" spans="1:4">
      <c r="A26" s="942" t="s">
        <v>1215</v>
      </c>
      <c r="B26" s="78">
        <v>0.18843456</v>
      </c>
      <c r="C26" s="78">
        <v>0.68139846999999998</v>
      </c>
      <c r="D26" s="1033">
        <v>0</v>
      </c>
    </row>
    <row r="27" spans="1:4">
      <c r="A27" s="942" t="s">
        <v>1217</v>
      </c>
      <c r="B27" s="78">
        <v>0.12483241999999999</v>
      </c>
      <c r="C27" s="78">
        <v>0.10194262</v>
      </c>
      <c r="D27" s="1033">
        <v>0</v>
      </c>
    </row>
    <row r="28" spans="1:4">
      <c r="A28" s="942" t="s">
        <v>1442</v>
      </c>
      <c r="B28" s="78">
        <v>9.9999999999999995E-7</v>
      </c>
      <c r="C28" s="78">
        <v>0.20341063999999998</v>
      </c>
      <c r="D28" s="78">
        <v>0.18368387999999999</v>
      </c>
    </row>
    <row r="29" spans="1:4">
      <c r="A29" s="168" t="s">
        <v>1223</v>
      </c>
      <c r="B29" s="77">
        <v>18.91846129</v>
      </c>
      <c r="C29" s="77">
        <v>20.892777869999996</v>
      </c>
      <c r="D29" s="77">
        <v>25.855739481199997</v>
      </c>
    </row>
    <row r="30" spans="1:4">
      <c r="A30" s="256" t="s">
        <v>201</v>
      </c>
      <c r="B30" s="78">
        <v>0.21990742000000002</v>
      </c>
      <c r="C30" s="78">
        <v>1.6619064499999998</v>
      </c>
      <c r="D30" s="78">
        <v>1.8391375299999995</v>
      </c>
    </row>
    <row r="31" spans="1:4">
      <c r="A31" s="256" t="s">
        <v>1448</v>
      </c>
      <c r="B31" s="78">
        <v>0.10052522</v>
      </c>
      <c r="C31" s="78">
        <v>0.23880154000000003</v>
      </c>
      <c r="D31" s="78">
        <v>0.163668177</v>
      </c>
    </row>
    <row r="32" spans="1:4">
      <c r="A32" s="256" t="s">
        <v>226</v>
      </c>
      <c r="B32" s="78">
        <v>8.1117579999999995E-2</v>
      </c>
      <c r="C32" s="78">
        <v>0.38479205999999999</v>
      </c>
      <c r="D32" s="78">
        <v>0.26297257420000003</v>
      </c>
    </row>
    <row r="33" spans="1:4">
      <c r="A33" s="256" t="s">
        <v>607</v>
      </c>
      <c r="B33" s="78">
        <v>7.5520031400000001</v>
      </c>
      <c r="C33" s="78">
        <v>7.170339320000001</v>
      </c>
      <c r="D33" s="78">
        <v>7.3942019099999996</v>
      </c>
    </row>
    <row r="34" spans="1:4">
      <c r="A34" s="256" t="s">
        <v>202</v>
      </c>
      <c r="B34" s="78">
        <v>2.5868170000000004</v>
      </c>
      <c r="C34" s="78">
        <v>2.5246529999999998</v>
      </c>
      <c r="D34" s="78">
        <v>2.6395220000000004</v>
      </c>
    </row>
    <row r="35" spans="1:4">
      <c r="A35" s="256" t="s">
        <v>205</v>
      </c>
      <c r="B35" s="78">
        <v>5.6135480900000001</v>
      </c>
      <c r="C35" s="78">
        <v>4.2289584199999997</v>
      </c>
      <c r="D35" s="78">
        <v>7.0090701600000003</v>
      </c>
    </row>
    <row r="36" spans="1:4">
      <c r="A36" s="256" t="s">
        <v>553</v>
      </c>
      <c r="B36" s="78">
        <v>2.7645428400000003</v>
      </c>
      <c r="C36" s="78">
        <v>4.6833270799999998</v>
      </c>
      <c r="D36" s="78">
        <v>6.5471671299999992</v>
      </c>
    </row>
    <row r="37" spans="1:4">
      <c r="A37" s="168" t="s">
        <v>1221</v>
      </c>
      <c r="B37" s="77">
        <v>7.1294354900000005</v>
      </c>
      <c r="C37" s="77">
        <v>8.9123456999999995</v>
      </c>
      <c r="D37" s="77">
        <v>15.314511620000003</v>
      </c>
    </row>
    <row r="38" spans="1:4">
      <c r="A38" s="168" t="s">
        <v>398</v>
      </c>
      <c r="B38" s="77">
        <v>106.99251413</v>
      </c>
      <c r="C38" s="77">
        <v>120.07189222000001</v>
      </c>
      <c r="D38" s="77">
        <v>143.40955725049994</v>
      </c>
    </row>
    <row r="39" spans="1:4">
      <c r="A39" s="707" t="s">
        <v>176</v>
      </c>
      <c r="B39" s="78">
        <v>59.748768290000008</v>
      </c>
      <c r="C39" s="78">
        <v>61.295813550000005</v>
      </c>
      <c r="D39" s="78">
        <v>73.759883370000011</v>
      </c>
    </row>
    <row r="40" spans="1:4">
      <c r="A40" s="707" t="s">
        <v>1218</v>
      </c>
      <c r="B40" s="78">
        <v>6.0642870699999998</v>
      </c>
      <c r="C40" s="78">
        <v>8.4211704099999984</v>
      </c>
      <c r="D40" s="78">
        <v>7.4361552060000022</v>
      </c>
    </row>
    <row r="41" spans="1:4">
      <c r="A41" s="707" t="s">
        <v>1219</v>
      </c>
      <c r="B41" s="78">
        <v>20.422938640000005</v>
      </c>
      <c r="C41" s="78">
        <v>25.442889059999999</v>
      </c>
      <c r="D41" s="78">
        <v>27.869081670000003</v>
      </c>
    </row>
    <row r="42" spans="1:4">
      <c r="A42" s="231" t="s">
        <v>1226</v>
      </c>
      <c r="B42" s="78">
        <v>8.4252525299999999</v>
      </c>
      <c r="C42" s="78">
        <v>8.4788882000000001</v>
      </c>
      <c r="D42" s="78">
        <v>12.374887730000001</v>
      </c>
    </row>
    <row r="43" spans="1:4">
      <c r="A43" s="940" t="s">
        <v>466</v>
      </c>
      <c r="B43" s="78">
        <v>2.2633526500000003</v>
      </c>
      <c r="C43" s="78">
        <v>2.6879762300000003</v>
      </c>
      <c r="D43" s="78">
        <v>3.57371726</v>
      </c>
    </row>
    <row r="44" spans="1:4">
      <c r="A44" s="940" t="s">
        <v>1315</v>
      </c>
      <c r="B44" s="78">
        <v>0.84000000000000008</v>
      </c>
      <c r="C44" s="78">
        <v>0.22371000000000002</v>
      </c>
      <c r="D44" s="78">
        <v>0.80249999999999999</v>
      </c>
    </row>
    <row r="45" spans="1:4">
      <c r="A45" s="53" t="s">
        <v>1502</v>
      </c>
      <c r="B45" s="78">
        <v>9.9999999999999995E-7</v>
      </c>
      <c r="C45" s="78">
        <v>2.5518642599999999</v>
      </c>
      <c r="D45" s="78">
        <v>2.4483363600000003</v>
      </c>
    </row>
    <row r="46" spans="1:4">
      <c r="A46" s="168" t="s">
        <v>1220</v>
      </c>
      <c r="B46" s="77">
        <v>9.2279139499999996</v>
      </c>
      <c r="C46" s="77">
        <v>10.96958051</v>
      </c>
      <c r="D46" s="77">
        <v>15.14499565449994</v>
      </c>
    </row>
    <row r="47" spans="1:4">
      <c r="A47" s="164" t="s">
        <v>1222</v>
      </c>
      <c r="B47" s="77">
        <v>130.16761274999999</v>
      </c>
      <c r="C47" s="77">
        <v>153.17167735999999</v>
      </c>
      <c r="D47" s="77">
        <v>178.24161821000001</v>
      </c>
    </row>
    <row r="48" spans="1:4">
      <c r="A48" s="295" t="s">
        <v>1227</v>
      </c>
      <c r="B48" s="78">
        <v>81.533605269999995</v>
      </c>
      <c r="C48" s="78">
        <v>97.366857679999981</v>
      </c>
      <c r="D48" s="78">
        <v>120.51328297000001</v>
      </c>
    </row>
    <row r="49" spans="1:4">
      <c r="A49" s="256" t="s">
        <v>465</v>
      </c>
      <c r="B49" s="78">
        <v>81.533605269999995</v>
      </c>
      <c r="C49" s="78">
        <v>97.366857679999981</v>
      </c>
      <c r="D49" s="78">
        <v>120.51328297000001</v>
      </c>
    </row>
    <row r="50" spans="1:4">
      <c r="A50" s="995" t="s">
        <v>1228</v>
      </c>
      <c r="B50" s="77">
        <v>1.0000000000000001E-5</v>
      </c>
      <c r="C50" s="77">
        <v>3.6317975500000004</v>
      </c>
      <c r="D50" s="77">
        <v>3.9884468700000002</v>
      </c>
    </row>
    <row r="51" spans="1:4">
      <c r="A51" s="256" t="s">
        <v>1356</v>
      </c>
      <c r="B51" s="78">
        <v>1.0000000000000001E-5</v>
      </c>
      <c r="C51" s="78">
        <v>3.6317975500000004</v>
      </c>
      <c r="D51" s="78">
        <v>3.9884468700000002</v>
      </c>
    </row>
    <row r="52" spans="1:4">
      <c r="A52" s="168" t="s">
        <v>5</v>
      </c>
      <c r="B52" s="77">
        <v>46.849377160000003</v>
      </c>
      <c r="C52" s="77">
        <v>49.678498670000003</v>
      </c>
      <c r="D52" s="77">
        <v>50.344603839999998</v>
      </c>
    </row>
    <row r="53" spans="1:4">
      <c r="A53" s="942" t="s">
        <v>1254</v>
      </c>
      <c r="B53" s="78">
        <v>0.70431993999999998</v>
      </c>
      <c r="C53" s="78">
        <v>1.4037086999999999</v>
      </c>
      <c r="D53" s="78">
        <v>0.10923590999999998</v>
      </c>
    </row>
    <row r="54" spans="1:4">
      <c r="A54" s="942" t="s">
        <v>182</v>
      </c>
      <c r="B54" s="78">
        <v>15.401100000000003</v>
      </c>
      <c r="C54" s="78">
        <v>17.943600000000004</v>
      </c>
      <c r="D54" s="78">
        <v>19.081</v>
      </c>
    </row>
    <row r="55" spans="1:4">
      <c r="A55" s="231" t="s">
        <v>1900</v>
      </c>
      <c r="B55" s="78">
        <v>30.743957219999999</v>
      </c>
      <c r="C55" s="78">
        <v>30.33118997</v>
      </c>
      <c r="D55" s="78">
        <v>31.154367929999999</v>
      </c>
    </row>
    <row r="56" spans="1:4">
      <c r="A56" s="168" t="s">
        <v>1231</v>
      </c>
      <c r="B56" s="77">
        <v>1.7846203200000001</v>
      </c>
      <c r="C56" s="77">
        <v>2.4945234600000004</v>
      </c>
      <c r="D56" s="78">
        <v>3.3952845300000005</v>
      </c>
    </row>
    <row r="57" spans="1:4">
      <c r="A57" s="73" t="s">
        <v>1235</v>
      </c>
      <c r="B57" s="77">
        <v>6.501787929999999</v>
      </c>
      <c r="C57" s="607">
        <v>0.68454499999999996</v>
      </c>
      <c r="D57" s="607">
        <v>0.73125759999999995</v>
      </c>
    </row>
    <row r="58" spans="1:4">
      <c r="A58" s="942" t="s">
        <v>1236</v>
      </c>
      <c r="B58" s="78">
        <v>6.501787929999999</v>
      </c>
      <c r="C58" s="78">
        <v>0.68454499999999996</v>
      </c>
      <c r="D58" s="78">
        <v>0.73125759999999995</v>
      </c>
    </row>
    <row r="59" spans="1:4">
      <c r="A59" s="168" t="s">
        <v>1237</v>
      </c>
      <c r="B59" s="78">
        <v>1E-4</v>
      </c>
      <c r="C59" s="78">
        <v>0.4740355</v>
      </c>
      <c r="D59" s="78">
        <v>6.2684831990000003</v>
      </c>
    </row>
    <row r="60" spans="1:4">
      <c r="A60" s="940" t="s">
        <v>1245</v>
      </c>
      <c r="B60" s="78">
        <v>1E-4</v>
      </c>
      <c r="C60" s="78">
        <v>0.4740355</v>
      </c>
      <c r="D60" s="78">
        <v>6.2684831990000003</v>
      </c>
    </row>
    <row r="61" spans="1:4" ht="15.75" thickBot="1">
      <c r="A61" s="583" t="s">
        <v>444</v>
      </c>
      <c r="B61" s="1035">
        <v>386.01925156000004</v>
      </c>
      <c r="C61" s="1035">
        <v>440.69010373000003</v>
      </c>
      <c r="D61" s="1035">
        <v>545.79239110999993</v>
      </c>
    </row>
    <row r="62" spans="1:4" ht="15.75">
      <c r="A62" s="30" t="s">
        <v>659</v>
      </c>
    </row>
    <row r="63" spans="1:4" ht="15.75">
      <c r="A63" s="1023" t="s">
        <v>1860</v>
      </c>
    </row>
    <row r="64" spans="1:4" ht="15.75">
      <c r="A64" s="690" t="s">
        <v>1592</v>
      </c>
    </row>
  </sheetData>
  <pageMargins left="1.299212598425197" right="0.98425196850393704" top="0.74803149606299213" bottom="0.74803149606299213" header="0.31496062992125984" footer="0.31496062992125984"/>
  <pageSetup scale="70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81"/>
  <dimension ref="A1:P74"/>
  <sheetViews>
    <sheetView showGridLines="0" zoomScaleNormal="100" workbookViewId="0">
      <selection activeCell="O14" sqref="O14"/>
    </sheetView>
  </sheetViews>
  <sheetFormatPr defaultColWidth="11.42578125" defaultRowHeight="15"/>
  <cols>
    <col min="1" max="1" width="57" style="58" customWidth="1"/>
    <col min="2" max="2" width="13.5703125" style="58" customWidth="1"/>
    <col min="3" max="3" width="9.28515625" style="58" customWidth="1"/>
    <col min="4" max="4" width="9.42578125" style="58" customWidth="1"/>
    <col min="5" max="5" width="9.85546875" style="58" customWidth="1"/>
    <col min="6" max="6" width="9" style="58" customWidth="1"/>
    <col min="7" max="7" width="8.42578125" style="58" customWidth="1"/>
    <col min="8" max="8" width="8.28515625" style="58" customWidth="1"/>
    <col min="9" max="9" width="9.42578125" style="58" customWidth="1"/>
    <col min="10" max="10" width="11" style="58" customWidth="1"/>
    <col min="11" max="11" width="9.42578125" style="58" customWidth="1"/>
    <col min="12" max="12" width="11" style="58" customWidth="1"/>
    <col min="13" max="13" width="13" style="58" customWidth="1"/>
    <col min="14" max="14" width="10.5703125" style="58" customWidth="1"/>
    <col min="15" max="15" width="39.28515625" style="58" customWidth="1"/>
    <col min="16" max="16" width="15.5703125" style="58" customWidth="1"/>
    <col min="17" max="16384" width="11.42578125" style="58"/>
  </cols>
  <sheetData>
    <row r="1" spans="1:15" ht="15.75" customHeight="1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32</v>
      </c>
    </row>
    <row r="8" spans="1:15">
      <c r="A8" s="60" t="s">
        <v>609</v>
      </c>
    </row>
    <row r="9" spans="1:15">
      <c r="A9" s="60" t="s">
        <v>1730</v>
      </c>
    </row>
    <row r="10" spans="1:15">
      <c r="A10" s="58" t="s">
        <v>392</v>
      </c>
    </row>
    <row r="11" spans="1:15" ht="15.75" customHeight="1">
      <c r="A11" s="170" t="s">
        <v>320</v>
      </c>
      <c r="B11" s="170" t="s">
        <v>401</v>
      </c>
      <c r="C11" s="170" t="s">
        <v>361</v>
      </c>
      <c r="D11" s="170" t="s">
        <v>362</v>
      </c>
      <c r="E11" s="170" t="s">
        <v>363</v>
      </c>
      <c r="F11" s="170" t="s">
        <v>364</v>
      </c>
      <c r="G11" s="170" t="s">
        <v>365</v>
      </c>
      <c r="H11" s="170" t="s">
        <v>366</v>
      </c>
      <c r="I11" s="170" t="s">
        <v>367</v>
      </c>
      <c r="J11" s="170" t="s">
        <v>368</v>
      </c>
      <c r="K11" s="170" t="s">
        <v>369</v>
      </c>
      <c r="L11" s="170" t="s">
        <v>370</v>
      </c>
      <c r="M11" s="170" t="s">
        <v>371</v>
      </c>
      <c r="N11" s="172" t="s">
        <v>35</v>
      </c>
    </row>
    <row r="12" spans="1:15" s="53" customFormat="1" ht="18" customHeight="1">
      <c r="A12" s="168" t="s">
        <v>396</v>
      </c>
      <c r="B12" s="413">
        <v>9.1303820869999992</v>
      </c>
      <c r="C12" s="413">
        <v>7.8208271199999988</v>
      </c>
      <c r="D12" s="413">
        <v>8.6967333799999995</v>
      </c>
      <c r="E12" s="413">
        <v>9.3095891700000006</v>
      </c>
      <c r="F12" s="413">
        <v>14.021521379999999</v>
      </c>
      <c r="G12" s="413">
        <v>15.276228470000001</v>
      </c>
      <c r="H12" s="413">
        <v>8.9064749799999987</v>
      </c>
      <c r="I12" s="413">
        <v>8.3206234499999994</v>
      </c>
      <c r="J12" s="413">
        <v>11.47580116</v>
      </c>
      <c r="K12" s="413">
        <v>11.991580530000004</v>
      </c>
      <c r="L12" s="413">
        <v>10.936058309999998</v>
      </c>
      <c r="M12" s="413">
        <v>12.896823169999999</v>
      </c>
      <c r="N12" s="413">
        <v>128.78264320699998</v>
      </c>
    </row>
    <row r="13" spans="1:15">
      <c r="A13" s="168" t="s">
        <v>1253</v>
      </c>
      <c r="B13" s="413">
        <v>2.0935430970000004</v>
      </c>
      <c r="C13" s="413">
        <v>1.5953217499999999</v>
      </c>
      <c r="D13" s="413">
        <v>2.6600269399999998</v>
      </c>
      <c r="E13" s="413">
        <v>1.68107578</v>
      </c>
      <c r="F13" s="413">
        <v>2.3842198200000002</v>
      </c>
      <c r="G13" s="413">
        <v>4.3446814399999996</v>
      </c>
      <c r="H13" s="413">
        <v>2.15930987</v>
      </c>
      <c r="I13" s="413">
        <v>2.1224427600000002</v>
      </c>
      <c r="J13" s="413">
        <v>4.637121060000001</v>
      </c>
      <c r="K13" s="413">
        <v>4.5536355600000009</v>
      </c>
      <c r="L13" s="413">
        <v>4.3106327099999993</v>
      </c>
      <c r="M13" s="413">
        <v>4.7701526400000001</v>
      </c>
      <c r="N13" s="413">
        <v>37.312163426999994</v>
      </c>
      <c r="O13" s="87"/>
    </row>
    <row r="14" spans="1:15">
      <c r="A14" s="396" t="s">
        <v>215</v>
      </c>
      <c r="B14" s="78">
        <v>0.97074067000000008</v>
      </c>
      <c r="C14" s="78">
        <v>0.68866632999999999</v>
      </c>
      <c r="D14" s="78">
        <v>1.69712664</v>
      </c>
      <c r="E14" s="78">
        <v>0.64794426000000005</v>
      </c>
      <c r="F14" s="78">
        <v>0.99660725999999999</v>
      </c>
      <c r="G14" s="78">
        <v>3.3502472799999996</v>
      </c>
      <c r="H14" s="78">
        <v>1.0661215900000001</v>
      </c>
      <c r="I14" s="78">
        <v>1.10431828</v>
      </c>
      <c r="J14" s="78">
        <v>3.6809844300000001</v>
      </c>
      <c r="K14" s="78">
        <v>3.02269436</v>
      </c>
      <c r="L14" s="78">
        <v>2.8597646000000001</v>
      </c>
      <c r="M14" s="78">
        <v>3.71588881</v>
      </c>
      <c r="N14" s="78">
        <v>23.801104509999998</v>
      </c>
      <c r="O14" s="89"/>
    </row>
    <row r="15" spans="1:15">
      <c r="A15" s="396" t="s">
        <v>216</v>
      </c>
      <c r="B15" s="78">
        <v>0.30419154700000001</v>
      </c>
      <c r="C15" s="78">
        <v>0.40564447999999997</v>
      </c>
      <c r="D15" s="78">
        <v>0.49344464999999998</v>
      </c>
      <c r="E15" s="78">
        <v>0.51636990999999999</v>
      </c>
      <c r="F15" s="78">
        <v>0.54848428999999999</v>
      </c>
      <c r="G15" s="78">
        <v>0.44653315000000005</v>
      </c>
      <c r="H15" s="78">
        <v>0.49501290999999997</v>
      </c>
      <c r="I15" s="78">
        <v>0.44908387</v>
      </c>
      <c r="J15" s="78">
        <v>0.43208478</v>
      </c>
      <c r="K15" s="78">
        <v>0.56207161999999999</v>
      </c>
      <c r="L15" s="78">
        <v>0.49287034000000002</v>
      </c>
      <c r="M15" s="78">
        <v>0.51242193000000003</v>
      </c>
      <c r="N15" s="78">
        <v>5.6582134769999994</v>
      </c>
      <c r="O15" s="943"/>
    </row>
    <row r="16" spans="1:15">
      <c r="A16" s="237" t="s">
        <v>217</v>
      </c>
      <c r="B16" s="78">
        <v>0.28505514000000004</v>
      </c>
      <c r="C16" s="78">
        <v>0.22120185000000001</v>
      </c>
      <c r="D16" s="78">
        <v>0.29859323999999998</v>
      </c>
      <c r="E16" s="78">
        <v>0.26521584000000004</v>
      </c>
      <c r="F16" s="78">
        <v>0.32495459999999998</v>
      </c>
      <c r="G16" s="78">
        <v>0.26238164000000003</v>
      </c>
      <c r="H16" s="78">
        <v>0.41331966999999997</v>
      </c>
      <c r="I16" s="78">
        <v>0.45256349000000001</v>
      </c>
      <c r="J16" s="78">
        <v>0.31611803999999999</v>
      </c>
      <c r="K16" s="78">
        <v>0.60554203000000006</v>
      </c>
      <c r="L16" s="78">
        <v>0.55177834999999997</v>
      </c>
      <c r="M16" s="78">
        <v>0.26421532000000003</v>
      </c>
      <c r="N16" s="78">
        <v>4.2609392100000001</v>
      </c>
      <c r="O16" s="943"/>
    </row>
    <row r="17" spans="1:16">
      <c r="A17" s="237" t="s">
        <v>1501</v>
      </c>
      <c r="B17" s="78">
        <v>5.8567139999999997E-2</v>
      </c>
      <c r="C17" s="78">
        <v>2.9859569999999998E-2</v>
      </c>
      <c r="D17" s="78">
        <v>9.6930200000000001E-3</v>
      </c>
      <c r="E17" s="78">
        <v>1.2090450000000001E-2</v>
      </c>
      <c r="F17" s="932">
        <v>2.5266299999999998E-2</v>
      </c>
      <c r="G17" s="78">
        <v>1.7426630000000002E-2</v>
      </c>
      <c r="H17" s="78">
        <v>3.4061599999999997E-3</v>
      </c>
      <c r="I17" s="78">
        <v>1.6615999999999999E-4</v>
      </c>
      <c r="J17" s="78">
        <v>3.5425999999999999E-3</v>
      </c>
      <c r="K17" s="1033">
        <v>0</v>
      </c>
      <c r="L17" s="1033">
        <v>0</v>
      </c>
      <c r="M17" s="1033">
        <v>0</v>
      </c>
      <c r="N17" s="78">
        <v>0.16001802999999998</v>
      </c>
      <c r="O17" s="89"/>
    </row>
    <row r="18" spans="1:16">
      <c r="A18" s="237" t="s">
        <v>218</v>
      </c>
      <c r="B18" s="78">
        <v>0.16142962</v>
      </c>
      <c r="C18" s="78">
        <v>4.757952E-2</v>
      </c>
      <c r="D18" s="78">
        <v>5.7046019999999996E-2</v>
      </c>
      <c r="E18" s="78">
        <v>8.1126719999999999E-2</v>
      </c>
      <c r="F18" s="78">
        <v>0.27708690000000002</v>
      </c>
      <c r="G18" s="78">
        <v>8.3222450000000003E-2</v>
      </c>
      <c r="H18" s="78">
        <v>2.67546E-2</v>
      </c>
      <c r="I18" s="78">
        <v>2.1477639999999999E-2</v>
      </c>
      <c r="J18" s="78">
        <v>8.330810000000001E-2</v>
      </c>
      <c r="K18" s="78">
        <v>0.25358622000000003</v>
      </c>
      <c r="L18" s="78">
        <v>0.31526579999999998</v>
      </c>
      <c r="M18" s="78">
        <v>0.14308779000000002</v>
      </c>
      <c r="N18" s="78">
        <v>1.55097138</v>
      </c>
      <c r="O18" s="943"/>
    </row>
    <row r="19" spans="1:16">
      <c r="A19" s="237" t="s">
        <v>1302</v>
      </c>
      <c r="B19" s="78">
        <v>5.254764E-2</v>
      </c>
      <c r="C19" s="78">
        <v>2.6619569999999999E-2</v>
      </c>
      <c r="D19" s="78">
        <v>6.4530200000000003E-3</v>
      </c>
      <c r="E19" s="78">
        <v>8.850450000000001E-3</v>
      </c>
      <c r="F19" s="78">
        <v>2.5266299999999998E-2</v>
      </c>
      <c r="G19" s="78">
        <v>1.7426630000000002E-2</v>
      </c>
      <c r="H19" s="78">
        <v>1.6615999999999999E-4</v>
      </c>
      <c r="I19" s="78">
        <v>1.6615999999999999E-4</v>
      </c>
      <c r="J19" s="78">
        <v>3.0260000000000004E-4</v>
      </c>
      <c r="K19" s="1033">
        <v>0</v>
      </c>
      <c r="L19" s="1033">
        <v>0</v>
      </c>
      <c r="M19" s="1033">
        <v>0</v>
      </c>
      <c r="N19" s="78">
        <v>0.13779852999999997</v>
      </c>
      <c r="O19" s="943"/>
    </row>
    <row r="20" spans="1:16">
      <c r="A20" s="940" t="s">
        <v>612</v>
      </c>
      <c r="B20" s="78">
        <v>0.26101133999999998</v>
      </c>
      <c r="C20" s="78">
        <v>0.17575042999999999</v>
      </c>
      <c r="D20" s="78">
        <v>9.7670350000000003E-2</v>
      </c>
      <c r="E20" s="78">
        <v>0.14947815</v>
      </c>
      <c r="F20" s="78">
        <v>0.18655417000000002</v>
      </c>
      <c r="G20" s="78">
        <v>0.16744365999999999</v>
      </c>
      <c r="H20" s="78">
        <v>0.15452878</v>
      </c>
      <c r="I20" s="78">
        <v>9.466716E-2</v>
      </c>
      <c r="J20" s="78">
        <v>0.12078050999999999</v>
      </c>
      <c r="K20" s="78">
        <v>0.10974133</v>
      </c>
      <c r="L20" s="78">
        <v>9.0953619999999999E-2</v>
      </c>
      <c r="M20" s="78">
        <v>0.13453879000000002</v>
      </c>
      <c r="N20" s="78">
        <v>1.74311829</v>
      </c>
      <c r="O20" s="943"/>
    </row>
    <row r="21" spans="1:16">
      <c r="A21" s="168" t="s">
        <v>1224</v>
      </c>
      <c r="B21" s="413">
        <v>2.8738559499999994</v>
      </c>
      <c r="C21" s="413">
        <v>3.2339464199999992</v>
      </c>
      <c r="D21" s="413">
        <v>2.87398818</v>
      </c>
      <c r="E21" s="413">
        <v>3.8280875100000009</v>
      </c>
      <c r="F21" s="413">
        <v>9.0502983300000004</v>
      </c>
      <c r="G21" s="413">
        <v>6.8457890300000006</v>
      </c>
      <c r="H21" s="413">
        <v>3.3205400700000003</v>
      </c>
      <c r="I21" s="413">
        <v>2.9563891299999998</v>
      </c>
      <c r="J21" s="413">
        <v>3.6723061899999996</v>
      </c>
      <c r="K21" s="413">
        <v>4.03156523</v>
      </c>
      <c r="L21" s="413">
        <v>4.1309317800000001</v>
      </c>
      <c r="M21" s="413">
        <v>4.2530102200000002</v>
      </c>
      <c r="N21" s="413">
        <v>51.070708039999992</v>
      </c>
      <c r="P21" s="89"/>
    </row>
    <row r="22" spans="1:16">
      <c r="A22" s="258" t="s">
        <v>191</v>
      </c>
      <c r="B22" s="78">
        <v>2.71621303</v>
      </c>
      <c r="C22" s="78">
        <v>3.1540877099999998</v>
      </c>
      <c r="D22" s="78">
        <v>2.8425937000000001</v>
      </c>
      <c r="E22" s="78">
        <v>3.7436809500000003</v>
      </c>
      <c r="F22" s="78">
        <v>8.9744994299999998</v>
      </c>
      <c r="G22" s="78">
        <v>6.7738734200000001</v>
      </c>
      <c r="H22" s="78">
        <v>3.30817519</v>
      </c>
      <c r="I22" s="78">
        <v>2.9433252699999999</v>
      </c>
      <c r="J22" s="78">
        <v>3.6709551499999997</v>
      </c>
      <c r="K22" s="78">
        <v>4.0241452300000002</v>
      </c>
      <c r="L22" s="78">
        <v>4.1309317800000001</v>
      </c>
      <c r="M22" s="78">
        <v>4.1940702200000004</v>
      </c>
      <c r="N22" s="78">
        <v>50.47655108</v>
      </c>
      <c r="O22" s="1410"/>
    </row>
    <row r="23" spans="1:16">
      <c r="A23" s="53" t="s">
        <v>1500</v>
      </c>
      <c r="B23" s="1033">
        <v>0</v>
      </c>
      <c r="C23" s="1033">
        <v>0</v>
      </c>
      <c r="D23" s="1033">
        <v>0</v>
      </c>
      <c r="E23" s="78">
        <v>5.7855209999999997E-2</v>
      </c>
      <c r="F23" s="1033">
        <v>0</v>
      </c>
      <c r="G23" s="78">
        <v>7.5192799999999997E-3</v>
      </c>
      <c r="H23" s="1033">
        <v>0</v>
      </c>
      <c r="I23" s="1033">
        <v>0</v>
      </c>
      <c r="J23" s="1033">
        <v>0</v>
      </c>
      <c r="K23" s="78">
        <v>7.4200000000000004E-3</v>
      </c>
      <c r="L23" s="1033">
        <v>0</v>
      </c>
      <c r="M23" s="78">
        <v>5.8939999999999999E-2</v>
      </c>
      <c r="N23" s="78">
        <v>0.13173448999999998</v>
      </c>
    </row>
    <row r="24" spans="1:16">
      <c r="A24" s="53" t="s">
        <v>1499</v>
      </c>
      <c r="B24" s="78">
        <v>5.254764E-2</v>
      </c>
      <c r="C24" s="78">
        <v>2.6619569999999999E-2</v>
      </c>
      <c r="D24" s="78">
        <v>1.8488439999999998E-2</v>
      </c>
      <c r="E24" s="78">
        <v>8.850450000000001E-3</v>
      </c>
      <c r="F24" s="78">
        <v>2.5266299999999998E-2</v>
      </c>
      <c r="G24" s="78">
        <v>2.9543070000000001E-2</v>
      </c>
      <c r="H24" s="78">
        <v>1.2032559999999999E-2</v>
      </c>
      <c r="I24" s="78">
        <v>1.2731540000000001E-2</v>
      </c>
      <c r="J24" s="78">
        <v>7.4584E-4</v>
      </c>
      <c r="K24" s="1033">
        <v>0</v>
      </c>
      <c r="L24" s="1033">
        <v>0</v>
      </c>
      <c r="M24" s="1033">
        <v>0</v>
      </c>
      <c r="N24" s="78">
        <v>0.18682541</v>
      </c>
    </row>
    <row r="25" spans="1:16">
      <c r="A25" s="682" t="s">
        <v>1498</v>
      </c>
      <c r="B25" s="78">
        <v>5.254764E-2</v>
      </c>
      <c r="C25" s="78">
        <v>2.6619569999999999E-2</v>
      </c>
      <c r="D25" s="78">
        <v>6.4530200000000003E-3</v>
      </c>
      <c r="E25" s="78">
        <v>8.850450000000001E-3</v>
      </c>
      <c r="F25" s="78">
        <v>2.5266299999999998E-2</v>
      </c>
      <c r="G25" s="78">
        <v>1.7426630000000002E-2</v>
      </c>
      <c r="H25" s="78">
        <v>1.6615999999999999E-4</v>
      </c>
      <c r="I25" s="78">
        <v>1.6615999999999999E-4</v>
      </c>
      <c r="J25" s="78">
        <v>3.0260000000000004E-4</v>
      </c>
      <c r="K25" s="1033">
        <v>0</v>
      </c>
      <c r="L25" s="1033">
        <v>0</v>
      </c>
      <c r="M25" s="1033">
        <v>0</v>
      </c>
      <c r="N25" s="78">
        <v>0.13779852999999997</v>
      </c>
    </row>
    <row r="26" spans="1:16">
      <c r="A26" s="682" t="s">
        <v>1497</v>
      </c>
      <c r="B26" s="78">
        <v>5.254764E-2</v>
      </c>
      <c r="C26" s="78">
        <v>2.6619569999999999E-2</v>
      </c>
      <c r="D26" s="78">
        <v>6.4530200000000003E-3</v>
      </c>
      <c r="E26" s="78">
        <v>8.850450000000001E-3</v>
      </c>
      <c r="F26" s="78">
        <v>2.5266299999999998E-2</v>
      </c>
      <c r="G26" s="78">
        <v>1.7426630000000002E-2</v>
      </c>
      <c r="H26" s="78">
        <v>1.6615999999999999E-4</v>
      </c>
      <c r="I26" s="78">
        <v>1.6615999999999999E-4</v>
      </c>
      <c r="J26" s="78">
        <v>3.0260000000000004E-4</v>
      </c>
      <c r="K26" s="1033">
        <v>0</v>
      </c>
      <c r="L26" s="1033">
        <v>0</v>
      </c>
      <c r="M26" s="1033">
        <v>0</v>
      </c>
      <c r="N26" s="78">
        <v>0.13779852999999997</v>
      </c>
    </row>
    <row r="27" spans="1:16">
      <c r="A27" s="168" t="s">
        <v>1223</v>
      </c>
      <c r="B27" s="171">
        <v>3.0503472</v>
      </c>
      <c r="C27" s="171">
        <v>2.2959369299999999</v>
      </c>
      <c r="D27" s="171">
        <v>2.0039866100000001</v>
      </c>
      <c r="E27" s="171">
        <v>2.7151570400000002</v>
      </c>
      <c r="F27" s="171">
        <v>1.88519367</v>
      </c>
      <c r="G27" s="171">
        <v>3.0714236599999998</v>
      </c>
      <c r="H27" s="171">
        <v>2.8328886600000001</v>
      </c>
      <c r="I27" s="171">
        <v>2.6091533899999999</v>
      </c>
      <c r="J27" s="171">
        <v>2.50170972</v>
      </c>
      <c r="K27" s="171">
        <v>2.6606450700000002</v>
      </c>
      <c r="L27" s="171">
        <v>1.8637834899999999</v>
      </c>
      <c r="M27" s="171">
        <v>2.6827350999999999</v>
      </c>
      <c r="N27" s="171">
        <v>30.172960539999998</v>
      </c>
    </row>
    <row r="28" spans="1:16">
      <c r="A28" s="256" t="s">
        <v>184</v>
      </c>
      <c r="B28" s="78">
        <v>0.24294764000000002</v>
      </c>
      <c r="C28" s="78">
        <v>2.6619569999999999E-2</v>
      </c>
      <c r="D28" s="78">
        <v>6.4530200000000003E-3</v>
      </c>
      <c r="E28" s="78">
        <v>8.850450000000001E-3</v>
      </c>
      <c r="F28" s="78">
        <v>2.5266299999999998E-2</v>
      </c>
      <c r="G28" s="78">
        <v>1.7426630000000002E-2</v>
      </c>
      <c r="H28" s="78">
        <v>9.4610600000000003E-2</v>
      </c>
      <c r="I28" s="78">
        <v>1.6615999999999999E-4</v>
      </c>
      <c r="J28" s="78">
        <v>0.31676459000000001</v>
      </c>
      <c r="K28" s="78">
        <v>0.32275101</v>
      </c>
      <c r="L28" s="1033">
        <v>0</v>
      </c>
      <c r="M28" s="1033">
        <v>0</v>
      </c>
      <c r="N28" s="78">
        <v>1.0618559700000001</v>
      </c>
      <c r="O28" s="1167"/>
    </row>
    <row r="29" spans="1:16">
      <c r="A29" s="256" t="s">
        <v>1323</v>
      </c>
      <c r="B29" s="78">
        <v>0.45585955</v>
      </c>
      <c r="C29" s="78">
        <v>0.40470934000000003</v>
      </c>
      <c r="D29" s="78">
        <v>0.35501897999999998</v>
      </c>
      <c r="E29" s="78">
        <v>0.33492922999999997</v>
      </c>
      <c r="F29" s="78">
        <v>0.36584365000000002</v>
      </c>
      <c r="G29" s="78">
        <v>0.34762229</v>
      </c>
      <c r="H29" s="78">
        <v>0.31377169999999999</v>
      </c>
      <c r="I29" s="78">
        <v>0.40256637000000001</v>
      </c>
      <c r="J29" s="78">
        <v>6.0526000000000004E-4</v>
      </c>
      <c r="K29" s="1033">
        <v>0</v>
      </c>
      <c r="L29" s="78">
        <v>0.39760717000000001</v>
      </c>
      <c r="M29" s="78">
        <v>0.32163088000000001</v>
      </c>
      <c r="N29" s="78">
        <v>3.7001644199999997</v>
      </c>
      <c r="O29" s="1167"/>
    </row>
    <row r="30" spans="1:16">
      <c r="A30" s="256" t="s">
        <v>174</v>
      </c>
      <c r="B30" s="78">
        <v>0.23739527999999999</v>
      </c>
      <c r="C30" s="78">
        <v>5.3239139999999997E-2</v>
      </c>
      <c r="D30" s="78">
        <v>1.2906040000000001E-2</v>
      </c>
      <c r="E30" s="78">
        <v>1.7700900000000002E-2</v>
      </c>
      <c r="F30" s="78">
        <v>0.11668260000000001</v>
      </c>
      <c r="G30" s="78">
        <v>3.4853260000000004E-2</v>
      </c>
      <c r="H30" s="78">
        <v>3.3231999999999999E-4</v>
      </c>
      <c r="I30" s="78">
        <v>3.3231999999999999E-4</v>
      </c>
      <c r="J30" s="78">
        <v>4.4711359999999999E-2</v>
      </c>
      <c r="K30" s="1033">
        <v>0</v>
      </c>
      <c r="L30" s="78">
        <v>8.8656169999999992E-2</v>
      </c>
      <c r="M30" s="78">
        <v>0.14410461999999999</v>
      </c>
      <c r="N30" s="78">
        <v>0.75091401000000013</v>
      </c>
      <c r="O30" s="1167"/>
    </row>
    <row r="31" spans="1:16">
      <c r="A31" s="256" t="s">
        <v>1240</v>
      </c>
      <c r="B31" s="78">
        <v>0.59233226999999999</v>
      </c>
      <c r="C31" s="78">
        <v>0.71759539999999999</v>
      </c>
      <c r="D31" s="78">
        <v>0.26797439000000001</v>
      </c>
      <c r="E31" s="78">
        <v>0.71524905000000005</v>
      </c>
      <c r="F31" s="78">
        <v>0.27157242999999998</v>
      </c>
      <c r="G31" s="78">
        <v>0.91817220999999993</v>
      </c>
      <c r="H31" s="78">
        <v>0.73837651999999998</v>
      </c>
      <c r="I31" s="78">
        <v>0.54898678000000001</v>
      </c>
      <c r="J31" s="78">
        <v>0.62966940999999998</v>
      </c>
      <c r="K31" s="78">
        <v>0.69299283999999994</v>
      </c>
      <c r="L31" s="78">
        <v>0.12906283999999998</v>
      </c>
      <c r="M31" s="78">
        <v>0.54617755000000001</v>
      </c>
      <c r="N31" s="78">
        <v>6.7681616899999995</v>
      </c>
      <c r="O31" s="1167"/>
    </row>
    <row r="32" spans="1:16">
      <c r="A32" s="256" t="s">
        <v>1443</v>
      </c>
      <c r="B32" s="78">
        <v>3.7394999999999998E-2</v>
      </c>
      <c r="C32" s="78">
        <v>3.8874269999999995E-2</v>
      </c>
      <c r="D32" s="78">
        <v>3.8030000000000001E-2</v>
      </c>
      <c r="E32" s="78">
        <v>3.8030000000000001E-2</v>
      </c>
      <c r="F32" s="78">
        <v>3.718573E-2</v>
      </c>
      <c r="G32" s="78">
        <v>3.8025999999999997E-2</v>
      </c>
      <c r="H32" s="78">
        <v>3.8030000000000001E-2</v>
      </c>
      <c r="I32" s="78">
        <v>3.8878269999999999E-2</v>
      </c>
      <c r="J32" s="78">
        <v>3.8030000000000001E-2</v>
      </c>
      <c r="K32" s="78">
        <v>3.8030000000000001E-2</v>
      </c>
      <c r="L32" s="78">
        <v>3.0424E-2</v>
      </c>
      <c r="M32" s="78">
        <v>4.5636000000000003E-2</v>
      </c>
      <c r="N32" s="78">
        <v>0.45656927000000003</v>
      </c>
      <c r="O32" s="1167"/>
    </row>
    <row r="33" spans="1:15">
      <c r="A33" s="256" t="s">
        <v>233</v>
      </c>
      <c r="B33" s="78">
        <v>0.85469018999999991</v>
      </c>
      <c r="C33" s="78">
        <v>0.29842953999999999</v>
      </c>
      <c r="D33" s="78">
        <v>1.01759979</v>
      </c>
      <c r="E33" s="78">
        <v>0.84711835999999996</v>
      </c>
      <c r="F33" s="78">
        <v>0.75988480000000003</v>
      </c>
      <c r="G33" s="78">
        <v>0.75912506000000002</v>
      </c>
      <c r="H33" s="78">
        <v>0.87136100000000005</v>
      </c>
      <c r="I33" s="78">
        <v>1.0303584399999999</v>
      </c>
      <c r="J33" s="78">
        <v>0.80422969</v>
      </c>
      <c r="K33" s="78">
        <v>0.87584837999999998</v>
      </c>
      <c r="L33" s="78">
        <v>1.05854647</v>
      </c>
      <c r="M33" s="78">
        <v>1.0333725</v>
      </c>
      <c r="N33" s="78">
        <v>10.21056422</v>
      </c>
      <c r="O33" s="1167"/>
    </row>
    <row r="34" spans="1:15">
      <c r="A34" s="256" t="s">
        <v>1411</v>
      </c>
      <c r="B34" s="988">
        <v>0.62972726999999995</v>
      </c>
      <c r="C34" s="988">
        <v>0.75646966999999998</v>
      </c>
      <c r="D34" s="988">
        <v>0.30600439000000001</v>
      </c>
      <c r="E34" s="988">
        <v>0.75327905000000006</v>
      </c>
      <c r="F34" s="988">
        <v>0.30875816</v>
      </c>
      <c r="G34" s="988">
        <v>0.95619820999999994</v>
      </c>
      <c r="H34" s="988">
        <v>0.77640651999999999</v>
      </c>
      <c r="I34" s="988">
        <v>0.58786505</v>
      </c>
      <c r="J34" s="988">
        <v>0.66769940999999999</v>
      </c>
      <c r="K34" s="988">
        <v>0.73102283999999995</v>
      </c>
      <c r="L34" s="988">
        <v>0.15948683999999999</v>
      </c>
      <c r="M34" s="988">
        <v>0.59181355000000002</v>
      </c>
      <c r="N34" s="78">
        <v>7.2247309600000005</v>
      </c>
      <c r="O34" s="1167"/>
    </row>
    <row r="35" spans="1:15">
      <c r="A35" s="168" t="s">
        <v>1221</v>
      </c>
      <c r="B35" s="77">
        <v>1.11263584</v>
      </c>
      <c r="C35" s="77">
        <v>0.69562202000000006</v>
      </c>
      <c r="D35" s="77">
        <v>1.15873165</v>
      </c>
      <c r="E35" s="77">
        <v>1.0852688400000001</v>
      </c>
      <c r="F35" s="77">
        <v>0.70180956000000005</v>
      </c>
      <c r="G35" s="77">
        <v>1.01433434</v>
      </c>
      <c r="H35" s="77">
        <v>0.59373637999999995</v>
      </c>
      <c r="I35" s="77">
        <v>0.63263817</v>
      </c>
      <c r="J35" s="77">
        <v>0.66466418999999999</v>
      </c>
      <c r="K35" s="77">
        <v>0.74573467000000004</v>
      </c>
      <c r="L35" s="77">
        <v>0.63071032999999999</v>
      </c>
      <c r="M35" s="77">
        <v>1.1909252100000001</v>
      </c>
      <c r="N35" s="77">
        <v>10.2268112</v>
      </c>
      <c r="O35" s="1167"/>
    </row>
    <row r="36" spans="1:15">
      <c r="A36" s="169" t="s">
        <v>398</v>
      </c>
      <c r="B36" s="77">
        <v>2.9834230600000002</v>
      </c>
      <c r="C36" s="77">
        <v>2.6949920600000001</v>
      </c>
      <c r="D36" s="77">
        <v>6.3915794900000007</v>
      </c>
      <c r="E36" s="77">
        <v>4.3947684799999998</v>
      </c>
      <c r="F36" s="77">
        <v>5.0724482399999999</v>
      </c>
      <c r="G36" s="77">
        <v>3.2699289299999998</v>
      </c>
      <c r="H36" s="77">
        <v>2.9691447399999995</v>
      </c>
      <c r="I36" s="77">
        <v>2.2069702199999996</v>
      </c>
      <c r="J36" s="77">
        <v>8.3689116000000006</v>
      </c>
      <c r="K36" s="77">
        <v>5.3696110529999999</v>
      </c>
      <c r="L36" s="77">
        <v>2.2836030599999999</v>
      </c>
      <c r="M36" s="77">
        <v>2.3621333600000001</v>
      </c>
      <c r="N36" s="77">
        <v>48.367514292999999</v>
      </c>
    </row>
    <row r="37" spans="1:15">
      <c r="A37" s="707" t="s">
        <v>176</v>
      </c>
      <c r="B37" s="78">
        <v>1.3703003200000001</v>
      </c>
      <c r="C37" s="78">
        <v>2.1234703599999998</v>
      </c>
      <c r="D37" s="78">
        <v>1.29377568</v>
      </c>
      <c r="E37" s="78">
        <v>1.4550818300000001</v>
      </c>
      <c r="F37" s="78">
        <v>2.2444300899999998</v>
      </c>
      <c r="G37" s="78">
        <v>1.3297606499999999</v>
      </c>
      <c r="H37" s="78">
        <v>1.7461456799999999</v>
      </c>
      <c r="I37" s="78">
        <v>1.2494529599999999</v>
      </c>
      <c r="J37" s="78">
        <v>1.09427192</v>
      </c>
      <c r="K37" s="78">
        <v>1.3794546999999999</v>
      </c>
      <c r="L37" s="78">
        <v>0.93274325000000002</v>
      </c>
      <c r="M37" s="78">
        <v>1.3993715900000001</v>
      </c>
      <c r="N37" s="78">
        <v>17.618259030000001</v>
      </c>
    </row>
    <row r="38" spans="1:15">
      <c r="A38" s="707" t="s">
        <v>1218</v>
      </c>
      <c r="B38" s="78">
        <v>6.2599519999999992E-2</v>
      </c>
      <c r="C38" s="78">
        <v>2.1172200000000002E-2</v>
      </c>
      <c r="D38" s="78">
        <v>5.7702410000000003E-2</v>
      </c>
      <c r="E38" s="78">
        <v>0.46109020000000001</v>
      </c>
      <c r="F38" s="78">
        <v>2.1041458799999999</v>
      </c>
      <c r="G38" s="78">
        <v>7.0706929999999987E-2</v>
      </c>
      <c r="H38" s="78">
        <v>5.1310849999999998E-2</v>
      </c>
      <c r="I38" s="78">
        <v>7.078856E-2</v>
      </c>
      <c r="J38" s="78">
        <v>0.20670270000000002</v>
      </c>
      <c r="K38" s="78">
        <v>2.1180911299999998</v>
      </c>
      <c r="L38" s="78">
        <v>0.18512785999999998</v>
      </c>
      <c r="M38" s="78">
        <v>4.3493759999999999E-2</v>
      </c>
      <c r="N38" s="78">
        <v>5.4529319999999997</v>
      </c>
    </row>
    <row r="39" spans="1:15">
      <c r="A39" s="707" t="s">
        <v>1219</v>
      </c>
      <c r="B39" s="78">
        <v>0.24522273999999999</v>
      </c>
      <c r="C39" s="78">
        <v>0.13987948</v>
      </c>
      <c r="D39" s="78">
        <v>3.6785305099999999</v>
      </c>
      <c r="E39" s="78">
        <v>0.71283021999999996</v>
      </c>
      <c r="F39" s="78">
        <v>0.23722077</v>
      </c>
      <c r="G39" s="78">
        <v>0.31755208000000001</v>
      </c>
      <c r="H39" s="78">
        <v>0.28785835999999998</v>
      </c>
      <c r="I39" s="78">
        <v>0.29030454</v>
      </c>
      <c r="J39" s="78">
        <v>3.9464776600000002</v>
      </c>
      <c r="K39" s="78">
        <v>0.45351648999999999</v>
      </c>
      <c r="L39" s="78">
        <v>0.34050770000000002</v>
      </c>
      <c r="M39" s="78">
        <v>0.21809897</v>
      </c>
      <c r="N39" s="78">
        <v>10.86799952</v>
      </c>
    </row>
    <row r="40" spans="1:15">
      <c r="A40" s="231" t="s">
        <v>1226</v>
      </c>
      <c r="B40" s="78">
        <v>0.77844488000000001</v>
      </c>
      <c r="C40" s="78">
        <v>5.494185E-2</v>
      </c>
      <c r="D40" s="78">
        <v>0.31687470000000001</v>
      </c>
      <c r="E40" s="78">
        <v>0.50375615000000007</v>
      </c>
      <c r="F40" s="78">
        <v>4.008946E-2</v>
      </c>
      <c r="G40" s="78">
        <v>0.32121864</v>
      </c>
      <c r="H40" s="78">
        <v>0.21948885999999998</v>
      </c>
      <c r="I40" s="78">
        <v>0.22700435999999999</v>
      </c>
      <c r="J40" s="78">
        <v>0.66158322000000003</v>
      </c>
      <c r="K40" s="78">
        <v>4.8052900000000003E-2</v>
      </c>
      <c r="L40" s="78">
        <v>0.22020463000000001</v>
      </c>
      <c r="M40" s="78">
        <v>0.27127628999999998</v>
      </c>
      <c r="N40" s="78">
        <v>3.6629359399999997</v>
      </c>
    </row>
    <row r="41" spans="1:15">
      <c r="A41" s="940" t="s">
        <v>466</v>
      </c>
      <c r="B41" s="78">
        <v>0.11687072</v>
      </c>
      <c r="C41" s="78">
        <v>0.13144401</v>
      </c>
      <c r="D41" s="78">
        <v>5.9953019999999996E-2</v>
      </c>
      <c r="E41" s="78">
        <v>9.5229910000000001E-2</v>
      </c>
      <c r="F41" s="78">
        <v>8.5556259999999995E-2</v>
      </c>
      <c r="G41" s="78">
        <v>0.18354202999999999</v>
      </c>
      <c r="H41" s="78">
        <v>4.5086220000000003E-2</v>
      </c>
      <c r="I41" s="78">
        <v>6.5164440000000004E-2</v>
      </c>
      <c r="J41" s="78">
        <v>6.796453999999999E-2</v>
      </c>
      <c r="K41" s="78">
        <v>0.1254141</v>
      </c>
      <c r="L41" s="78">
        <v>0.11312317999999999</v>
      </c>
      <c r="M41" s="78">
        <v>8.1022119999999989E-2</v>
      </c>
      <c r="N41" s="78">
        <v>1.1703705499999999</v>
      </c>
    </row>
    <row r="42" spans="1:15">
      <c r="A42" s="940" t="s">
        <v>1315</v>
      </c>
      <c r="B42" s="78">
        <v>1.4999999999999999E-2</v>
      </c>
      <c r="C42" s="78">
        <v>1.4999999999999999E-2</v>
      </c>
      <c r="D42" s="78">
        <v>1.7000000000000001E-2</v>
      </c>
      <c r="E42" s="78">
        <v>1.2E-2</v>
      </c>
      <c r="F42" s="78">
        <v>8.0000000000000002E-3</v>
      </c>
      <c r="G42" s="78">
        <v>4.4999999999999998E-2</v>
      </c>
      <c r="H42" s="78">
        <v>6.2E-2</v>
      </c>
      <c r="I42" s="78">
        <v>1.4E-2</v>
      </c>
      <c r="J42" s="78">
        <v>3.5999999999999997E-2</v>
      </c>
      <c r="K42" s="78">
        <v>1.9681250000000001E-2</v>
      </c>
      <c r="L42" s="78">
        <v>1.4999999999999999E-2</v>
      </c>
      <c r="M42" s="78">
        <v>1.2999999999999999E-2</v>
      </c>
      <c r="N42" s="78">
        <v>0.27168125000000004</v>
      </c>
    </row>
    <row r="43" spans="1:15">
      <c r="A43" s="168" t="s">
        <v>1220</v>
      </c>
      <c r="B43" s="78">
        <v>0.39498487999999998</v>
      </c>
      <c r="C43" s="78">
        <v>0.20908415999999999</v>
      </c>
      <c r="D43" s="78">
        <v>0.9677431700000001</v>
      </c>
      <c r="E43" s="78">
        <v>1.15478017</v>
      </c>
      <c r="F43" s="78">
        <v>0.35300578000000005</v>
      </c>
      <c r="G43" s="78">
        <v>1.0021485999999999</v>
      </c>
      <c r="H43" s="78">
        <v>0.55725477000000001</v>
      </c>
      <c r="I43" s="78">
        <v>0.29025535999999996</v>
      </c>
      <c r="J43" s="78">
        <v>2.35591156</v>
      </c>
      <c r="K43" s="78">
        <v>1.2254004829999998</v>
      </c>
      <c r="L43" s="78">
        <v>0.47689643999999998</v>
      </c>
      <c r="M43" s="78">
        <v>0.33587063</v>
      </c>
      <c r="N43" s="934">
        <v>9.3233360029999996</v>
      </c>
    </row>
    <row r="44" spans="1:15">
      <c r="A44" s="169" t="s">
        <v>1222</v>
      </c>
      <c r="B44" s="77">
        <v>8.0526149700000005</v>
      </c>
      <c r="C44" s="77">
        <v>8.916204350000001</v>
      </c>
      <c r="D44" s="77">
        <v>6.2402557000000005</v>
      </c>
      <c r="E44" s="77">
        <v>9.1587010800000002</v>
      </c>
      <c r="F44" s="77">
        <v>7.9344513799999996</v>
      </c>
      <c r="G44" s="77">
        <v>11.874811059999999</v>
      </c>
      <c r="H44" s="77">
        <v>8.87203081</v>
      </c>
      <c r="I44" s="77">
        <v>8.5626247200000005</v>
      </c>
      <c r="J44" s="77">
        <v>10.10600518</v>
      </c>
      <c r="K44" s="77">
        <v>8.5563154099999998</v>
      </c>
      <c r="L44" s="77">
        <v>7.4051073700000005</v>
      </c>
      <c r="M44" s="77">
        <v>10.146643469999999</v>
      </c>
      <c r="N44" s="77">
        <v>105.8257655</v>
      </c>
    </row>
    <row r="45" spans="1:15">
      <c r="A45" s="295" t="s">
        <v>1227</v>
      </c>
      <c r="B45" s="77">
        <v>4.7451815899999996</v>
      </c>
      <c r="C45" s="77">
        <v>5.3817212699999999</v>
      </c>
      <c r="D45" s="77">
        <v>4.7342422000000006</v>
      </c>
      <c r="E45" s="77">
        <v>5.3499863799999998</v>
      </c>
      <c r="F45" s="77">
        <v>6.0259193399999997</v>
      </c>
      <c r="G45" s="77">
        <v>7.5034333099999992</v>
      </c>
      <c r="H45" s="77">
        <v>5.3167019800000004</v>
      </c>
      <c r="I45" s="77">
        <v>5.3912813899999996</v>
      </c>
      <c r="J45" s="77">
        <v>6.3830255500000002</v>
      </c>
      <c r="K45" s="77">
        <v>5.1566450700000006</v>
      </c>
      <c r="L45" s="77">
        <v>6.4407095700000001</v>
      </c>
      <c r="M45" s="77">
        <v>6.9621989100000006</v>
      </c>
      <c r="N45" s="77">
        <v>69.391046559999992</v>
      </c>
    </row>
    <row r="46" spans="1:15">
      <c r="A46" s="397" t="s">
        <v>175</v>
      </c>
      <c r="B46" s="78">
        <v>4.7451815899999996</v>
      </c>
      <c r="C46" s="78">
        <v>5.3817212699999999</v>
      </c>
      <c r="D46" s="78">
        <v>4.7342422000000006</v>
      </c>
      <c r="E46" s="78">
        <v>5.3499863799999998</v>
      </c>
      <c r="F46" s="78">
        <v>6.0259193399999997</v>
      </c>
      <c r="G46" s="78">
        <v>7.5034333099999992</v>
      </c>
      <c r="H46" s="78">
        <v>5.3167019800000004</v>
      </c>
      <c r="I46" s="78">
        <v>5.3912813899999996</v>
      </c>
      <c r="J46" s="78">
        <v>6.3830255500000002</v>
      </c>
      <c r="K46" s="78">
        <v>5.1566450700000006</v>
      </c>
      <c r="L46" s="78">
        <v>6.4407095700000001</v>
      </c>
      <c r="M46" s="78">
        <v>6.9621989100000006</v>
      </c>
      <c r="N46" s="78">
        <v>69.391046559999992</v>
      </c>
    </row>
    <row r="47" spans="1:15" ht="15.75" customHeight="1">
      <c r="A47" s="168" t="s">
        <v>181</v>
      </c>
      <c r="B47" s="77">
        <v>2.8841609100000003</v>
      </c>
      <c r="C47" s="77">
        <v>3.0691272199999999</v>
      </c>
      <c r="D47" s="77">
        <v>1.19382506</v>
      </c>
      <c r="E47" s="77">
        <v>3.2663099500000001</v>
      </c>
      <c r="F47" s="77">
        <v>1.57431436</v>
      </c>
      <c r="G47" s="77">
        <v>4.0103805100000001</v>
      </c>
      <c r="H47" s="77">
        <v>3.2422327200000001</v>
      </c>
      <c r="I47" s="77">
        <v>2.8043148100000002</v>
      </c>
      <c r="J47" s="77">
        <v>3.3130981299999998</v>
      </c>
      <c r="K47" s="77">
        <v>3.0415954599999999</v>
      </c>
      <c r="L47" s="77">
        <v>0.60944656000000008</v>
      </c>
      <c r="M47" s="77">
        <v>2.7282428200000002</v>
      </c>
      <c r="N47" s="77">
        <v>31.737048510000008</v>
      </c>
    </row>
    <row r="48" spans="1:15" ht="15" customHeight="1">
      <c r="A48" s="231" t="s">
        <v>1229</v>
      </c>
      <c r="B48" s="78">
        <v>0.16666059999999999</v>
      </c>
      <c r="C48" s="1033">
        <v>0</v>
      </c>
      <c r="D48" s="78">
        <v>5.0119519999999994E-2</v>
      </c>
      <c r="E48" s="78">
        <v>0.33771340999999999</v>
      </c>
      <c r="F48" s="78">
        <v>0.46687482000000002</v>
      </c>
      <c r="G48" s="78">
        <v>0.25047056000000001</v>
      </c>
      <c r="H48" s="78">
        <v>0.23850721999999999</v>
      </c>
      <c r="I48" s="78">
        <v>0.55944781999999993</v>
      </c>
      <c r="J48" s="78">
        <v>0.57404033999999993</v>
      </c>
      <c r="K48" s="78">
        <v>0.20302371</v>
      </c>
      <c r="L48" s="1033">
        <v>0</v>
      </c>
      <c r="M48" s="78">
        <v>0.20232195</v>
      </c>
      <c r="N48" s="78">
        <v>3.0491799500000001</v>
      </c>
    </row>
    <row r="49" spans="1:15">
      <c r="A49" s="231" t="s">
        <v>219</v>
      </c>
      <c r="B49" s="78">
        <v>0.38469999999999999</v>
      </c>
      <c r="C49" s="78">
        <v>7.0400000000000004E-2</v>
      </c>
      <c r="D49" s="78">
        <v>7.4099999999999999E-2</v>
      </c>
      <c r="E49" s="78">
        <v>0.05</v>
      </c>
      <c r="F49" s="78">
        <v>3.0599999999999999E-2</v>
      </c>
      <c r="G49" s="78">
        <v>3.8100000000000002E-2</v>
      </c>
      <c r="H49" s="78">
        <v>3.5499999999999997E-2</v>
      </c>
      <c r="I49" s="78">
        <v>3.9100000000000003E-2</v>
      </c>
      <c r="J49" s="78">
        <v>3.56E-2</v>
      </c>
      <c r="K49" s="78">
        <v>4.82E-2</v>
      </c>
      <c r="L49" s="78">
        <v>7.1499999999999994E-2</v>
      </c>
      <c r="M49" s="78">
        <v>0.34350000000000003</v>
      </c>
      <c r="N49" s="78">
        <v>1.2213000000000001</v>
      </c>
    </row>
    <row r="50" spans="1:15">
      <c r="A50" s="231" t="s">
        <v>1230</v>
      </c>
      <c r="B50" s="78">
        <v>2.3328003100000001</v>
      </c>
      <c r="C50" s="78">
        <v>2.9987272200000001</v>
      </c>
      <c r="D50" s="78">
        <v>1.06960554</v>
      </c>
      <c r="E50" s="78">
        <v>2.8785965400000002</v>
      </c>
      <c r="F50" s="78">
        <v>1.0768395399999999</v>
      </c>
      <c r="G50" s="78">
        <v>3.7218099500000004</v>
      </c>
      <c r="H50" s="78">
        <v>2.9682255</v>
      </c>
      <c r="I50" s="78">
        <v>2.2057669900000003</v>
      </c>
      <c r="J50" s="78">
        <v>2.7034577899999999</v>
      </c>
      <c r="K50" s="78">
        <v>2.7903717499999998</v>
      </c>
      <c r="L50" s="78">
        <v>0.53794656000000007</v>
      </c>
      <c r="M50" s="78">
        <v>2.1824208700000001</v>
      </c>
      <c r="N50" s="78">
        <v>27.466568560000006</v>
      </c>
    </row>
    <row r="51" spans="1:15">
      <c r="A51" s="168" t="s">
        <v>1231</v>
      </c>
      <c r="B51" s="77">
        <v>0.42327246999999996</v>
      </c>
      <c r="C51" s="933">
        <v>0.46535586000000001</v>
      </c>
      <c r="D51" s="77">
        <v>0.31218844000000001</v>
      </c>
      <c r="E51" s="77">
        <v>0.54240474999999999</v>
      </c>
      <c r="F51" s="77">
        <v>0.33421768000000002</v>
      </c>
      <c r="G51" s="77">
        <v>0.36099724</v>
      </c>
      <c r="H51" s="77">
        <v>0.31309610999999998</v>
      </c>
      <c r="I51" s="77">
        <v>0.36702852000000002</v>
      </c>
      <c r="J51" s="77">
        <v>0.40988150000000001</v>
      </c>
      <c r="K51" s="77">
        <v>0.35807487999999998</v>
      </c>
      <c r="L51" s="77">
        <v>0.35495124</v>
      </c>
      <c r="M51" s="77">
        <v>0.45620173999999997</v>
      </c>
      <c r="N51" s="934">
        <v>4.6976704299999996</v>
      </c>
    </row>
    <row r="52" spans="1:15">
      <c r="A52" s="168" t="s">
        <v>1235</v>
      </c>
      <c r="B52" s="77">
        <v>4.3924999999999999E-2</v>
      </c>
      <c r="C52" s="77">
        <v>4.5391000000000001E-2</v>
      </c>
      <c r="D52" s="77">
        <v>4.9660000000000003E-2</v>
      </c>
      <c r="E52" s="77">
        <v>3.9302999999999998E-2</v>
      </c>
      <c r="F52" s="77">
        <v>4.6919000000000002E-2</v>
      </c>
      <c r="G52" s="77">
        <v>5.0623000000000001E-2</v>
      </c>
      <c r="H52" s="77">
        <v>5.3677999999999997E-2</v>
      </c>
      <c r="I52" s="77">
        <v>5.1229999999999998E-2</v>
      </c>
      <c r="J52" s="77">
        <v>4.4621000000000001E-2</v>
      </c>
      <c r="K52" s="77">
        <v>4.8965000000000002E-2</v>
      </c>
      <c r="L52" s="77">
        <v>4.2960999999999999E-2</v>
      </c>
      <c r="M52" s="77">
        <v>4.4162E-2</v>
      </c>
      <c r="N52" s="77">
        <v>0.56143799999999999</v>
      </c>
    </row>
    <row r="53" spans="1:15">
      <c r="A53" s="873" t="s">
        <v>1236</v>
      </c>
      <c r="B53" s="78">
        <v>4.3924999999999999E-2</v>
      </c>
      <c r="C53" s="78">
        <v>4.5391000000000001E-2</v>
      </c>
      <c r="D53" s="78">
        <v>4.9660000000000003E-2</v>
      </c>
      <c r="E53" s="78">
        <v>3.9302999999999998E-2</v>
      </c>
      <c r="F53" s="78">
        <v>4.6919000000000002E-2</v>
      </c>
      <c r="G53" s="78">
        <v>5.0623000000000001E-2</v>
      </c>
      <c r="H53" s="78">
        <v>5.3677999999999997E-2</v>
      </c>
      <c r="I53" s="78">
        <v>5.1229999999999998E-2</v>
      </c>
      <c r="J53" s="78">
        <v>4.4621000000000001E-2</v>
      </c>
      <c r="K53" s="78">
        <v>4.8965000000000002E-2</v>
      </c>
      <c r="L53" s="78">
        <v>4.2960999999999999E-2</v>
      </c>
      <c r="M53" s="78">
        <v>4.4162E-2</v>
      </c>
      <c r="N53" s="78">
        <v>0.56143799999999999</v>
      </c>
    </row>
    <row r="54" spans="1:15" s="60" customFormat="1">
      <c r="A54" s="168" t="s">
        <v>1237</v>
      </c>
      <c r="B54" s="77">
        <v>0.134108</v>
      </c>
      <c r="C54" s="77">
        <v>0.108318</v>
      </c>
      <c r="D54" s="1102">
        <v>0</v>
      </c>
      <c r="E54" s="77">
        <v>2.579E-2</v>
      </c>
      <c r="F54" s="77">
        <v>2.579E-2</v>
      </c>
      <c r="G54" s="77">
        <v>2.579E-2</v>
      </c>
      <c r="H54" s="77">
        <v>2.579E-2</v>
      </c>
      <c r="I54" s="1102">
        <v>0</v>
      </c>
      <c r="J54" s="77">
        <v>2.579E-2</v>
      </c>
      <c r="K54" s="77">
        <v>0.15989800000000001</v>
      </c>
      <c r="L54" s="77">
        <v>0.55599299999999996</v>
      </c>
      <c r="M54" s="77">
        <v>0.175372</v>
      </c>
      <c r="N54" s="77">
        <v>1.2626389999999998</v>
      </c>
    </row>
    <row r="55" spans="1:15">
      <c r="A55" s="231" t="s">
        <v>1238</v>
      </c>
      <c r="B55" s="78">
        <v>0.134108</v>
      </c>
      <c r="C55" s="78">
        <v>0.108318</v>
      </c>
      <c r="D55" s="1033">
        <v>0</v>
      </c>
      <c r="E55" s="78">
        <v>2.579E-2</v>
      </c>
      <c r="F55" s="78">
        <v>2.579E-2</v>
      </c>
      <c r="G55" s="78">
        <v>2.579E-2</v>
      </c>
      <c r="H55" s="78">
        <v>2.579E-2</v>
      </c>
      <c r="I55" s="1033">
        <v>0</v>
      </c>
      <c r="J55" s="78">
        <v>2.579E-2</v>
      </c>
      <c r="K55" s="78">
        <v>0.15989800000000001</v>
      </c>
      <c r="L55" s="78">
        <v>0.55599299999999996</v>
      </c>
      <c r="M55" s="78">
        <v>0.175372</v>
      </c>
      <c r="N55" s="78">
        <v>1.2626389999999998</v>
      </c>
    </row>
    <row r="56" spans="1:15" ht="15" customHeight="1">
      <c r="A56" s="1240" t="s">
        <v>442</v>
      </c>
      <c r="B56" s="1241">
        <v>20.344453117</v>
      </c>
      <c r="C56" s="1241">
        <v>19.585732530000001</v>
      </c>
      <c r="D56" s="1241">
        <v>21.378228570000001</v>
      </c>
      <c r="E56" s="1241">
        <v>22.92815173</v>
      </c>
      <c r="F56" s="1241">
        <v>27.101129999999998</v>
      </c>
      <c r="G56" s="1241">
        <v>30.49738146</v>
      </c>
      <c r="H56" s="1241">
        <v>20.82711853</v>
      </c>
      <c r="I56" s="1241">
        <v>19.141448390000001</v>
      </c>
      <c r="J56" s="1241">
        <v>30.021128940000001</v>
      </c>
      <c r="K56" s="1241">
        <v>26.126369993000004</v>
      </c>
      <c r="L56" s="1241">
        <v>21.223722739999999</v>
      </c>
      <c r="M56" s="1241">
        <v>25.625133999999996</v>
      </c>
      <c r="N56" s="1241">
        <v>284.79999999999995</v>
      </c>
    </row>
    <row r="57" spans="1:15" ht="15.75">
      <c r="A57" s="30" t="s">
        <v>660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</row>
    <row r="58" spans="1:15" ht="15.75">
      <c r="A58" s="1023" t="s">
        <v>1860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</row>
    <row r="59" spans="1:15" ht="15.75">
      <c r="A59" s="45" t="s">
        <v>1592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78"/>
      <c r="O59" s="53"/>
    </row>
    <row r="60" spans="1:15" ht="12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160"/>
      <c r="O60" s="53"/>
    </row>
    <row r="61" spans="1:15">
      <c r="A61" s="231"/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53"/>
    </row>
    <row r="62" spans="1:15">
      <c r="A62" s="231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</row>
    <row r="63" spans="1:15" ht="10.5" customHeight="1">
      <c r="A63" s="231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</row>
    <row r="64" spans="1:15">
      <c r="A64" s="231"/>
      <c r="B64" s="87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</row>
    <row r="65" spans="1:14">
      <c r="A65" s="295"/>
      <c r="N65" s="160"/>
    </row>
    <row r="66" spans="1:14">
      <c r="A66" s="53"/>
      <c r="B66" s="160"/>
      <c r="C66" s="988"/>
      <c r="D66" s="988"/>
      <c r="E66" s="988"/>
      <c r="F66" s="988"/>
      <c r="G66" s="988"/>
      <c r="H66" s="988"/>
      <c r="I66" s="988"/>
      <c r="J66" s="988"/>
      <c r="K66" s="988"/>
      <c r="L66" s="988"/>
      <c r="M66" s="988"/>
      <c r="N66" s="988"/>
    </row>
    <row r="67" spans="1:14">
      <c r="A67" s="53"/>
      <c r="B67" s="160"/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0"/>
      <c r="N67" s="160"/>
    </row>
    <row r="68" spans="1:14" s="60" customFormat="1">
      <c r="A68" s="73"/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</row>
    <row r="69" spans="1:14">
      <c r="A69" s="53"/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</row>
    <row r="70" spans="1:14">
      <c r="A70" s="53"/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</row>
    <row r="71" spans="1:14">
      <c r="A71" s="53"/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</row>
    <row r="72" spans="1:14" s="60" customFormat="1">
      <c r="A72" s="73"/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</row>
    <row r="73" spans="1:14">
      <c r="A73" s="53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</row>
    <row r="74" spans="1:14">
      <c r="A74" s="83"/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</row>
  </sheetData>
  <customSheetViews>
    <customSheetView guid="{51F1D52B-5D55-4FCC-809B-9B4CC86C88B9}" showGridLines="0" topLeftCell="D1">
      <selection activeCell="N2" sqref="N2"/>
      <pageMargins left="0.99" right="0.32" top="0.92" bottom="0.69" header="0" footer="0"/>
      <pageSetup scale="65" orientation="landscape" r:id="rId1"/>
      <headerFooter alignWithMargins="0"/>
    </customSheetView>
    <customSheetView guid="{67BA8672-8137-4028-84CD-AA630649A2B3}" showRuler="0" topLeftCell="A13">
      <selection activeCell="A10" sqref="A10"/>
      <pageMargins left="0.99" right="0.32" top="0.92" bottom="0.69" header="0" footer="0"/>
      <pageSetup scale="72" orientation="landscape" r:id="rId2"/>
      <headerFooter alignWithMargins="0"/>
    </customSheetView>
    <customSheetView guid="{B297ACE3-C144-4411-A206-EE5C8D41CE1C}" topLeftCell="C40">
      <selection activeCell="H39" sqref="H39"/>
      <rowBreaks count="1" manualBreakCount="1">
        <brk id="67" max="13" man="1"/>
      </rowBreaks>
      <pageMargins left="0.99" right="0.32" top="0.92" bottom="0.69" header="0" footer="0"/>
      <pageSetup scale="65" orientation="landscape" r:id="rId3"/>
      <headerFooter alignWithMargins="0"/>
    </customSheetView>
    <customSheetView guid="{45E423DD-7FD2-487F-8372-5798D7D06C15}" showPageBreaks="1" showGridLines="0" printArea="1" topLeftCell="D1">
      <selection activeCell="N2" sqref="N2"/>
      <pageMargins left="0.99" right="0.32" top="0.92" bottom="0.69" header="0" footer="0"/>
      <pageSetup scale="65" orientation="landscape" r:id="rId4"/>
      <headerFooter alignWithMargins="0"/>
    </customSheetView>
  </customSheetViews>
  <phoneticPr fontId="0" type="noConversion"/>
  <pageMargins left="1.05" right="0.23622047244094491" top="0.35" bottom="0.28999999999999998" header="0" footer="0.17"/>
  <pageSetup scale="64" orientation="landscape" r:id="rId5"/>
  <headerFooter alignWithMargins="0"/>
  <drawing r:id="rId6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8"/>
  <dimension ref="A1:F62"/>
  <sheetViews>
    <sheetView showGridLines="0" zoomScaleNormal="100" workbookViewId="0">
      <selection activeCell="F17" sqref="F17"/>
    </sheetView>
  </sheetViews>
  <sheetFormatPr defaultRowHeight="15"/>
  <cols>
    <col min="1" max="1" width="55.85546875" style="53" customWidth="1"/>
    <col min="2" max="2" width="16" style="53" customWidth="1"/>
    <col min="3" max="3" width="17" style="53" customWidth="1"/>
    <col min="4" max="4" width="12.140625" style="53" customWidth="1"/>
    <col min="5" max="16384" width="9.140625" style="53"/>
  </cols>
  <sheetData>
    <row r="1" spans="1:6">
      <c r="A1" s="407" t="s">
        <v>308</v>
      </c>
      <c r="B1" s="64"/>
      <c r="C1" s="64"/>
      <c r="D1" s="64"/>
      <c r="E1" s="1268">
        <v>33</v>
      </c>
      <c r="F1" s="180"/>
    </row>
    <row r="2" spans="1:6">
      <c r="A2" s="58"/>
      <c r="B2" s="58"/>
      <c r="C2" s="58"/>
      <c r="D2" s="58"/>
      <c r="E2" s="58"/>
      <c r="F2" s="58"/>
    </row>
    <row r="3" spans="1:6">
      <c r="A3" s="58"/>
      <c r="B3" s="58"/>
      <c r="C3" s="58"/>
      <c r="D3" s="58"/>
      <c r="E3" s="58"/>
      <c r="F3" s="58"/>
    </row>
    <row r="4" spans="1:6">
      <c r="A4" s="58"/>
      <c r="B4" s="58"/>
      <c r="C4" s="58"/>
      <c r="D4" s="58"/>
      <c r="E4" s="58"/>
      <c r="F4" s="58"/>
    </row>
    <row r="5" spans="1:6">
      <c r="A5" s="58"/>
      <c r="B5" s="58"/>
      <c r="C5" s="58"/>
      <c r="D5" s="58"/>
      <c r="E5" s="58"/>
      <c r="F5" s="58"/>
    </row>
    <row r="6" spans="1:6">
      <c r="A6" s="58"/>
      <c r="B6" s="58"/>
      <c r="C6" s="58"/>
      <c r="D6" s="58"/>
      <c r="E6" s="58"/>
      <c r="F6" s="58"/>
    </row>
    <row r="7" spans="1:6">
      <c r="A7" s="58"/>
      <c r="B7" s="58"/>
      <c r="C7" s="58"/>
      <c r="D7" s="58"/>
      <c r="E7" s="58"/>
      <c r="F7" s="58"/>
    </row>
    <row r="10" spans="1:6">
      <c r="A10" s="60" t="s">
        <v>1369</v>
      </c>
    </row>
    <row r="11" spans="1:6">
      <c r="A11" s="60" t="s">
        <v>1511</v>
      </c>
    </row>
    <row r="12" spans="1:6">
      <c r="A12" s="60" t="s">
        <v>1728</v>
      </c>
    </row>
    <row r="13" spans="1:6">
      <c r="A13" s="58" t="s">
        <v>392</v>
      </c>
    </row>
    <row r="14" spans="1:6">
      <c r="A14" s="57" t="s">
        <v>320</v>
      </c>
      <c r="B14" s="1269">
        <v>2015</v>
      </c>
      <c r="C14" s="1269">
        <v>2016</v>
      </c>
      <c r="D14" s="1269">
        <v>2017</v>
      </c>
    </row>
    <row r="15" spans="1:6">
      <c r="A15" s="169" t="s">
        <v>396</v>
      </c>
      <c r="B15" s="77">
        <v>121.62858226999998</v>
      </c>
      <c r="C15" s="77">
        <v>122.10209693</v>
      </c>
      <c r="D15" s="77">
        <v>128.78264320699998</v>
      </c>
    </row>
    <row r="16" spans="1:6">
      <c r="A16" s="168" t="s">
        <v>1253</v>
      </c>
      <c r="B16" s="77">
        <v>40.244291480000008</v>
      </c>
      <c r="C16" s="77">
        <v>40.521478880000004</v>
      </c>
      <c r="D16" s="77">
        <v>37.312163426999994</v>
      </c>
    </row>
    <row r="17" spans="1:4">
      <c r="A17" s="396" t="s">
        <v>215</v>
      </c>
      <c r="B17" s="78">
        <v>24.934901650000004</v>
      </c>
      <c r="C17" s="78">
        <v>26.982200630000005</v>
      </c>
      <c r="D17" s="78">
        <v>23.801104509999998</v>
      </c>
    </row>
    <row r="18" spans="1:4">
      <c r="A18" s="396" t="s">
        <v>216</v>
      </c>
      <c r="B18" s="78">
        <v>6.2435910800000007</v>
      </c>
      <c r="C18" s="78">
        <v>5.8037696599999977</v>
      </c>
      <c r="D18" s="78">
        <v>5.6582134769999994</v>
      </c>
    </row>
    <row r="19" spans="1:4">
      <c r="A19" s="237" t="s">
        <v>217</v>
      </c>
      <c r="B19" s="78">
        <v>3.2465305899999999</v>
      </c>
      <c r="C19" s="78">
        <v>3.2040602599999999</v>
      </c>
      <c r="D19" s="78">
        <v>4.2609392100000001</v>
      </c>
    </row>
    <row r="20" spans="1:4">
      <c r="A20" s="237" t="s">
        <v>1501</v>
      </c>
      <c r="B20" s="78">
        <v>0.13443701999999999</v>
      </c>
      <c r="C20" s="78">
        <v>0.18356893000000002</v>
      </c>
      <c r="D20" s="78">
        <v>0.16001802999999998</v>
      </c>
    </row>
    <row r="21" spans="1:4">
      <c r="A21" s="237" t="s">
        <v>218</v>
      </c>
      <c r="B21" s="78">
        <v>1.1252300499999999</v>
      </c>
      <c r="C21" s="78">
        <v>1.47960899</v>
      </c>
      <c r="D21" s="78">
        <v>1.55097138</v>
      </c>
    </row>
    <row r="22" spans="1:4">
      <c r="A22" s="237" t="s">
        <v>1302</v>
      </c>
      <c r="B22" s="78">
        <v>0.13443701999999999</v>
      </c>
      <c r="C22" s="78">
        <v>0.18356893000000002</v>
      </c>
      <c r="D22" s="78">
        <v>0.13779852999999997</v>
      </c>
    </row>
    <row r="23" spans="1:4">
      <c r="A23" s="940" t="s">
        <v>612</v>
      </c>
      <c r="B23" s="78">
        <v>4.425164070000001</v>
      </c>
      <c r="C23" s="78">
        <v>2.6847014799999998</v>
      </c>
      <c r="D23" s="78">
        <v>1.74311829</v>
      </c>
    </row>
    <row r="24" spans="1:4">
      <c r="A24" s="168" t="s">
        <v>1224</v>
      </c>
      <c r="B24" s="77">
        <v>47.190537919999983</v>
      </c>
      <c r="C24" s="77">
        <v>45.328155799999998</v>
      </c>
      <c r="D24" s="77">
        <v>51.070708039999992</v>
      </c>
    </row>
    <row r="25" spans="1:4">
      <c r="A25" s="258" t="s">
        <v>191</v>
      </c>
      <c r="B25" s="78">
        <v>45.769910809999985</v>
      </c>
      <c r="C25" s="78">
        <v>44.391277600000002</v>
      </c>
      <c r="D25" s="78">
        <v>50.47655108</v>
      </c>
    </row>
    <row r="26" spans="1:4">
      <c r="A26" s="53" t="s">
        <v>1500</v>
      </c>
      <c r="B26" s="78">
        <v>0.28979674999999999</v>
      </c>
      <c r="C26" s="78">
        <v>0.24440000000000001</v>
      </c>
      <c r="D26" s="78">
        <v>0.13173448999999998</v>
      </c>
    </row>
    <row r="27" spans="1:4">
      <c r="A27" s="53" t="s">
        <v>1499</v>
      </c>
      <c r="B27" s="78">
        <v>0.86195632000000011</v>
      </c>
      <c r="C27" s="78">
        <v>0.32534034000000001</v>
      </c>
      <c r="D27" s="78">
        <v>0.18682541</v>
      </c>
    </row>
    <row r="28" spans="1:4">
      <c r="A28" s="682" t="s">
        <v>1498</v>
      </c>
      <c r="B28" s="78">
        <v>0.13443701999999999</v>
      </c>
      <c r="C28" s="78">
        <v>0.18356893000000002</v>
      </c>
      <c r="D28" s="78">
        <v>0.13779852999999997</v>
      </c>
    </row>
    <row r="29" spans="1:4">
      <c r="A29" s="682" t="s">
        <v>1497</v>
      </c>
      <c r="B29" s="78">
        <v>0.13443701999999999</v>
      </c>
      <c r="C29" s="78">
        <v>0.18356893000000002</v>
      </c>
      <c r="D29" s="78">
        <v>0.13779852999999997</v>
      </c>
    </row>
    <row r="30" spans="1:4">
      <c r="A30" s="168" t="s">
        <v>1223</v>
      </c>
      <c r="B30" s="77">
        <v>26.021483030000002</v>
      </c>
      <c r="C30" s="77">
        <v>27.506593859999999</v>
      </c>
      <c r="D30" s="77">
        <v>30.172960539999998</v>
      </c>
    </row>
    <row r="31" spans="1:4">
      <c r="A31" s="256" t="s">
        <v>184</v>
      </c>
      <c r="B31" s="78">
        <v>0.13443701999999999</v>
      </c>
      <c r="C31" s="78">
        <v>1.7123261600000004</v>
      </c>
      <c r="D31" s="78">
        <v>1.0618559700000001</v>
      </c>
    </row>
    <row r="32" spans="1:4">
      <c r="A32" s="256" t="s">
        <v>1323</v>
      </c>
      <c r="B32" s="78">
        <v>1.68831628</v>
      </c>
      <c r="C32" s="78">
        <v>2.4465844800000003</v>
      </c>
      <c r="D32" s="78">
        <v>3.7001644199999997</v>
      </c>
    </row>
    <row r="33" spans="1:4">
      <c r="A33" s="256" t="s">
        <v>174</v>
      </c>
      <c r="B33" s="78">
        <v>0.30751434</v>
      </c>
      <c r="C33" s="78">
        <v>0.36713786000000004</v>
      </c>
      <c r="D33" s="78">
        <v>0.75091401000000013</v>
      </c>
    </row>
    <row r="34" spans="1:4">
      <c r="A34" s="256" t="s">
        <v>1240</v>
      </c>
      <c r="B34" s="78">
        <v>6.2366734100000008</v>
      </c>
      <c r="C34" s="78">
        <v>6.6242440199999999</v>
      </c>
      <c r="D34" s="78">
        <v>6.7681616899999995</v>
      </c>
    </row>
    <row r="35" spans="1:4">
      <c r="A35" s="256" t="s">
        <v>1443</v>
      </c>
      <c r="B35" s="78">
        <v>0.35033199999999998</v>
      </c>
      <c r="C35" s="78">
        <v>0.38739382999999994</v>
      </c>
      <c r="D35" s="78">
        <v>0.45656927000000003</v>
      </c>
    </row>
    <row r="36" spans="1:4">
      <c r="A36" s="256" t="s">
        <v>233</v>
      </c>
      <c r="B36" s="78">
        <v>9.0508575899999997</v>
      </c>
      <c r="C36" s="78">
        <v>10.53438119</v>
      </c>
      <c r="D36" s="78">
        <v>10.21056422</v>
      </c>
    </row>
    <row r="37" spans="1:4">
      <c r="A37" s="256" t="s">
        <v>1411</v>
      </c>
      <c r="B37" s="78">
        <v>8.2533523899999999</v>
      </c>
      <c r="C37" s="78">
        <v>5.4345263199999998</v>
      </c>
      <c r="D37" s="78">
        <v>7.2247309600000005</v>
      </c>
    </row>
    <row r="38" spans="1:4">
      <c r="A38" s="168" t="s">
        <v>1221</v>
      </c>
      <c r="B38" s="77">
        <v>8.1722698400000002</v>
      </c>
      <c r="C38" s="77">
        <v>8.74586839</v>
      </c>
      <c r="D38" s="77">
        <v>10.2268112</v>
      </c>
    </row>
    <row r="39" spans="1:4">
      <c r="A39" s="169" t="s">
        <v>398</v>
      </c>
      <c r="B39" s="77">
        <v>57.773396300000002</v>
      </c>
      <c r="C39" s="77">
        <v>54.25569208000001</v>
      </c>
      <c r="D39" s="77">
        <v>48.367514292999999</v>
      </c>
    </row>
    <row r="40" spans="1:4">
      <c r="A40" s="707" t="s">
        <v>176</v>
      </c>
      <c r="B40" s="78">
        <v>35.137035050000001</v>
      </c>
      <c r="C40" s="78">
        <v>29.093201320000006</v>
      </c>
      <c r="D40" s="78">
        <v>17.618259030000001</v>
      </c>
    </row>
    <row r="41" spans="1:4">
      <c r="A41" s="707" t="s">
        <v>1218</v>
      </c>
      <c r="B41" s="78">
        <v>5.88646899</v>
      </c>
      <c r="C41" s="78">
        <v>5.9798379800000001</v>
      </c>
      <c r="D41" s="78">
        <v>5.4529319999999997</v>
      </c>
    </row>
    <row r="42" spans="1:4">
      <c r="A42" s="707" t="s">
        <v>1219</v>
      </c>
      <c r="B42" s="78">
        <v>9.5933918500000015</v>
      </c>
      <c r="C42" s="78">
        <v>9.7156286200000004</v>
      </c>
      <c r="D42" s="78">
        <v>10.86799952</v>
      </c>
    </row>
    <row r="43" spans="1:4">
      <c r="A43" s="231" t="s">
        <v>1226</v>
      </c>
      <c r="B43" s="78">
        <v>2.9874466599999998</v>
      </c>
      <c r="C43" s="78">
        <v>2.9527724800000001</v>
      </c>
      <c r="D43" s="78">
        <v>3.6629359399999997</v>
      </c>
    </row>
    <row r="44" spans="1:4">
      <c r="A44" s="940" t="s">
        <v>466</v>
      </c>
      <c r="B44" s="78">
        <v>0.97600390999999986</v>
      </c>
      <c r="C44" s="78">
        <v>0.92326392000000013</v>
      </c>
      <c r="D44" s="78">
        <v>1.1703705499999999</v>
      </c>
    </row>
    <row r="45" spans="1:4">
      <c r="A45" s="940" t="s">
        <v>1315</v>
      </c>
      <c r="B45" s="78">
        <v>0.41110000000000002</v>
      </c>
      <c r="C45" s="78">
        <v>0.16200100000000001</v>
      </c>
      <c r="D45" s="78">
        <v>0.27168125000000004</v>
      </c>
    </row>
    <row r="46" spans="1:4">
      <c r="A46" s="168" t="s">
        <v>1220</v>
      </c>
      <c r="B46" s="77">
        <v>2.7819498399999998</v>
      </c>
      <c r="C46" s="77">
        <v>5.428986759999999</v>
      </c>
      <c r="D46" s="77">
        <v>9.3233360029999996</v>
      </c>
    </row>
    <row r="47" spans="1:4">
      <c r="A47" s="169" t="s">
        <v>1222</v>
      </c>
      <c r="B47" s="77">
        <v>97.702821809999989</v>
      </c>
      <c r="C47" s="77">
        <v>90.28801596000001</v>
      </c>
      <c r="D47" s="77">
        <v>105.8257655</v>
      </c>
    </row>
    <row r="48" spans="1:4" ht="15.75" customHeight="1">
      <c r="A48" s="295" t="s">
        <v>1227</v>
      </c>
      <c r="B48" s="77">
        <v>61.875304659999998</v>
      </c>
      <c r="C48" s="77">
        <v>58.003261850000008</v>
      </c>
      <c r="D48" s="78">
        <v>69.391046559999992</v>
      </c>
    </row>
    <row r="49" spans="1:4">
      <c r="A49" s="397" t="s">
        <v>175</v>
      </c>
      <c r="B49" s="78">
        <v>61.875304659999998</v>
      </c>
      <c r="C49" s="78">
        <v>58.003261850000008</v>
      </c>
      <c r="D49" s="78">
        <v>69.391046559999992</v>
      </c>
    </row>
    <row r="50" spans="1:4">
      <c r="A50" s="168" t="s">
        <v>181</v>
      </c>
      <c r="B50" s="77">
        <v>26.701050200000001</v>
      </c>
      <c r="C50" s="77">
        <v>29.663203539999998</v>
      </c>
      <c r="D50" s="77">
        <v>31.737048510000008</v>
      </c>
    </row>
    <row r="51" spans="1:4">
      <c r="A51" s="231" t="s">
        <v>1229</v>
      </c>
      <c r="B51" s="78">
        <v>2.31976374</v>
      </c>
      <c r="C51" s="78">
        <v>2.7245216999999999</v>
      </c>
      <c r="D51" s="78">
        <v>3.0491799500000001</v>
      </c>
    </row>
    <row r="52" spans="1:4">
      <c r="A52" s="231" t="s">
        <v>219</v>
      </c>
      <c r="B52" s="78">
        <v>0.4738</v>
      </c>
      <c r="C52" s="78">
        <v>0.67479400000000012</v>
      </c>
      <c r="D52" s="78">
        <v>1.2213000000000001</v>
      </c>
    </row>
    <row r="53" spans="1:4">
      <c r="A53" s="231" t="s">
        <v>1230</v>
      </c>
      <c r="B53" s="78">
        <v>23.907486460000001</v>
      </c>
      <c r="C53" s="78">
        <v>26.263887839999999</v>
      </c>
      <c r="D53" s="78">
        <v>27.466568560000006</v>
      </c>
    </row>
    <row r="54" spans="1:4">
      <c r="A54" s="168" t="s">
        <v>1231</v>
      </c>
      <c r="B54" s="77">
        <v>9.1264669499999993</v>
      </c>
      <c r="C54" s="77">
        <v>2.6215505700000001</v>
      </c>
      <c r="D54" s="77">
        <v>4.6976704299999996</v>
      </c>
    </row>
    <row r="55" spans="1:4">
      <c r="A55" s="168" t="s">
        <v>1235</v>
      </c>
      <c r="B55" s="77">
        <v>0.475993</v>
      </c>
      <c r="C55" s="77">
        <v>0.50107499999999994</v>
      </c>
      <c r="D55" s="77">
        <v>0.56143799999999999</v>
      </c>
    </row>
    <row r="56" spans="1:4">
      <c r="A56" s="873" t="s">
        <v>1236</v>
      </c>
      <c r="B56" s="78">
        <v>0.475993</v>
      </c>
      <c r="C56" s="78">
        <v>0.50107499999999994</v>
      </c>
      <c r="D56" s="78">
        <v>0.56143799999999999</v>
      </c>
    </row>
    <row r="57" spans="1:4">
      <c r="A57" s="168" t="s">
        <v>1237</v>
      </c>
      <c r="B57" s="77">
        <v>3.7574737100000006</v>
      </c>
      <c r="C57" s="77">
        <v>0.54439179999999998</v>
      </c>
      <c r="D57" s="77">
        <v>1.2626389999999998</v>
      </c>
    </row>
    <row r="58" spans="1:4" ht="15.75" thickBot="1">
      <c r="A58" s="231" t="s">
        <v>1238</v>
      </c>
      <c r="B58" s="78">
        <v>3.7574737100000006</v>
      </c>
      <c r="C58" s="78">
        <v>0.54439179999999998</v>
      </c>
      <c r="D58" s="78">
        <v>1.2626389999999998</v>
      </c>
    </row>
    <row r="59" spans="1:4" ht="16.5" thickTop="1" thickBot="1">
      <c r="A59" s="574" t="s">
        <v>442</v>
      </c>
      <c r="B59" s="1036">
        <v>281.33826708999999</v>
      </c>
      <c r="C59" s="1036">
        <v>267.69127177000001</v>
      </c>
      <c r="D59" s="1036">
        <v>284.79999999999995</v>
      </c>
    </row>
    <row r="60" spans="1:4" ht="16.5" thickTop="1">
      <c r="A60" s="30" t="s">
        <v>660</v>
      </c>
      <c r="B60" s="8"/>
      <c r="C60" s="8"/>
    </row>
    <row r="61" spans="1:4" ht="15.75">
      <c r="A61" s="1023" t="s">
        <v>1860</v>
      </c>
      <c r="B61" s="8"/>
      <c r="C61" s="8"/>
    </row>
    <row r="62" spans="1:4" ht="15.75">
      <c r="A62" s="690" t="s">
        <v>1592</v>
      </c>
      <c r="B62" s="8"/>
      <c r="C62" s="8"/>
    </row>
  </sheetData>
  <pageMargins left="1.23" right="0.70866141732283472" top="0.74803149606299213" bottom="0.74803149606299213" header="0.31496062992125984" footer="0.31496062992125984"/>
  <pageSetup scale="73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40"/>
  <dimension ref="A1:Z70"/>
  <sheetViews>
    <sheetView showGridLines="0" zoomScaleNormal="100" workbookViewId="0">
      <pane xSplit="1" topLeftCell="B1" activePane="topRight" state="frozen"/>
      <selection activeCell="A29" sqref="A29"/>
      <selection pane="topRight" activeCell="N12" sqref="N12"/>
    </sheetView>
  </sheetViews>
  <sheetFormatPr defaultRowHeight="15"/>
  <cols>
    <col min="1" max="1" width="54" style="53" customWidth="1"/>
    <col min="2" max="2" width="12.42578125" style="53" customWidth="1"/>
    <col min="3" max="3" width="9.7109375" style="53" customWidth="1"/>
    <col min="4" max="8" width="9.140625" style="53"/>
    <col min="9" max="9" width="9" style="53" customWidth="1"/>
    <col min="10" max="10" width="11.140625" style="53" customWidth="1"/>
    <col min="11" max="11" width="9.140625" style="53"/>
    <col min="12" max="13" width="10" style="53" customWidth="1"/>
    <col min="14" max="14" width="10.85546875" style="53" customWidth="1"/>
    <col min="15" max="15" width="17.140625" style="53" customWidth="1"/>
    <col min="16" max="16" width="16" style="53" customWidth="1"/>
    <col min="17" max="17" width="9.140625" style="53"/>
    <col min="18" max="18" width="11.7109375" style="53" customWidth="1"/>
    <col min="19" max="16384" width="9.140625" style="53"/>
  </cols>
  <sheetData>
    <row r="1" spans="1:19" s="58" customFormat="1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34</v>
      </c>
      <c r="O1" s="53"/>
      <c r="P1" s="53"/>
      <c r="Q1" s="53"/>
      <c r="R1" s="53"/>
      <c r="S1" s="53"/>
    </row>
    <row r="2" spans="1:19" s="58" customFormat="1">
      <c r="N2" s="136"/>
      <c r="O2" s="53"/>
      <c r="P2" s="53"/>
      <c r="Q2" s="53"/>
      <c r="R2" s="53"/>
      <c r="S2" s="53"/>
    </row>
    <row r="3" spans="1:19" s="58" customFormat="1">
      <c r="N3" s="136"/>
      <c r="O3" s="53"/>
      <c r="P3" s="53"/>
      <c r="Q3" s="53"/>
      <c r="R3" s="53"/>
      <c r="S3" s="53"/>
    </row>
    <row r="4" spans="1:19" s="58" customFormat="1">
      <c r="N4" s="136"/>
      <c r="O4" s="53"/>
      <c r="P4" s="53"/>
      <c r="Q4" s="53"/>
      <c r="R4" s="53"/>
      <c r="S4" s="53"/>
    </row>
    <row r="5" spans="1:19" s="58" customFormat="1">
      <c r="N5" s="136"/>
      <c r="O5" s="53"/>
      <c r="P5" s="53"/>
      <c r="Q5" s="53"/>
      <c r="R5" s="53"/>
      <c r="S5" s="53"/>
    </row>
    <row r="6" spans="1:19" s="225" customFormat="1" ht="15" customHeight="1">
      <c r="A6" s="271" t="s">
        <v>13</v>
      </c>
      <c r="N6" s="472"/>
      <c r="O6" s="231"/>
      <c r="P6" s="231"/>
      <c r="Q6" s="231"/>
      <c r="R6" s="231"/>
      <c r="S6" s="231"/>
    </row>
    <row r="7" spans="1:19" s="225" customFormat="1" ht="15" customHeight="1">
      <c r="A7" s="271" t="s">
        <v>1731</v>
      </c>
      <c r="N7" s="472"/>
      <c r="O7" s="231"/>
      <c r="P7" s="231"/>
      <c r="Q7" s="231"/>
      <c r="R7" s="231"/>
      <c r="S7" s="231"/>
    </row>
    <row r="8" spans="1:19" s="225" customFormat="1" ht="15" customHeight="1">
      <c r="A8" s="225" t="s">
        <v>392</v>
      </c>
      <c r="N8" s="472"/>
      <c r="O8" s="231"/>
      <c r="P8" s="231"/>
      <c r="Q8" s="231"/>
      <c r="R8" s="231"/>
      <c r="S8" s="231"/>
    </row>
    <row r="9" spans="1:19" s="231" customFormat="1" ht="15" customHeight="1">
      <c r="A9" s="67" t="s">
        <v>320</v>
      </c>
      <c r="B9" s="1148" t="s">
        <v>401</v>
      </c>
      <c r="C9" s="1148" t="s">
        <v>361</v>
      </c>
      <c r="D9" s="1148" t="s">
        <v>362</v>
      </c>
      <c r="E9" s="1148" t="s">
        <v>363</v>
      </c>
      <c r="F9" s="1148" t="s">
        <v>364</v>
      </c>
      <c r="G9" s="1148" t="s">
        <v>365</v>
      </c>
      <c r="H9" s="1148" t="s">
        <v>366</v>
      </c>
      <c r="I9" s="1148" t="s">
        <v>367</v>
      </c>
      <c r="J9" s="67" t="s">
        <v>368</v>
      </c>
      <c r="K9" s="67" t="s">
        <v>369</v>
      </c>
      <c r="L9" s="67" t="s">
        <v>370</v>
      </c>
      <c r="M9" s="67" t="s">
        <v>371</v>
      </c>
      <c r="N9" s="67" t="s">
        <v>36</v>
      </c>
    </row>
    <row r="10" spans="1:19" s="231" customFormat="1" ht="15" customHeight="1">
      <c r="A10" s="168" t="s">
        <v>396</v>
      </c>
      <c r="B10" s="413">
        <v>55.652277939499996</v>
      </c>
      <c r="C10" s="413">
        <v>56.787209300500002</v>
      </c>
      <c r="D10" s="413">
        <v>40.804096073499998</v>
      </c>
      <c r="E10" s="413">
        <v>50.511380488900002</v>
      </c>
      <c r="F10" s="413">
        <v>67.036004395500001</v>
      </c>
      <c r="G10" s="413">
        <v>41.885941287499996</v>
      </c>
      <c r="H10" s="413">
        <v>27.399484427500006</v>
      </c>
      <c r="I10" s="413">
        <v>24.020505947500006</v>
      </c>
      <c r="J10" s="413">
        <v>23.810076217500004</v>
      </c>
      <c r="K10" s="413">
        <v>38.471252917499996</v>
      </c>
      <c r="L10" s="413">
        <v>24.365164047500002</v>
      </c>
      <c r="M10" s="413">
        <v>29.042307427500006</v>
      </c>
      <c r="N10" s="413">
        <v>479.7857004704</v>
      </c>
      <c r="O10" s="1407"/>
    </row>
    <row r="11" spans="1:19" s="231" customFormat="1" ht="15" customHeight="1">
      <c r="A11" s="168" t="s">
        <v>1253</v>
      </c>
      <c r="B11" s="413">
        <v>12.922088811999997</v>
      </c>
      <c r="C11" s="413">
        <v>8.1685924530000005</v>
      </c>
      <c r="D11" s="413">
        <v>9.1931566459999985</v>
      </c>
      <c r="E11" s="413">
        <v>10.927916111399998</v>
      </c>
      <c r="F11" s="413">
        <v>12.301687847999998</v>
      </c>
      <c r="G11" s="413">
        <v>8.6232413600000015</v>
      </c>
      <c r="H11" s="413">
        <v>9.0558873900000023</v>
      </c>
      <c r="I11" s="413">
        <v>9.1884268500000008</v>
      </c>
      <c r="J11" s="413">
        <v>7.6968776000000014</v>
      </c>
      <c r="K11" s="413">
        <v>8.4739796700000003</v>
      </c>
      <c r="L11" s="413">
        <v>7.7159799600000003</v>
      </c>
      <c r="M11" s="413">
        <v>8.3852456000000011</v>
      </c>
      <c r="N11" s="413">
        <v>112.65308030040001</v>
      </c>
      <c r="O11" s="1407"/>
    </row>
    <row r="12" spans="1:19" s="231" customFormat="1" ht="15" customHeight="1">
      <c r="A12" s="415" t="s">
        <v>521</v>
      </c>
      <c r="B12" s="78">
        <v>0.24287497199999999</v>
      </c>
      <c r="C12" s="78">
        <v>0.16572076299999999</v>
      </c>
      <c r="D12" s="78">
        <v>0.98544658600000001</v>
      </c>
      <c r="E12" s="78">
        <v>0.34242995339999999</v>
      </c>
      <c r="F12" s="78">
        <v>0.24842708999999999</v>
      </c>
      <c r="G12" s="78">
        <v>1.44434982</v>
      </c>
      <c r="H12" s="78">
        <v>0.34297854999999999</v>
      </c>
      <c r="I12" s="78">
        <v>0.42251634999999998</v>
      </c>
      <c r="J12" s="78">
        <v>0.68334340000000005</v>
      </c>
      <c r="K12" s="78">
        <v>0.86626945</v>
      </c>
      <c r="L12" s="78">
        <v>0.31404883</v>
      </c>
      <c r="M12" s="78">
        <v>0.54336382999999999</v>
      </c>
      <c r="N12" s="183">
        <v>6.6017695943999994</v>
      </c>
      <c r="O12" s="1405"/>
    </row>
    <row r="13" spans="1:19" s="231" customFormat="1" ht="15" customHeight="1">
      <c r="A13" s="231" t="s">
        <v>522</v>
      </c>
      <c r="B13" s="78">
        <v>11.742835249999999</v>
      </c>
      <c r="C13" s="78">
        <v>7.1383975700000004</v>
      </c>
      <c r="D13" s="78">
        <v>7.1928613400000003</v>
      </c>
      <c r="E13" s="78">
        <v>9.4740657699999993</v>
      </c>
      <c r="F13" s="78">
        <v>11.15613686</v>
      </c>
      <c r="G13" s="78">
        <v>6.2962803100000002</v>
      </c>
      <c r="H13" s="78">
        <v>7.8309645500000009</v>
      </c>
      <c r="I13" s="78">
        <v>6.2200330299999997</v>
      </c>
      <c r="J13" s="78">
        <v>6.1617272400000012</v>
      </c>
      <c r="K13" s="78">
        <v>5.8438463699999996</v>
      </c>
      <c r="L13" s="78">
        <v>6.62930025</v>
      </c>
      <c r="M13" s="78">
        <v>6.9163409900000001</v>
      </c>
      <c r="N13" s="183">
        <v>92.602789529999995</v>
      </c>
      <c r="O13" s="1405"/>
    </row>
    <row r="14" spans="1:19" s="231" customFormat="1" ht="15" customHeight="1">
      <c r="A14" s="231" t="s">
        <v>167</v>
      </c>
      <c r="B14" s="78">
        <v>0.68403875000000003</v>
      </c>
      <c r="C14" s="78">
        <v>0.56848007999999994</v>
      </c>
      <c r="D14" s="78">
        <v>0.71952338000000005</v>
      </c>
      <c r="E14" s="78">
        <v>0.63913536000000004</v>
      </c>
      <c r="F14" s="78">
        <v>0.49750985999999997</v>
      </c>
      <c r="G14" s="78">
        <v>0.6169278199999999</v>
      </c>
      <c r="H14" s="78">
        <v>0.51307842999999997</v>
      </c>
      <c r="I14" s="78">
        <v>0.47348313000000003</v>
      </c>
      <c r="J14" s="78">
        <v>0.48516324999999999</v>
      </c>
      <c r="K14" s="78">
        <v>0.65482337000000002</v>
      </c>
      <c r="L14" s="78">
        <v>0.52696538999999998</v>
      </c>
      <c r="M14" s="78">
        <v>0.51340226</v>
      </c>
      <c r="N14" s="183">
        <v>6.8925310800000004</v>
      </c>
      <c r="O14" s="1405"/>
    </row>
    <row r="15" spans="1:19" s="231" customFormat="1" ht="15" customHeight="1">
      <c r="A15" s="231" t="s">
        <v>550</v>
      </c>
      <c r="B15" s="78">
        <v>4.0105259999999997E-2</v>
      </c>
      <c r="C15" s="78">
        <v>5.1933800000000002E-2</v>
      </c>
      <c r="D15" s="78">
        <v>5.4193379999999999E-2</v>
      </c>
      <c r="E15" s="78">
        <v>5.0419338000000001E-2</v>
      </c>
      <c r="F15" s="78">
        <v>5.0419338000000001E-2</v>
      </c>
      <c r="G15" s="78">
        <v>4.19338E-3</v>
      </c>
      <c r="H15" s="78">
        <v>4.19338E-3</v>
      </c>
      <c r="I15" s="78">
        <v>4.19338E-3</v>
      </c>
      <c r="J15" s="78">
        <v>4.19338E-3</v>
      </c>
      <c r="K15" s="78">
        <v>4.19338E-3</v>
      </c>
      <c r="L15" s="78">
        <v>4.19338E-3</v>
      </c>
      <c r="M15" s="78">
        <v>4.19338E-3</v>
      </c>
      <c r="N15" s="183">
        <v>0.27642477600000021</v>
      </c>
      <c r="O15" s="1405"/>
    </row>
    <row r="16" spans="1:19" s="231" customFormat="1" ht="15" customHeight="1">
      <c r="A16" s="231" t="s">
        <v>168</v>
      </c>
      <c r="B16" s="78">
        <v>0.10213245</v>
      </c>
      <c r="C16" s="78">
        <v>0.10751125</v>
      </c>
      <c r="D16" s="78">
        <v>9.2911560000000004E-2</v>
      </c>
      <c r="E16" s="78">
        <v>0.15884357000000002</v>
      </c>
      <c r="F16" s="78">
        <v>9.9332450000000003E-2</v>
      </c>
      <c r="G16" s="78">
        <v>0.1064802</v>
      </c>
      <c r="H16" s="78">
        <v>9.4227610000000003E-2</v>
      </c>
      <c r="I16" s="78">
        <v>0.11058722</v>
      </c>
      <c r="J16" s="78">
        <v>0.12673371999999999</v>
      </c>
      <c r="K16" s="78">
        <v>0.16789538000000001</v>
      </c>
      <c r="L16" s="78">
        <v>8.9386929999999989E-2</v>
      </c>
      <c r="M16" s="78">
        <v>0.22003151000000001</v>
      </c>
      <c r="N16" s="183">
        <v>1.4760738500000004</v>
      </c>
      <c r="O16" s="1405"/>
    </row>
    <row r="17" spans="1:26" s="231" customFormat="1" ht="15" customHeight="1">
      <c r="A17" s="231" t="s">
        <v>169</v>
      </c>
      <c r="B17" s="78">
        <v>9.0913460000000001E-2</v>
      </c>
      <c r="C17" s="78">
        <v>0.11134425000000001</v>
      </c>
      <c r="D17" s="78">
        <v>0.12876588</v>
      </c>
      <c r="E17" s="78">
        <v>0.14500737999999999</v>
      </c>
      <c r="F17" s="78">
        <v>0.22883420999999998</v>
      </c>
      <c r="G17" s="78">
        <v>0.13395073000000002</v>
      </c>
      <c r="H17" s="78">
        <v>0.24961470000000002</v>
      </c>
      <c r="I17" s="78">
        <v>0.16374686999999999</v>
      </c>
      <c r="J17" s="78">
        <v>0.23521961</v>
      </c>
      <c r="K17" s="78">
        <v>0.93695171999999993</v>
      </c>
      <c r="L17" s="78">
        <v>0.1441914</v>
      </c>
      <c r="M17" s="78">
        <v>0.18791363</v>
      </c>
      <c r="N17" s="183">
        <v>2.7564538399999998</v>
      </c>
      <c r="O17" s="1405"/>
    </row>
    <row r="18" spans="1:26" s="231" customFormat="1" ht="15" customHeight="1">
      <c r="A18" s="231" t="s">
        <v>598</v>
      </c>
      <c r="B18" s="78">
        <v>1.9188669999999998E-2</v>
      </c>
      <c r="C18" s="78">
        <v>2.5204740000000003E-2</v>
      </c>
      <c r="D18" s="78">
        <v>1.9454519999999999E-2</v>
      </c>
      <c r="E18" s="78">
        <v>0.11801474000000001</v>
      </c>
      <c r="F18" s="78">
        <v>2.1028040000000001E-2</v>
      </c>
      <c r="G18" s="78">
        <v>2.1059099999999997E-2</v>
      </c>
      <c r="H18" s="78">
        <v>2.0830169999999999E-2</v>
      </c>
      <c r="I18" s="78">
        <v>1.79386687</v>
      </c>
      <c r="J18" s="78">
        <v>4.9700000000000005E-4</v>
      </c>
      <c r="K18" s="1033">
        <v>0</v>
      </c>
      <c r="L18" s="78">
        <v>7.8937799999999995E-3</v>
      </c>
      <c r="M18" s="1033">
        <v>0</v>
      </c>
      <c r="N18" s="183">
        <v>2.0470376300000002</v>
      </c>
      <c r="O18" s="1407"/>
    </row>
    <row r="19" spans="1:26" s="231" customFormat="1" ht="15" customHeight="1">
      <c r="A19" s="168" t="s">
        <v>1224</v>
      </c>
      <c r="B19" s="413">
        <v>31.617984967500004</v>
      </c>
      <c r="C19" s="413">
        <v>38.574662507500001</v>
      </c>
      <c r="D19" s="413">
        <v>24.766640297500004</v>
      </c>
      <c r="E19" s="413">
        <v>32.356185617500003</v>
      </c>
      <c r="F19" s="413">
        <v>43.692766167499997</v>
      </c>
      <c r="G19" s="413">
        <v>25.0349122975</v>
      </c>
      <c r="H19" s="413">
        <v>9.9844439475000009</v>
      </c>
      <c r="I19" s="413">
        <v>10.858569757500002</v>
      </c>
      <c r="J19" s="413">
        <v>11.176115117500002</v>
      </c>
      <c r="K19" s="413">
        <v>24.232675077499998</v>
      </c>
      <c r="L19" s="413">
        <v>11.792375357500001</v>
      </c>
      <c r="M19" s="413">
        <v>16.480276877500003</v>
      </c>
      <c r="N19" s="413">
        <v>280.56760799</v>
      </c>
      <c r="O19" s="1405"/>
    </row>
    <row r="20" spans="1:26" s="231" customFormat="1" ht="15" customHeight="1">
      <c r="A20" s="415" t="s">
        <v>186</v>
      </c>
      <c r="B20" s="78">
        <v>6.0613833075000016</v>
      </c>
      <c r="C20" s="78">
        <v>5.6508711775000018</v>
      </c>
      <c r="D20" s="78">
        <v>6.096653787500002</v>
      </c>
      <c r="E20" s="78">
        <v>10.644188457500002</v>
      </c>
      <c r="F20" s="78">
        <v>22.097934967500002</v>
      </c>
      <c r="G20" s="78">
        <v>5.6454539075000021</v>
      </c>
      <c r="H20" s="78">
        <v>4.6745520475000015</v>
      </c>
      <c r="I20" s="78">
        <v>4.6000322275000016</v>
      </c>
      <c r="J20" s="78">
        <v>4.9157089475000024</v>
      </c>
      <c r="K20" s="78">
        <v>19.6844738275</v>
      </c>
      <c r="L20" s="78">
        <v>4.8663766475000019</v>
      </c>
      <c r="M20" s="78">
        <v>9.897255417500002</v>
      </c>
      <c r="N20" s="183">
        <v>104.83488472000003</v>
      </c>
      <c r="O20" s="1411"/>
      <c r="P20" s="424"/>
      <c r="Q20" s="424"/>
      <c r="R20" s="424"/>
    </row>
    <row r="21" spans="1:26" s="231" customFormat="1" ht="15" customHeight="1">
      <c r="A21" s="53" t="s">
        <v>1213</v>
      </c>
      <c r="B21" s="78">
        <v>4.0197795899999997</v>
      </c>
      <c r="C21" s="78">
        <v>14.74853257</v>
      </c>
      <c r="D21" s="78">
        <v>3.03809364</v>
      </c>
      <c r="E21" s="78">
        <v>3.5184043199999997</v>
      </c>
      <c r="F21" s="78">
        <v>3.2766517099999999</v>
      </c>
      <c r="G21" s="78">
        <v>3.9552800399999999</v>
      </c>
      <c r="H21" s="78">
        <v>3.4274274</v>
      </c>
      <c r="I21" s="78">
        <v>3.7449880099999997</v>
      </c>
      <c r="J21" s="78">
        <v>3.6366759599999998</v>
      </c>
      <c r="K21" s="78">
        <v>2.9680506900000001</v>
      </c>
      <c r="L21" s="78">
        <v>5.0034898800000001</v>
      </c>
      <c r="M21" s="78">
        <v>3.9883342599999998</v>
      </c>
      <c r="N21" s="183">
        <v>55.32570806999999</v>
      </c>
      <c r="O21" s="1405"/>
    </row>
    <row r="22" spans="1:26" s="231" customFormat="1" ht="15" customHeight="1">
      <c r="A22" s="231" t="s">
        <v>1214</v>
      </c>
      <c r="B22" s="78">
        <v>21.532506290000001</v>
      </c>
      <c r="C22" s="78">
        <v>18.134678620000003</v>
      </c>
      <c r="D22" s="78">
        <v>15.63189287</v>
      </c>
      <c r="E22" s="78">
        <v>18.094791050000001</v>
      </c>
      <c r="F22" s="78">
        <v>18.318179489999999</v>
      </c>
      <c r="G22" s="78">
        <v>15.43417835</v>
      </c>
      <c r="H22" s="78">
        <v>1.8824645</v>
      </c>
      <c r="I22" s="78">
        <v>2.5135495200000002</v>
      </c>
      <c r="J22" s="78">
        <v>2.6237302100000002</v>
      </c>
      <c r="K22" s="78">
        <v>1.5745443600000002</v>
      </c>
      <c r="L22" s="78">
        <v>1.87205306</v>
      </c>
      <c r="M22" s="78">
        <v>2.5946872000000001</v>
      </c>
      <c r="N22" s="183">
        <v>120.20725552</v>
      </c>
      <c r="O22" s="1411"/>
      <c r="P22" s="1411"/>
      <c r="Q22" s="1411"/>
      <c r="R22" s="1411"/>
      <c r="S22" s="1411"/>
      <c r="T22" s="1411"/>
      <c r="U22" s="1411"/>
      <c r="V22" s="1411"/>
      <c r="W22" s="1411"/>
      <c r="X22" s="1411"/>
      <c r="Y22" s="1411"/>
      <c r="Z22" s="1411"/>
    </row>
    <row r="23" spans="1:26" s="231" customFormat="1" ht="15" customHeight="1">
      <c r="A23" s="682" t="s">
        <v>1215</v>
      </c>
      <c r="B23" s="78">
        <v>4.1052600000000003E-3</v>
      </c>
      <c r="C23" s="78">
        <v>4.0193380000000001E-2</v>
      </c>
      <c r="D23" s="1033">
        <v>0</v>
      </c>
      <c r="E23" s="78">
        <v>3.293393E-2</v>
      </c>
      <c r="F23" s="1033">
        <v>0</v>
      </c>
      <c r="G23" s="1033">
        <v>0</v>
      </c>
      <c r="H23" s="1033">
        <v>0</v>
      </c>
      <c r="I23" s="1033">
        <v>0</v>
      </c>
      <c r="J23" s="1033">
        <v>0</v>
      </c>
      <c r="K23" s="78">
        <v>5.6061999999999996E-3</v>
      </c>
      <c r="L23" s="78">
        <v>5.0455769999999997E-2</v>
      </c>
      <c r="M23" s="1033">
        <v>0</v>
      </c>
      <c r="N23" s="183">
        <v>0.13329454000000002</v>
      </c>
      <c r="O23" s="1411"/>
      <c r="P23" s="424"/>
      <c r="Q23" s="424"/>
      <c r="R23" s="424"/>
      <c r="S23" s="424"/>
      <c r="T23" s="424"/>
      <c r="U23" s="424"/>
      <c r="V23" s="424"/>
      <c r="W23" s="424"/>
      <c r="X23" s="424"/>
      <c r="Y23" s="424"/>
    </row>
    <row r="24" spans="1:26" s="231" customFormat="1" ht="15" customHeight="1">
      <c r="A24" s="682" t="s">
        <v>1216</v>
      </c>
      <c r="B24" s="78">
        <v>1.0526000000000001E-4</v>
      </c>
      <c r="C24" s="78">
        <v>1.9338E-4</v>
      </c>
      <c r="D24" s="1033">
        <v>0</v>
      </c>
      <c r="E24" s="78">
        <v>3.293393E-2</v>
      </c>
      <c r="F24" s="1033">
        <v>0</v>
      </c>
      <c r="G24" s="1033">
        <v>0</v>
      </c>
      <c r="H24" s="1033">
        <v>0</v>
      </c>
      <c r="I24" s="1033">
        <v>0</v>
      </c>
      <c r="J24" s="1033">
        <v>0</v>
      </c>
      <c r="K24" s="1033">
        <v>0</v>
      </c>
      <c r="L24" s="1033">
        <v>0</v>
      </c>
      <c r="M24" s="1033">
        <v>0</v>
      </c>
      <c r="N24" s="183">
        <v>3.3232570000000003E-2</v>
      </c>
      <c r="O24" s="1405"/>
    </row>
    <row r="25" spans="1:26" s="231" customFormat="1" ht="15" customHeight="1">
      <c r="A25" s="682" t="s">
        <v>1217</v>
      </c>
      <c r="B25" s="78">
        <v>1.0526000000000001E-4</v>
      </c>
      <c r="C25" s="78">
        <v>1.9338E-4</v>
      </c>
      <c r="D25" s="1033">
        <v>0</v>
      </c>
      <c r="E25" s="78">
        <v>3.293393E-2</v>
      </c>
      <c r="F25" s="1033">
        <v>0</v>
      </c>
      <c r="G25" s="1033">
        <v>0</v>
      </c>
      <c r="H25" s="1033">
        <v>0</v>
      </c>
      <c r="I25" s="1033">
        <v>0</v>
      </c>
      <c r="J25" s="1033">
        <v>0</v>
      </c>
      <c r="K25" s="1033">
        <v>0</v>
      </c>
      <c r="L25" s="1033">
        <v>0</v>
      </c>
      <c r="M25" s="1033">
        <v>0</v>
      </c>
      <c r="N25" s="183">
        <v>3.3232570000000003E-2</v>
      </c>
      <c r="O25" s="1405"/>
    </row>
    <row r="26" spans="1:26" s="231" customFormat="1" ht="15" customHeight="1">
      <c r="A26" s="168" t="s">
        <v>1223</v>
      </c>
      <c r="B26" s="413">
        <v>10.7320882</v>
      </c>
      <c r="C26" s="413">
        <v>8.5060080800000009</v>
      </c>
      <c r="D26" s="413">
        <v>6.5401652099999996</v>
      </c>
      <c r="E26" s="413">
        <v>6.6164780099999998</v>
      </c>
      <c r="F26" s="413">
        <v>8.2125905499999998</v>
      </c>
      <c r="G26" s="413">
        <v>7.7475487100000002</v>
      </c>
      <c r="H26" s="413">
        <v>7.6290100900000004</v>
      </c>
      <c r="I26" s="413">
        <v>3.3587589000000002</v>
      </c>
      <c r="J26" s="413">
        <v>4.2929037399999999</v>
      </c>
      <c r="K26" s="413">
        <v>4.89130807</v>
      </c>
      <c r="L26" s="413">
        <v>4.3371861300000001</v>
      </c>
      <c r="M26" s="413">
        <v>3.7199023900000006</v>
      </c>
      <c r="N26" s="413">
        <v>76.583948079999999</v>
      </c>
      <c r="O26" s="1411"/>
    </row>
    <row r="27" spans="1:26" s="231" customFormat="1" ht="15" customHeight="1">
      <c r="A27" s="415" t="s">
        <v>184</v>
      </c>
      <c r="B27" s="78">
        <v>3.0611897200000002</v>
      </c>
      <c r="C27" s="78">
        <v>4.0193380000000001E-2</v>
      </c>
      <c r="D27" s="1033">
        <v>4.4400000000000004E-3</v>
      </c>
      <c r="E27" s="78">
        <v>3.293393E-2</v>
      </c>
      <c r="F27" s="1033">
        <v>0</v>
      </c>
      <c r="G27" s="1033">
        <v>0</v>
      </c>
      <c r="H27" s="78">
        <v>3.7469821200000002</v>
      </c>
      <c r="I27" s="1033">
        <v>0</v>
      </c>
      <c r="J27" s="78">
        <v>0.23510149999999999</v>
      </c>
      <c r="K27" s="78">
        <v>0.1987476</v>
      </c>
      <c r="L27" s="78">
        <v>1.4355E-2</v>
      </c>
      <c r="M27" s="1033">
        <v>0</v>
      </c>
      <c r="N27" s="183">
        <v>7.3339432500000008</v>
      </c>
      <c r="O27" s="989"/>
      <c r="P27" s="989"/>
      <c r="Q27" s="989"/>
      <c r="R27" s="989"/>
      <c r="S27" s="989"/>
      <c r="T27" s="989"/>
      <c r="U27" s="989"/>
      <c r="V27" s="989"/>
      <c r="W27" s="989"/>
      <c r="X27" s="989"/>
      <c r="Y27" s="989"/>
      <c r="Z27" s="989"/>
    </row>
    <row r="28" spans="1:26" s="231" customFormat="1" ht="15" customHeight="1">
      <c r="A28" s="415" t="s">
        <v>1323</v>
      </c>
      <c r="B28" s="78">
        <v>1.0275599999999998E-3</v>
      </c>
      <c r="C28" s="78">
        <v>1.20867E-3</v>
      </c>
      <c r="D28" s="1033">
        <v>0</v>
      </c>
      <c r="E28" s="78">
        <v>6.586765E-2</v>
      </c>
      <c r="F28" s="1033">
        <v>0</v>
      </c>
      <c r="G28" s="1033">
        <v>0</v>
      </c>
      <c r="H28" s="1033">
        <v>0</v>
      </c>
      <c r="I28" s="1033">
        <v>0</v>
      </c>
      <c r="J28" s="1033">
        <v>0</v>
      </c>
      <c r="K28" s="78">
        <v>1.105076E-2</v>
      </c>
      <c r="L28" s="78">
        <v>5.5414399999999999E-3</v>
      </c>
      <c r="M28" s="78">
        <v>5.4322799999999994E-3</v>
      </c>
      <c r="N28" s="183">
        <v>9.0128359999999991E-2</v>
      </c>
      <c r="O28" s="1405"/>
    </row>
    <row r="29" spans="1:26" s="231" customFormat="1" ht="15" customHeight="1">
      <c r="A29" s="415" t="s">
        <v>174</v>
      </c>
      <c r="B29" s="78">
        <v>6.7290491699999997</v>
      </c>
      <c r="C29" s="78">
        <v>7.5267788200000005</v>
      </c>
      <c r="D29" s="78">
        <v>5.0341322899999996</v>
      </c>
      <c r="E29" s="78">
        <v>5.4993872100000001</v>
      </c>
      <c r="F29" s="78">
        <v>7.2082067099999998</v>
      </c>
      <c r="G29" s="78">
        <v>6.7992024200000003</v>
      </c>
      <c r="H29" s="78">
        <v>2.7469765499999999</v>
      </c>
      <c r="I29" s="78">
        <v>2.3845074100000003</v>
      </c>
      <c r="J29" s="78">
        <v>3.1204589600000001</v>
      </c>
      <c r="K29" s="78">
        <v>3.70474478</v>
      </c>
      <c r="L29" s="78">
        <v>3.2913436000000003</v>
      </c>
      <c r="M29" s="78">
        <v>2.7433116000000002</v>
      </c>
      <c r="N29" s="183">
        <v>56.788099519999989</v>
      </c>
      <c r="O29" s="1411"/>
      <c r="P29" s="1411"/>
      <c r="Q29" s="1411"/>
      <c r="R29" s="1411"/>
      <c r="S29" s="1411"/>
      <c r="T29" s="1411"/>
      <c r="U29" s="1411"/>
      <c r="V29" s="1411"/>
      <c r="W29" s="1411"/>
      <c r="X29" s="1411"/>
      <c r="Y29" s="1411"/>
      <c r="Z29" s="1411"/>
    </row>
    <row r="30" spans="1:26" s="231" customFormat="1" ht="15" customHeight="1">
      <c r="A30" s="53" t="s">
        <v>1240</v>
      </c>
      <c r="B30" s="78">
        <v>8.4748249999999997E-2</v>
      </c>
      <c r="C30" s="78">
        <v>8.3206920000000004E-2</v>
      </c>
      <c r="D30" s="78">
        <v>8.2170199999999999E-2</v>
      </c>
      <c r="E30" s="78">
        <v>8.8551409999999997E-2</v>
      </c>
      <c r="F30" s="78">
        <v>8.8936440000000005E-2</v>
      </c>
      <c r="G30" s="78">
        <v>9.0048380000000011E-2</v>
      </c>
      <c r="H30" s="78">
        <v>8.8695140000000006E-2</v>
      </c>
      <c r="I30" s="78">
        <v>0.11046273</v>
      </c>
      <c r="J30" s="78">
        <v>9.2211639999999997E-2</v>
      </c>
      <c r="K30" s="78">
        <v>9.1235440000000001E-2</v>
      </c>
      <c r="L30" s="78">
        <v>9.3529699999999993E-2</v>
      </c>
      <c r="M30" s="78">
        <v>9.2812710000000007E-2</v>
      </c>
      <c r="N30" s="183">
        <v>1.08660896</v>
      </c>
      <c r="O30" s="1405"/>
    </row>
    <row r="31" spans="1:26" s="231" customFormat="1" ht="15" customHeight="1">
      <c r="A31" s="419" t="s">
        <v>1443</v>
      </c>
      <c r="B31" s="78">
        <v>0.37017499999999998</v>
      </c>
      <c r="C31" s="78">
        <v>0.37017499999999998</v>
      </c>
      <c r="D31" s="78">
        <v>0.37646000000000002</v>
      </c>
      <c r="E31" s="78">
        <v>0.37646000000000002</v>
      </c>
      <c r="F31" s="78">
        <v>0.37646000000000002</v>
      </c>
      <c r="G31" s="78">
        <v>0.37646000000000002</v>
      </c>
      <c r="H31" s="78">
        <v>0.37646000000000002</v>
      </c>
      <c r="I31" s="78">
        <v>0.36885400000000002</v>
      </c>
      <c r="J31" s="78">
        <v>0.37646000000000002</v>
      </c>
      <c r="K31" s="78">
        <v>0.37646000000000002</v>
      </c>
      <c r="L31" s="78">
        <v>0.37646000000000002</v>
      </c>
      <c r="M31" s="78">
        <v>0.37646000000000002</v>
      </c>
      <c r="N31" s="183">
        <v>4.4973439999999991</v>
      </c>
      <c r="O31" s="1405"/>
    </row>
    <row r="32" spans="1:26" s="231" customFormat="1" ht="15" customHeight="1">
      <c r="A32" s="415" t="s">
        <v>233</v>
      </c>
      <c r="B32" s="78">
        <v>3.0975249999999999E-2</v>
      </c>
      <c r="C32" s="78">
        <v>3.106337E-2</v>
      </c>
      <c r="D32" s="78">
        <v>0.58433252000000002</v>
      </c>
      <c r="E32" s="78">
        <v>8.8266399999999995E-2</v>
      </c>
      <c r="F32" s="78">
        <v>7.3590960000000011E-2</v>
      </c>
      <c r="G32" s="78">
        <v>1.5329530000000001E-2</v>
      </c>
      <c r="H32" s="78">
        <v>0.20474114000000002</v>
      </c>
      <c r="I32" s="78">
        <v>1.5618030000000001E-2</v>
      </c>
      <c r="J32" s="1033">
        <v>0</v>
      </c>
      <c r="K32" s="78">
        <v>4.1374050000000002E-2</v>
      </c>
      <c r="L32" s="78">
        <v>8.5966689999999998E-2</v>
      </c>
      <c r="M32" s="78">
        <v>3.2613089999999997E-2</v>
      </c>
      <c r="N32" s="183">
        <v>1.20387103</v>
      </c>
      <c r="O32" s="1405"/>
    </row>
    <row r="33" spans="1:19" s="231" customFormat="1" ht="15" customHeight="1">
      <c r="A33" s="419" t="s">
        <v>552</v>
      </c>
      <c r="B33" s="79">
        <v>0.45492325</v>
      </c>
      <c r="C33" s="79">
        <v>0.45338191999999999</v>
      </c>
      <c r="D33" s="79">
        <v>0.45863019999999999</v>
      </c>
      <c r="E33" s="79">
        <v>0.46501141000000001</v>
      </c>
      <c r="F33" s="79">
        <v>0.46539644000000002</v>
      </c>
      <c r="G33" s="79">
        <v>0.46650838000000006</v>
      </c>
      <c r="H33" s="79">
        <v>0.46515514000000002</v>
      </c>
      <c r="I33" s="79">
        <v>0.47931673000000002</v>
      </c>
      <c r="J33" s="79">
        <v>0.46867164</v>
      </c>
      <c r="K33" s="79">
        <v>0.46769544000000002</v>
      </c>
      <c r="L33" s="79">
        <v>0.46998970000000001</v>
      </c>
      <c r="M33" s="79">
        <v>0.46927271000000004</v>
      </c>
      <c r="N33" s="183">
        <v>5.5839529600000004</v>
      </c>
      <c r="O33" s="1405"/>
    </row>
    <row r="34" spans="1:19" s="295" customFormat="1" ht="15" customHeight="1">
      <c r="A34" s="168" t="s">
        <v>1221</v>
      </c>
      <c r="B34" s="77">
        <v>0.38011596000000003</v>
      </c>
      <c r="C34" s="77">
        <v>1.53794626</v>
      </c>
      <c r="D34" s="77">
        <v>0.30413392</v>
      </c>
      <c r="E34" s="77">
        <v>0.61080075</v>
      </c>
      <c r="F34" s="77">
        <v>2.8289598300000001</v>
      </c>
      <c r="G34" s="77">
        <v>0.48023891999999996</v>
      </c>
      <c r="H34" s="77">
        <v>0.73014299999999999</v>
      </c>
      <c r="I34" s="77">
        <v>0.6147504399999999</v>
      </c>
      <c r="J34" s="77">
        <v>0.64417975999999999</v>
      </c>
      <c r="K34" s="77">
        <v>0.87329009999999996</v>
      </c>
      <c r="L34" s="77">
        <v>0.51962259999999993</v>
      </c>
      <c r="M34" s="77">
        <v>0.45688255999999999</v>
      </c>
      <c r="N34" s="413">
        <v>9.9810640999999993</v>
      </c>
    </row>
    <row r="35" spans="1:19" s="231" customFormat="1" ht="15" customHeight="1">
      <c r="A35" s="168" t="s">
        <v>398</v>
      </c>
      <c r="B35" s="413">
        <v>6.1710752800000002</v>
      </c>
      <c r="C35" s="413">
        <v>6.8051667599999996</v>
      </c>
      <c r="D35" s="413">
        <v>15.702468410000002</v>
      </c>
      <c r="E35" s="413">
        <v>9.3624015299999996</v>
      </c>
      <c r="F35" s="413">
        <v>20.711439259999999</v>
      </c>
      <c r="G35" s="413">
        <v>7.9545241400000002</v>
      </c>
      <c r="H35" s="413">
        <v>8.7902430599999981</v>
      </c>
      <c r="I35" s="413">
        <v>9.5663217399999994</v>
      </c>
      <c r="J35" s="413">
        <v>7.7837923299999989</v>
      </c>
      <c r="K35" s="413">
        <v>10.459134169999999</v>
      </c>
      <c r="L35" s="413">
        <v>10.83399384</v>
      </c>
      <c r="M35" s="413">
        <v>9.323871089999999</v>
      </c>
      <c r="N35" s="413">
        <v>123.46443161000002</v>
      </c>
      <c r="O35" s="1407"/>
    </row>
    <row r="36" spans="1:19" s="231" customFormat="1" ht="15" customHeight="1">
      <c r="A36" s="707" t="s">
        <v>176</v>
      </c>
      <c r="B36" s="78">
        <v>1.2173954199999999</v>
      </c>
      <c r="C36" s="78">
        <v>1.6356556599999998</v>
      </c>
      <c r="D36" s="78">
        <v>5.4996544000000007</v>
      </c>
      <c r="E36" s="78">
        <v>2.1321797200000003</v>
      </c>
      <c r="F36" s="78">
        <v>8.1848259300000006</v>
      </c>
      <c r="G36" s="78">
        <v>2.25367439</v>
      </c>
      <c r="H36" s="78">
        <v>1.47813295</v>
      </c>
      <c r="I36" s="78">
        <v>2.4784102200000002</v>
      </c>
      <c r="J36" s="78">
        <v>1.83292849</v>
      </c>
      <c r="K36" s="78">
        <v>0.98954856000000002</v>
      </c>
      <c r="L36" s="78">
        <v>1.1118767199999999</v>
      </c>
      <c r="M36" s="78">
        <v>3.41458298</v>
      </c>
      <c r="N36" s="183">
        <v>32.228865440000007</v>
      </c>
      <c r="O36" s="1405"/>
    </row>
    <row r="37" spans="1:19" s="231" customFormat="1" ht="15" customHeight="1">
      <c r="A37" s="707" t="s">
        <v>1218</v>
      </c>
      <c r="B37" s="78">
        <v>0.37034246000000004</v>
      </c>
      <c r="C37" s="78">
        <v>0.44142158000000004</v>
      </c>
      <c r="D37" s="78">
        <v>0.44700573999999998</v>
      </c>
      <c r="E37" s="78">
        <v>2.2279725400000001</v>
      </c>
      <c r="F37" s="78">
        <v>4.9920247699999996</v>
      </c>
      <c r="G37" s="78">
        <v>0.34917521000000001</v>
      </c>
      <c r="H37" s="78">
        <v>0.57124624999999996</v>
      </c>
      <c r="I37" s="78">
        <v>0.70087619999999995</v>
      </c>
      <c r="J37" s="78">
        <v>0.26597873</v>
      </c>
      <c r="K37" s="78">
        <v>3.9639331600000003</v>
      </c>
      <c r="L37" s="78">
        <v>2.6510810899999999</v>
      </c>
      <c r="M37" s="78">
        <v>0.38194931999999998</v>
      </c>
      <c r="N37" s="183">
        <v>17.36300705</v>
      </c>
      <c r="O37" s="1405"/>
    </row>
    <row r="38" spans="1:19" s="231" customFormat="1" ht="15" customHeight="1">
      <c r="A38" s="707" t="s">
        <v>1219</v>
      </c>
      <c r="B38" s="78">
        <v>0.10187488</v>
      </c>
      <c r="C38" s="78">
        <v>0.44932333000000002</v>
      </c>
      <c r="D38" s="78">
        <v>2.9335713599999997</v>
      </c>
      <c r="E38" s="78">
        <v>0.50506828000000004</v>
      </c>
      <c r="F38" s="78">
        <v>0.22693890999999999</v>
      </c>
      <c r="G38" s="78">
        <v>0.16294594000000001</v>
      </c>
      <c r="H38" s="78">
        <v>0.27697578</v>
      </c>
      <c r="I38" s="78">
        <v>0.23448415</v>
      </c>
      <c r="J38" s="78">
        <v>1.5181742899999999</v>
      </c>
      <c r="K38" s="78">
        <v>0.21012581</v>
      </c>
      <c r="L38" s="78">
        <v>0.19670873999999999</v>
      </c>
      <c r="M38" s="78">
        <v>6.6506160000000009E-2</v>
      </c>
      <c r="N38" s="183">
        <v>6.8826976300000009</v>
      </c>
      <c r="O38" s="1405"/>
    </row>
    <row r="39" spans="1:19" s="231" customFormat="1" ht="15" customHeight="1">
      <c r="A39" s="231" t="s">
        <v>1226</v>
      </c>
      <c r="B39" s="78">
        <v>3.79583E-3</v>
      </c>
      <c r="C39" s="78">
        <v>4.1983400000000001E-3</v>
      </c>
      <c r="D39" s="78">
        <v>1.31086046</v>
      </c>
      <c r="E39" s="78">
        <v>0.36523950999999999</v>
      </c>
      <c r="F39" s="78">
        <v>0.24182049</v>
      </c>
      <c r="G39" s="78">
        <v>2.9184959999999999E-2</v>
      </c>
      <c r="H39" s="78">
        <v>5.4258599999999994E-3</v>
      </c>
      <c r="I39" s="78">
        <v>0.16946864</v>
      </c>
      <c r="J39" s="78">
        <v>2.2466189999999997E-2</v>
      </c>
      <c r="K39" s="78">
        <v>0.18367379</v>
      </c>
      <c r="L39" s="78">
        <v>0.72670631999999991</v>
      </c>
      <c r="M39" s="78">
        <v>1.274846E-2</v>
      </c>
      <c r="N39" s="183">
        <v>3.0755888499999995</v>
      </c>
      <c r="O39" s="1405"/>
    </row>
    <row r="40" spans="1:19" s="231" customFormat="1" ht="15" customHeight="1">
      <c r="A40" s="231" t="s">
        <v>466</v>
      </c>
      <c r="B40" s="78">
        <v>4.1682392300000002</v>
      </c>
      <c r="C40" s="78">
        <v>3.7409067400000002</v>
      </c>
      <c r="D40" s="78">
        <v>4.1664226500000003</v>
      </c>
      <c r="E40" s="78">
        <v>3.5007893399999999</v>
      </c>
      <c r="F40" s="78">
        <v>4.8831936300000001</v>
      </c>
      <c r="G40" s="78">
        <v>4.3833020400000002</v>
      </c>
      <c r="H40" s="78">
        <v>4.51325924</v>
      </c>
      <c r="I40" s="78">
        <v>4.8520863299999997</v>
      </c>
      <c r="J40" s="78">
        <v>3.9156247999999998</v>
      </c>
      <c r="K40" s="78">
        <v>4.7341469500000004</v>
      </c>
      <c r="L40" s="78">
        <v>4.7503859299999993</v>
      </c>
      <c r="M40" s="78">
        <v>4.7414341599999998</v>
      </c>
      <c r="N40" s="183">
        <v>52.349791039999999</v>
      </c>
      <c r="O40" s="1405"/>
    </row>
    <row r="41" spans="1:19" s="231" customFormat="1" ht="15" customHeight="1">
      <c r="A41" s="231" t="s">
        <v>1314</v>
      </c>
      <c r="B41" s="78">
        <v>2.0250000000000001E-2</v>
      </c>
      <c r="C41" s="78">
        <v>4.7E-2</v>
      </c>
      <c r="D41" s="78">
        <v>1.2999999999999999E-2</v>
      </c>
      <c r="E41" s="78">
        <v>2.7E-2</v>
      </c>
      <c r="F41" s="78">
        <v>1.2E-2</v>
      </c>
      <c r="G41" s="78">
        <v>1.0999999999999999E-2</v>
      </c>
      <c r="H41" s="78">
        <v>1.256</v>
      </c>
      <c r="I41" s="78">
        <v>1.4E-2</v>
      </c>
      <c r="J41" s="78">
        <v>1.2E-2</v>
      </c>
      <c r="K41" s="78">
        <v>4.0000000000000001E-3</v>
      </c>
      <c r="L41" s="78">
        <v>1.2E-2</v>
      </c>
      <c r="M41" s="78">
        <v>8.0000000000000002E-3</v>
      </c>
      <c r="N41" s="183">
        <v>1.43625</v>
      </c>
      <c r="O41" s="1407"/>
    </row>
    <row r="42" spans="1:19" s="295" customFormat="1" ht="15" customHeight="1">
      <c r="A42" s="168" t="s">
        <v>1220</v>
      </c>
      <c r="B42" s="78">
        <v>0.28917746</v>
      </c>
      <c r="C42" s="78">
        <v>0.48666111000000001</v>
      </c>
      <c r="D42" s="78">
        <v>1.3319538</v>
      </c>
      <c r="E42" s="78">
        <v>0.60415214000000006</v>
      </c>
      <c r="F42" s="78">
        <v>2.1706355299999998</v>
      </c>
      <c r="G42" s="78">
        <v>0.76524159999999997</v>
      </c>
      <c r="H42" s="78">
        <v>0.68920298000000002</v>
      </c>
      <c r="I42" s="78">
        <v>1.1169962</v>
      </c>
      <c r="J42" s="78">
        <v>0.21661982999999999</v>
      </c>
      <c r="K42" s="78">
        <v>0.37370590000000004</v>
      </c>
      <c r="L42" s="78">
        <v>1.38523504</v>
      </c>
      <c r="M42" s="78">
        <v>0.69865001000000004</v>
      </c>
      <c r="N42" s="413">
        <v>10.128231599999999</v>
      </c>
      <c r="O42" s="1407"/>
    </row>
    <row r="43" spans="1:19" s="231" customFormat="1" ht="15" customHeight="1">
      <c r="A43" s="168" t="s">
        <v>1222</v>
      </c>
      <c r="B43" s="413">
        <v>59.454860390833332</v>
      </c>
      <c r="C43" s="413">
        <v>64.862324540833328</v>
      </c>
      <c r="D43" s="413">
        <v>69.32304655083334</v>
      </c>
      <c r="E43" s="413">
        <v>54.826755270833338</v>
      </c>
      <c r="F43" s="413">
        <v>66.41080958083333</v>
      </c>
      <c r="G43" s="413">
        <v>69.491719580833234</v>
      </c>
      <c r="H43" s="413">
        <v>51.09026367083333</v>
      </c>
      <c r="I43" s="413">
        <v>54.371095220833325</v>
      </c>
      <c r="J43" s="413">
        <v>46.141705840833332</v>
      </c>
      <c r="K43" s="413">
        <v>52.936309960833334</v>
      </c>
      <c r="L43" s="413">
        <v>62.206853310833331</v>
      </c>
      <c r="M43" s="413">
        <v>52.087099890833343</v>
      </c>
      <c r="N43" s="413">
        <v>703.20284380999999</v>
      </c>
      <c r="O43" s="1405"/>
    </row>
    <row r="44" spans="1:19" s="231" customFormat="1" ht="15" customHeight="1">
      <c r="A44" s="168" t="s">
        <v>1227</v>
      </c>
      <c r="B44" s="413">
        <v>23.113503930833335</v>
      </c>
      <c r="C44" s="413">
        <v>25.770125090833336</v>
      </c>
      <c r="D44" s="413">
        <v>23.869786580833331</v>
      </c>
      <c r="E44" s="413">
        <v>22.779856320833332</v>
      </c>
      <c r="F44" s="413">
        <v>23.664475350833332</v>
      </c>
      <c r="G44" s="413">
        <v>26.650106180833333</v>
      </c>
      <c r="H44" s="413">
        <v>20.722545430833332</v>
      </c>
      <c r="I44" s="413">
        <v>24.195617860833334</v>
      </c>
      <c r="J44" s="413">
        <v>21.305857750833333</v>
      </c>
      <c r="K44" s="413">
        <v>18.954504960833333</v>
      </c>
      <c r="L44" s="413">
        <v>32.736248950833335</v>
      </c>
      <c r="M44" s="413">
        <v>27.745561070833332</v>
      </c>
      <c r="N44" s="413">
        <v>291.50818948</v>
      </c>
      <c r="O44" s="1407"/>
      <c r="S44" s="424"/>
    </row>
    <row r="45" spans="1:19" s="231" customFormat="1" ht="15" customHeight="1">
      <c r="A45" s="935" t="s">
        <v>175</v>
      </c>
      <c r="B45" s="78">
        <v>23.113503930833335</v>
      </c>
      <c r="C45" s="78">
        <v>25.770125090833336</v>
      </c>
      <c r="D45" s="78">
        <v>23.869786580833331</v>
      </c>
      <c r="E45" s="78">
        <v>22.779856320833332</v>
      </c>
      <c r="F45" s="78">
        <v>23.664475350833332</v>
      </c>
      <c r="G45" s="78">
        <v>26.650106180833333</v>
      </c>
      <c r="H45" s="78">
        <v>20.722545430833332</v>
      </c>
      <c r="I45" s="78">
        <v>24.195617860833334</v>
      </c>
      <c r="J45" s="78">
        <v>21.305857750833333</v>
      </c>
      <c r="K45" s="78">
        <v>18.954504960833333</v>
      </c>
      <c r="L45" s="78">
        <v>32.736248950833335</v>
      </c>
      <c r="M45" s="78">
        <v>27.745561070833332</v>
      </c>
      <c r="N45" s="183">
        <v>291.50818948</v>
      </c>
      <c r="O45" s="1405"/>
      <c r="P45" s="424"/>
      <c r="Q45" s="424"/>
      <c r="R45" s="424"/>
      <c r="S45" s="424"/>
    </row>
    <row r="46" spans="1:19" s="231" customFormat="1" ht="15" customHeight="1">
      <c r="A46" s="168" t="s">
        <v>1228</v>
      </c>
      <c r="B46" s="77">
        <v>0.72439651999999999</v>
      </c>
      <c r="C46" s="77">
        <v>0.62862799000000003</v>
      </c>
      <c r="D46" s="77">
        <v>0.71709221000000001</v>
      </c>
      <c r="E46" s="77">
        <v>0.77311912999999999</v>
      </c>
      <c r="F46" s="77">
        <v>0.70331471999999995</v>
      </c>
      <c r="G46" s="77">
        <v>0.73689150999999997</v>
      </c>
      <c r="H46" s="77">
        <v>0.71783229000000004</v>
      </c>
      <c r="I46" s="77">
        <v>0.76266045999999998</v>
      </c>
      <c r="J46" s="77">
        <v>0.74622515</v>
      </c>
      <c r="K46" s="77">
        <v>0.73900286999999998</v>
      </c>
      <c r="L46" s="77">
        <v>0.77278894999999992</v>
      </c>
      <c r="M46" s="77">
        <v>0.75168518000000006</v>
      </c>
      <c r="N46" s="77">
        <v>8.7736369800000027</v>
      </c>
      <c r="O46" s="1405"/>
      <c r="S46" s="424"/>
    </row>
    <row r="47" spans="1:19" s="231" customFormat="1" ht="15" customHeight="1">
      <c r="A47" s="231" t="s">
        <v>192</v>
      </c>
      <c r="B47" s="78">
        <v>0.72439651999999999</v>
      </c>
      <c r="C47" s="78">
        <v>0.62862799000000003</v>
      </c>
      <c r="D47" s="78">
        <v>0.71709221000000001</v>
      </c>
      <c r="E47" s="78">
        <v>0.77311912999999999</v>
      </c>
      <c r="F47" s="78">
        <v>0.70331471999999995</v>
      </c>
      <c r="G47" s="78">
        <v>0.73689150999999997</v>
      </c>
      <c r="H47" s="78">
        <v>0.71783229000000004</v>
      </c>
      <c r="I47" s="78">
        <v>0.76266045999999998</v>
      </c>
      <c r="J47" s="78">
        <v>0.74622515</v>
      </c>
      <c r="K47" s="78">
        <v>0.73900286999999998</v>
      </c>
      <c r="L47" s="78">
        <v>0.77278894999999992</v>
      </c>
      <c r="M47" s="78">
        <v>0.75168518000000006</v>
      </c>
      <c r="N47" s="183">
        <v>8.7736369800000027</v>
      </c>
      <c r="O47" s="1405"/>
    </row>
    <row r="48" spans="1:19" s="231" customFormat="1" ht="15" customHeight="1">
      <c r="A48" s="168" t="s">
        <v>5</v>
      </c>
      <c r="B48" s="413">
        <v>35.12862183</v>
      </c>
      <c r="C48" s="413">
        <v>38.054981269999999</v>
      </c>
      <c r="D48" s="413">
        <v>43.854540229999998</v>
      </c>
      <c r="E48" s="413">
        <v>30.761092630000004</v>
      </c>
      <c r="F48" s="413">
        <v>41.632745649999997</v>
      </c>
      <c r="G48" s="413">
        <v>41.4876429299999</v>
      </c>
      <c r="H48" s="413">
        <v>29.117254110000001</v>
      </c>
      <c r="I48" s="413">
        <v>29.030459409999995</v>
      </c>
      <c r="J48" s="413">
        <v>23.864239309999999</v>
      </c>
      <c r="K48" s="413">
        <v>32.795949450000002</v>
      </c>
      <c r="L48" s="413">
        <v>28.029182429999999</v>
      </c>
      <c r="M48" s="413">
        <v>23.130322840000002</v>
      </c>
      <c r="N48" s="413">
        <v>396.88703208999999</v>
      </c>
      <c r="O48" s="1405"/>
    </row>
    <row r="49" spans="1:18" s="231" customFormat="1" ht="15" customHeight="1">
      <c r="A49" s="231" t="s">
        <v>1254</v>
      </c>
      <c r="B49" s="78">
        <v>31.648435829999997</v>
      </c>
      <c r="C49" s="78">
        <v>34.135541270000004</v>
      </c>
      <c r="D49" s="78">
        <v>39.40743423</v>
      </c>
      <c r="E49" s="78">
        <v>27.221124630000006</v>
      </c>
      <c r="F49" s="78">
        <v>37.59503565</v>
      </c>
      <c r="G49" s="78">
        <v>37.882841929999898</v>
      </c>
      <c r="H49" s="78">
        <v>25.640131109999999</v>
      </c>
      <c r="I49" s="78">
        <v>25.405589409999997</v>
      </c>
      <c r="J49" s="78">
        <v>21.08425531</v>
      </c>
      <c r="K49" s="78">
        <v>30.043523450000002</v>
      </c>
      <c r="L49" s="78">
        <v>25.439520430000002</v>
      </c>
      <c r="M49" s="78">
        <v>20.517321840000001</v>
      </c>
      <c r="N49" s="78">
        <v>356.02075508999997</v>
      </c>
      <c r="O49" s="1405"/>
      <c r="P49" s="424"/>
      <c r="Q49" s="424"/>
      <c r="R49" s="424"/>
    </row>
    <row r="50" spans="1:18" s="231" customFormat="1" ht="15" customHeight="1">
      <c r="A50" s="231" t="s">
        <v>182</v>
      </c>
      <c r="B50" s="78">
        <v>3.0604779999999998</v>
      </c>
      <c r="C50" s="78">
        <v>3.4926780000000002</v>
      </c>
      <c r="D50" s="78">
        <v>4.0274999999999999</v>
      </c>
      <c r="E50" s="78">
        <v>3.0598999999999998</v>
      </c>
      <c r="F50" s="78">
        <v>3.5914000000000001</v>
      </c>
      <c r="G50" s="78">
        <v>3.1620780000000002</v>
      </c>
      <c r="H50" s="78">
        <v>3.0344000000000002</v>
      </c>
      <c r="I50" s="78">
        <v>3.1032259999999998</v>
      </c>
      <c r="J50" s="78">
        <v>2.3279000000000001</v>
      </c>
      <c r="K50" s="78">
        <v>2.2776000000000001</v>
      </c>
      <c r="L50" s="78">
        <v>2.1225000000000001</v>
      </c>
      <c r="M50" s="78">
        <v>2.1566000000000001</v>
      </c>
      <c r="N50" s="78">
        <v>35.416260000000001</v>
      </c>
      <c r="O50" s="1405"/>
    </row>
    <row r="51" spans="1:18" s="231" customFormat="1" ht="15" customHeight="1">
      <c r="A51" s="474" t="s">
        <v>1134</v>
      </c>
      <c r="B51" s="78">
        <v>0.41970800000000003</v>
      </c>
      <c r="C51" s="78">
        <v>0.42676199999999997</v>
      </c>
      <c r="D51" s="78">
        <v>0.41960599999999998</v>
      </c>
      <c r="E51" s="78">
        <v>0.48006799999999999</v>
      </c>
      <c r="F51" s="78">
        <v>0.44630999999999998</v>
      </c>
      <c r="G51" s="78">
        <v>0.44272299999999998</v>
      </c>
      <c r="H51" s="78">
        <v>0.44272299999999998</v>
      </c>
      <c r="I51" s="78">
        <v>0.521644</v>
      </c>
      <c r="J51" s="78">
        <v>0.45208399999999999</v>
      </c>
      <c r="K51" s="78">
        <v>0.47482600000000003</v>
      </c>
      <c r="L51" s="78">
        <v>0.46716200000000002</v>
      </c>
      <c r="M51" s="78">
        <v>0.456401</v>
      </c>
      <c r="N51" s="78">
        <v>5.4500169999999999</v>
      </c>
      <c r="O51" s="1405"/>
    </row>
    <row r="52" spans="1:18" s="295" customFormat="1" ht="15" customHeight="1">
      <c r="A52" s="168" t="s">
        <v>1231</v>
      </c>
      <c r="B52" s="77">
        <v>0.48833810999999999</v>
      </c>
      <c r="C52" s="933">
        <v>0.40859019000000002</v>
      </c>
      <c r="D52" s="77">
        <v>0.88162753000000005</v>
      </c>
      <c r="E52" s="77">
        <v>0.51268718999999996</v>
      </c>
      <c r="F52" s="77">
        <v>0.41027385999999999</v>
      </c>
      <c r="G52" s="77">
        <v>0.61707895999999995</v>
      </c>
      <c r="H52" s="77">
        <v>0.53263183999999997</v>
      </c>
      <c r="I52" s="77">
        <v>0.38235748999999997</v>
      </c>
      <c r="J52" s="77">
        <v>0.22538363</v>
      </c>
      <c r="K52" s="77">
        <v>0.44685268</v>
      </c>
      <c r="L52" s="77">
        <v>0.66863297999999993</v>
      </c>
      <c r="M52" s="77">
        <v>0.45953079999999996</v>
      </c>
      <c r="N52" s="413">
        <v>6.0339852599999988</v>
      </c>
      <c r="O52" s="1405"/>
    </row>
    <row r="53" spans="1:18" s="295" customFormat="1" ht="15" customHeight="1">
      <c r="A53" s="168" t="s">
        <v>1233</v>
      </c>
      <c r="B53" s="413">
        <v>2.9667185200000001</v>
      </c>
      <c r="C53" s="413">
        <v>2.9026726899999997</v>
      </c>
      <c r="D53" s="413">
        <v>3.18185195</v>
      </c>
      <c r="E53" s="413">
        <v>2.51132372</v>
      </c>
      <c r="F53" s="413">
        <v>2.9807187900000001</v>
      </c>
      <c r="G53" s="413">
        <v>2.5876746399999999</v>
      </c>
      <c r="H53" s="413">
        <v>2.62702218</v>
      </c>
      <c r="I53" s="413">
        <v>2.20615725</v>
      </c>
      <c r="J53" s="413">
        <v>1.6868007700000001</v>
      </c>
      <c r="K53" s="413">
        <v>2.4437461200000001</v>
      </c>
      <c r="L53" s="413">
        <v>2.3033592899999999</v>
      </c>
      <c r="M53" s="413">
        <v>2.04509198</v>
      </c>
      <c r="N53" s="413">
        <v>30.4431379</v>
      </c>
      <c r="O53" s="1407"/>
    </row>
    <row r="54" spans="1:18" s="295" customFormat="1" ht="15" customHeight="1">
      <c r="A54" s="231" t="s">
        <v>1234</v>
      </c>
      <c r="B54" s="78">
        <v>2.9667185200000001</v>
      </c>
      <c r="C54" s="78">
        <v>2.9026726899999997</v>
      </c>
      <c r="D54" s="78">
        <v>3.18185195</v>
      </c>
      <c r="E54" s="78">
        <v>2.51132372</v>
      </c>
      <c r="F54" s="78">
        <v>2.9807187900000001</v>
      </c>
      <c r="G54" s="78">
        <v>2.5876746399999999</v>
      </c>
      <c r="H54" s="78">
        <v>2.62702218</v>
      </c>
      <c r="I54" s="78">
        <v>2.20615725</v>
      </c>
      <c r="J54" s="78">
        <v>1.6868007700000001</v>
      </c>
      <c r="K54" s="78">
        <v>2.4437461200000001</v>
      </c>
      <c r="L54" s="78">
        <v>2.3033592899999999</v>
      </c>
      <c r="M54" s="78">
        <v>2.04509198</v>
      </c>
      <c r="N54" s="183">
        <v>30.4431379</v>
      </c>
      <c r="O54" s="1405"/>
    </row>
    <row r="55" spans="1:18" s="231" customFormat="1" ht="15" customHeight="1">
      <c r="A55" s="168" t="s">
        <v>1237</v>
      </c>
      <c r="B55" s="413">
        <v>3.79583E-3</v>
      </c>
      <c r="C55" s="413">
        <v>3.79583E-3</v>
      </c>
      <c r="D55" s="413">
        <v>3.79583E-3</v>
      </c>
      <c r="E55" s="413">
        <v>3.79583E-3</v>
      </c>
      <c r="F55" s="413">
        <v>3.79583E-3</v>
      </c>
      <c r="G55" s="413">
        <v>5.5157999999999999E-2</v>
      </c>
      <c r="H55" s="413">
        <v>0.39844489999999999</v>
      </c>
      <c r="I55" s="413">
        <v>0.24353583000000001</v>
      </c>
      <c r="J55" s="413">
        <v>0.75126940399999997</v>
      </c>
      <c r="K55" s="413">
        <v>3.0122181000000001</v>
      </c>
      <c r="L55" s="413">
        <v>0.21537200000000001</v>
      </c>
      <c r="M55" s="413">
        <v>5.8650669999999995E-2</v>
      </c>
      <c r="N55" s="413">
        <v>4.753628054</v>
      </c>
      <c r="O55" s="1405"/>
    </row>
    <row r="56" spans="1:18" s="231" customFormat="1" ht="15" customHeight="1">
      <c r="A56" s="231" t="s">
        <v>1238</v>
      </c>
      <c r="B56" s="78">
        <v>3.79583E-3</v>
      </c>
      <c r="C56" s="78">
        <v>3.79583E-3</v>
      </c>
      <c r="D56" s="78">
        <v>3.79583E-3</v>
      </c>
      <c r="E56" s="78">
        <v>3.79583E-3</v>
      </c>
      <c r="F56" s="78">
        <v>3.79583E-3</v>
      </c>
      <c r="G56" s="78">
        <v>5.5157999999999999E-2</v>
      </c>
      <c r="H56" s="78">
        <v>0.39844489999999999</v>
      </c>
      <c r="I56" s="78">
        <v>0.24353583000000001</v>
      </c>
      <c r="J56" s="78">
        <v>0.75126940399999997</v>
      </c>
      <c r="K56" s="78">
        <v>3.0122181000000001</v>
      </c>
      <c r="L56" s="78">
        <v>0.21537200000000001</v>
      </c>
      <c r="M56" s="78">
        <v>5.8650669999999995E-2</v>
      </c>
      <c r="N56" s="183">
        <v>4.753628054</v>
      </c>
      <c r="O56" s="1407"/>
    </row>
    <row r="57" spans="1:18" s="476" customFormat="1" ht="15" customHeight="1" thickBot="1">
      <c r="A57" s="564" t="s">
        <v>444</v>
      </c>
      <c r="B57" s="565">
        <v>124.24872796033333</v>
      </c>
      <c r="C57" s="565">
        <v>131.36116912133335</v>
      </c>
      <c r="D57" s="565">
        <v>129.01525881433335</v>
      </c>
      <c r="E57" s="565">
        <v>117.21565683973334</v>
      </c>
      <c r="F57" s="565">
        <v>157.14276785633331</v>
      </c>
      <c r="G57" s="565">
        <v>121.97501764833322</v>
      </c>
      <c r="H57" s="565">
        <v>90.30545823833333</v>
      </c>
      <c r="I57" s="565">
        <v>90.407615988333333</v>
      </c>
      <c r="J57" s="565">
        <v>80.173644562333322</v>
      </c>
      <c r="K57" s="565">
        <v>107.32266126833333</v>
      </c>
      <c r="L57" s="565">
        <v>99.924742488333337</v>
      </c>
      <c r="M57" s="565">
        <v>92.557021058333348</v>
      </c>
      <c r="N57" s="1412">
        <v>1341.6497418444001</v>
      </c>
      <c r="O57" s="1407"/>
    </row>
    <row r="58" spans="1:18" s="231" customFormat="1" ht="15" customHeight="1" thickTop="1">
      <c r="A58" s="430" t="s">
        <v>661</v>
      </c>
      <c r="O58" s="1405"/>
    </row>
    <row r="59" spans="1:18" s="231" customFormat="1" ht="15" customHeight="1">
      <c r="A59" s="1023" t="s">
        <v>1860</v>
      </c>
      <c r="C59" s="424"/>
      <c r="D59" s="424"/>
      <c r="E59" s="424"/>
      <c r="F59" s="424"/>
      <c r="G59" s="424"/>
      <c r="H59" s="424"/>
      <c r="I59" s="424"/>
      <c r="J59" s="424"/>
      <c r="K59" s="424"/>
      <c r="L59" s="424"/>
      <c r="M59" s="424"/>
      <c r="N59" s="424"/>
      <c r="P59" s="424"/>
    </row>
    <row r="60" spans="1:18" s="231" customFormat="1" ht="15" customHeight="1">
      <c r="A60" s="690" t="s">
        <v>1592</v>
      </c>
      <c r="B60" s="424"/>
      <c r="C60" s="424"/>
      <c r="D60" s="424"/>
      <c r="E60" s="424"/>
      <c r="F60" s="424"/>
      <c r="G60" s="424"/>
      <c r="H60" s="424"/>
      <c r="I60" s="424"/>
      <c r="J60" s="424"/>
      <c r="K60" s="424"/>
      <c r="L60" s="424"/>
      <c r="M60" s="424"/>
      <c r="N60" s="424"/>
      <c r="O60" s="989"/>
      <c r="P60" s="424"/>
    </row>
    <row r="61" spans="1:18" ht="15" customHeight="1"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411"/>
      <c r="P61" s="114"/>
    </row>
    <row r="62" spans="1:18"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989"/>
      <c r="P62" s="114"/>
    </row>
    <row r="63" spans="1:18">
      <c r="B63" s="79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1405"/>
    </row>
    <row r="64" spans="1:18"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1405"/>
    </row>
    <row r="65" spans="3:15">
      <c r="O65" s="1407"/>
    </row>
    <row r="66" spans="3:15"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1405"/>
    </row>
    <row r="67" spans="3:15">
      <c r="O67" s="1405"/>
    </row>
    <row r="68" spans="3:15">
      <c r="O68" s="1405"/>
    </row>
    <row r="69" spans="3:15">
      <c r="O69" s="1405"/>
    </row>
    <row r="70" spans="3:15">
      <c r="O70" s="1407"/>
    </row>
  </sheetData>
  <customSheetViews>
    <customSheetView guid="{51F1D52B-5D55-4FCC-809B-9B4CC86C88B9}" showGridLines="0" topLeftCell="D33">
      <selection activeCell="N3" sqref="N3"/>
      <pageMargins left="0.4" right="0.24" top="0.74803149606299213" bottom="0.53" header="0.31496062992125984" footer="0.31496062992125984"/>
      <pageSetup scale="77" orientation="landscape" r:id="rId1"/>
    </customSheetView>
    <customSheetView guid="{45E423DD-7FD2-487F-8372-5798D7D06C15}" showPageBreaks="1" showGridLines="0" topLeftCell="D33">
      <selection activeCell="N3" sqref="N3"/>
      <pageMargins left="0.4" right="0.24" top="0.74803149606299213" bottom="0.53" header="0.31496062992125984" footer="0.31496062992125984"/>
      <pageSetup scale="77" orientation="landscape" r:id="rId2"/>
    </customSheetView>
  </customSheetViews>
  <phoneticPr fontId="0" type="noConversion"/>
  <pageMargins left="0.86" right="0.17" top="0.5" bottom="0.53" header="0.31496062992125984" footer="0.31496062992125984"/>
  <pageSetup scale="59" orientation="landscape" r:id="rId3"/>
  <drawing r:id="rId4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60"/>
  <dimension ref="A1:F65"/>
  <sheetViews>
    <sheetView showGridLines="0" zoomScaleNormal="100" workbookViewId="0">
      <selection activeCell="E11" sqref="E11"/>
    </sheetView>
  </sheetViews>
  <sheetFormatPr defaultRowHeight="15"/>
  <cols>
    <col min="1" max="1" width="58" style="53" customWidth="1"/>
    <col min="2" max="2" width="18.140625" style="53" customWidth="1"/>
    <col min="3" max="3" width="17" style="53" customWidth="1"/>
    <col min="4" max="4" width="16" style="53" customWidth="1"/>
    <col min="5" max="16384" width="9.140625" style="53"/>
  </cols>
  <sheetData>
    <row r="1" spans="1:6">
      <c r="A1" s="407" t="s">
        <v>308</v>
      </c>
      <c r="B1" s="64"/>
      <c r="C1" s="64"/>
      <c r="D1" s="64"/>
      <c r="E1" s="64"/>
      <c r="F1" s="1268">
        <v>35</v>
      </c>
    </row>
    <row r="2" spans="1:6">
      <c r="A2" s="58"/>
      <c r="B2" s="58"/>
      <c r="C2" s="58"/>
      <c r="D2" s="58"/>
      <c r="E2" s="58"/>
      <c r="F2" s="58"/>
    </row>
    <row r="3" spans="1:6">
      <c r="A3" s="58"/>
      <c r="B3" s="58"/>
      <c r="C3" s="58"/>
      <c r="D3" s="58"/>
      <c r="E3" s="58"/>
      <c r="F3" s="58"/>
    </row>
    <row r="4" spans="1:6">
      <c r="A4" s="58"/>
      <c r="B4" s="58"/>
      <c r="C4" s="58"/>
      <c r="D4" s="58"/>
      <c r="E4" s="58"/>
      <c r="F4" s="58"/>
    </row>
    <row r="5" spans="1:6">
      <c r="A5" s="58"/>
      <c r="B5" s="58"/>
      <c r="C5" s="58"/>
      <c r="D5" s="58"/>
      <c r="E5" s="58"/>
      <c r="F5" s="58"/>
    </row>
    <row r="6" spans="1:6">
      <c r="A6" s="58"/>
      <c r="B6" s="58"/>
      <c r="C6" s="58"/>
      <c r="D6" s="58"/>
      <c r="E6" s="58"/>
      <c r="F6" s="58"/>
    </row>
    <row r="7" spans="1:6">
      <c r="A7" s="58"/>
      <c r="B7" s="58"/>
      <c r="C7" s="58"/>
      <c r="D7" s="58"/>
      <c r="E7" s="58"/>
      <c r="F7" s="58"/>
    </row>
    <row r="10" spans="1:6">
      <c r="A10" s="60" t="s">
        <v>1370</v>
      </c>
    </row>
    <row r="11" spans="1:6">
      <c r="A11" s="60" t="s">
        <v>1510</v>
      </c>
    </row>
    <row r="12" spans="1:6">
      <c r="A12" s="60" t="s">
        <v>1728</v>
      </c>
    </row>
    <row r="13" spans="1:6">
      <c r="A13" s="58" t="s">
        <v>392</v>
      </c>
    </row>
    <row r="14" spans="1:6">
      <c r="A14" s="57" t="s">
        <v>320</v>
      </c>
      <c r="B14" s="1269">
        <v>2015</v>
      </c>
      <c r="C14" s="1269">
        <v>2016</v>
      </c>
      <c r="D14" s="1269">
        <v>2017</v>
      </c>
    </row>
    <row r="15" spans="1:6">
      <c r="A15" s="168" t="s">
        <v>396</v>
      </c>
      <c r="B15" s="77">
        <v>640.05181786000014</v>
      </c>
      <c r="C15" s="77">
        <v>614.28555405999987</v>
      </c>
      <c r="D15" s="77">
        <v>479.7857004704</v>
      </c>
    </row>
    <row r="16" spans="1:6">
      <c r="A16" s="168" t="s">
        <v>1253</v>
      </c>
      <c r="B16" s="77">
        <v>214.85050754</v>
      </c>
      <c r="C16" s="77">
        <v>186.70775535999999</v>
      </c>
      <c r="D16" s="77">
        <v>112.65308030040001</v>
      </c>
    </row>
    <row r="17" spans="1:5">
      <c r="A17" s="415" t="s">
        <v>521</v>
      </c>
      <c r="B17" s="78">
        <v>6.2907254400000001</v>
      </c>
      <c r="C17" s="78">
        <v>6.8638469300000002</v>
      </c>
      <c r="D17" s="78">
        <v>6.6017695943999994</v>
      </c>
    </row>
    <row r="18" spans="1:5">
      <c r="A18" s="231" t="s">
        <v>522</v>
      </c>
      <c r="B18" s="78">
        <v>195.01208790000001</v>
      </c>
      <c r="C18" s="78">
        <v>167.77963193999997</v>
      </c>
      <c r="D18" s="78">
        <v>92.602789529999995</v>
      </c>
    </row>
    <row r="19" spans="1:5">
      <c r="A19" s="231" t="s">
        <v>167</v>
      </c>
      <c r="B19" s="78">
        <v>9.4257948999999996</v>
      </c>
      <c r="C19" s="78">
        <v>7.2680233200000011</v>
      </c>
      <c r="D19" s="78">
        <v>6.8925310800000004</v>
      </c>
    </row>
    <row r="20" spans="1:5">
      <c r="A20" s="231" t="s">
        <v>550</v>
      </c>
      <c r="B20" s="78">
        <v>0.11555985999999999</v>
      </c>
      <c r="C20" s="78">
        <v>0.13375219999999999</v>
      </c>
      <c r="D20" s="78">
        <v>0.27642477600000021</v>
      </c>
    </row>
    <row r="21" spans="1:5">
      <c r="A21" s="231" t="s">
        <v>168</v>
      </c>
      <c r="B21" s="78">
        <v>0.83026504999999995</v>
      </c>
      <c r="C21" s="78">
        <v>1.15236881</v>
      </c>
      <c r="D21" s="78">
        <v>1.4760738500000004</v>
      </c>
    </row>
    <row r="22" spans="1:5">
      <c r="A22" s="231" t="s">
        <v>169</v>
      </c>
      <c r="B22" s="78">
        <v>1.34749287</v>
      </c>
      <c r="C22" s="78">
        <v>1.1400429499999998</v>
      </c>
      <c r="D22" s="78">
        <v>2.7564538399999998</v>
      </c>
    </row>
    <row r="23" spans="1:5">
      <c r="A23" s="231" t="s">
        <v>598</v>
      </c>
      <c r="B23" s="78">
        <v>1.8285815199999997</v>
      </c>
      <c r="C23" s="78">
        <v>2.3700892100000002</v>
      </c>
      <c r="D23" s="78">
        <v>2.0470376300000002</v>
      </c>
    </row>
    <row r="24" spans="1:5">
      <c r="A24" s="168" t="s">
        <v>1224</v>
      </c>
      <c r="B24" s="77">
        <v>315.5754727800001</v>
      </c>
      <c r="C24" s="77">
        <v>332.28690646999996</v>
      </c>
      <c r="D24" s="77">
        <v>280.56760799</v>
      </c>
      <c r="E24" s="77"/>
    </row>
    <row r="25" spans="1:5">
      <c r="A25" s="415" t="s">
        <v>186</v>
      </c>
      <c r="B25" s="78">
        <v>136.60124984000001</v>
      </c>
      <c r="C25" s="78">
        <v>115.63265969000001</v>
      </c>
      <c r="D25" s="78">
        <v>104.83488472000003</v>
      </c>
    </row>
    <row r="26" spans="1:5">
      <c r="A26" s="53" t="s">
        <v>1213</v>
      </c>
      <c r="B26" s="78">
        <v>30.902022820000003</v>
      </c>
      <c r="C26" s="78">
        <v>38.992566709999998</v>
      </c>
      <c r="D26" s="78">
        <v>55.32570806999999</v>
      </c>
    </row>
    <row r="27" spans="1:5">
      <c r="A27" s="231" t="s">
        <v>1214</v>
      </c>
      <c r="B27" s="78">
        <v>147.78348465000002</v>
      </c>
      <c r="C27" s="78">
        <v>176.97673181999997</v>
      </c>
      <c r="D27" s="78">
        <v>120.20725552</v>
      </c>
    </row>
    <row r="28" spans="1:5">
      <c r="A28" s="682" t="s">
        <v>1215</v>
      </c>
      <c r="B28" s="78">
        <v>9.623849000000001E-2</v>
      </c>
      <c r="C28" s="78">
        <v>0.13375219999999999</v>
      </c>
      <c r="D28" s="78">
        <v>0.13329454000000002</v>
      </c>
    </row>
    <row r="29" spans="1:5">
      <c r="A29" s="682" t="s">
        <v>1216</v>
      </c>
      <c r="B29" s="78">
        <v>9.623849000000001E-2</v>
      </c>
      <c r="C29" s="78">
        <v>0.41744385000000006</v>
      </c>
      <c r="D29" s="78">
        <v>3.3232570000000003E-2</v>
      </c>
    </row>
    <row r="30" spans="1:5">
      <c r="A30" s="682" t="s">
        <v>1217</v>
      </c>
      <c r="B30" s="78">
        <v>9.623849000000001E-2</v>
      </c>
      <c r="C30" s="78">
        <v>0.13375219999999999</v>
      </c>
      <c r="D30" s="78">
        <v>3.3232570000000003E-2</v>
      </c>
    </row>
    <row r="31" spans="1:5">
      <c r="A31" s="168" t="s">
        <v>1223</v>
      </c>
      <c r="B31" s="77">
        <v>94.261330679999986</v>
      </c>
      <c r="C31" s="77">
        <v>91.45707071999999</v>
      </c>
      <c r="D31" s="77">
        <v>76.583948079999999</v>
      </c>
    </row>
    <row r="32" spans="1:5">
      <c r="A32" s="415" t="s">
        <v>184</v>
      </c>
      <c r="B32" s="78">
        <v>9.623849000000001E-2</v>
      </c>
      <c r="C32" s="78">
        <v>5.9668758200000003</v>
      </c>
      <c r="D32" s="78">
        <v>7.3339432500000008</v>
      </c>
    </row>
    <row r="33" spans="1:4">
      <c r="A33" s="415" t="s">
        <v>1323</v>
      </c>
      <c r="B33" s="78">
        <v>0.2253541</v>
      </c>
      <c r="C33" s="78">
        <v>0.30063709999999999</v>
      </c>
      <c r="D33" s="78">
        <v>9.0128359999999991E-2</v>
      </c>
    </row>
    <row r="34" spans="1:4">
      <c r="A34" s="415" t="s">
        <v>174</v>
      </c>
      <c r="B34" s="78">
        <v>80.208481389999989</v>
      </c>
      <c r="C34" s="78">
        <v>71.462656629999998</v>
      </c>
      <c r="D34" s="78">
        <v>56.788099519999989</v>
      </c>
    </row>
    <row r="35" spans="1:4">
      <c r="A35" s="53" t="s">
        <v>1240</v>
      </c>
      <c r="B35" s="78">
        <v>1.11911995</v>
      </c>
      <c r="C35" s="78">
        <v>1.0237871200000002</v>
      </c>
      <c r="D35" s="78">
        <v>1.08660896</v>
      </c>
    </row>
    <row r="36" spans="1:4">
      <c r="A36" s="419" t="s">
        <v>1443</v>
      </c>
      <c r="B36" s="78">
        <v>4.1343647499999996</v>
      </c>
      <c r="C36" s="78">
        <v>3.6933750000000005</v>
      </c>
      <c r="D36" s="78">
        <v>4.4973439999999991</v>
      </c>
    </row>
    <row r="37" spans="1:4">
      <c r="A37" s="415" t="s">
        <v>233</v>
      </c>
      <c r="B37" s="78">
        <v>4.0847671099999996</v>
      </c>
      <c r="C37" s="78">
        <v>3.6367557799999997</v>
      </c>
      <c r="D37" s="78">
        <v>1.20387103</v>
      </c>
    </row>
    <row r="38" spans="1:4">
      <c r="A38" s="419" t="s">
        <v>552</v>
      </c>
      <c r="B38" s="78">
        <v>4.3930048900000003</v>
      </c>
      <c r="C38" s="78">
        <v>5.3729832699999989</v>
      </c>
      <c r="D38" s="78">
        <v>5.5839529600000004</v>
      </c>
    </row>
    <row r="39" spans="1:4">
      <c r="A39" s="168" t="s">
        <v>1221</v>
      </c>
      <c r="B39" s="77">
        <v>15.364506859999999</v>
      </c>
      <c r="C39" s="77">
        <v>3.8338215099999999</v>
      </c>
      <c r="D39" s="77">
        <v>9.9810640999999993</v>
      </c>
    </row>
    <row r="40" spans="1:4">
      <c r="A40" s="168" t="s">
        <v>398</v>
      </c>
      <c r="B40" s="77">
        <v>99.580002180000008</v>
      </c>
      <c r="C40" s="77">
        <v>105.57517212999998</v>
      </c>
      <c r="D40" s="77">
        <v>123.46443161000002</v>
      </c>
    </row>
    <row r="41" spans="1:4">
      <c r="A41" s="707" t="s">
        <v>176</v>
      </c>
      <c r="B41" s="78">
        <v>26.408971300000001</v>
      </c>
      <c r="C41" s="78">
        <v>23.907419219999994</v>
      </c>
      <c r="D41" s="78">
        <v>32.228865440000007</v>
      </c>
    </row>
    <row r="42" spans="1:4">
      <c r="A42" s="707" t="s">
        <v>1218</v>
      </c>
      <c r="B42" s="78">
        <v>14.60910211</v>
      </c>
      <c r="C42" s="78">
        <v>16.368806300000003</v>
      </c>
      <c r="D42" s="78">
        <v>17.36300705</v>
      </c>
    </row>
    <row r="43" spans="1:4">
      <c r="A43" s="707" t="s">
        <v>1219</v>
      </c>
      <c r="B43" s="78">
        <v>8.4352771299999993</v>
      </c>
      <c r="C43" s="78">
        <v>7.418401020000001</v>
      </c>
      <c r="D43" s="78">
        <v>6.8826976300000009</v>
      </c>
    </row>
    <row r="44" spans="1:4">
      <c r="A44" s="231" t="s">
        <v>1226</v>
      </c>
      <c r="B44" s="78">
        <v>0.9575532499999998</v>
      </c>
      <c r="C44" s="78">
        <v>3.5409367400000002</v>
      </c>
      <c r="D44" s="78">
        <v>3.0755888499999995</v>
      </c>
    </row>
    <row r="45" spans="1:4">
      <c r="A45" s="231" t="s">
        <v>466</v>
      </c>
      <c r="B45" s="78">
        <v>40.431980200000005</v>
      </c>
      <c r="C45" s="78">
        <v>43.21500048</v>
      </c>
      <c r="D45" s="78">
        <v>52.349791039999999</v>
      </c>
    </row>
    <row r="46" spans="1:4">
      <c r="A46" s="231" t="s">
        <v>1314</v>
      </c>
      <c r="B46" s="78">
        <v>2.5434299999999999</v>
      </c>
      <c r="C46" s="78">
        <v>0.19000000000000006</v>
      </c>
      <c r="D46" s="78">
        <v>1.43625</v>
      </c>
    </row>
    <row r="47" spans="1:4">
      <c r="A47" s="168" t="s">
        <v>1220</v>
      </c>
      <c r="B47" s="77">
        <v>6.1936881899999996</v>
      </c>
      <c r="C47" s="77">
        <v>10.934608369999998</v>
      </c>
      <c r="D47" s="77">
        <v>10.128231599999999</v>
      </c>
    </row>
    <row r="48" spans="1:4">
      <c r="A48" s="168" t="s">
        <v>1222</v>
      </c>
      <c r="B48" s="77">
        <v>553.07303711999998</v>
      </c>
      <c r="C48" s="77">
        <v>780.47520717999998</v>
      </c>
      <c r="D48" s="77">
        <v>694.42920683</v>
      </c>
    </row>
    <row r="49" spans="1:4">
      <c r="A49" s="168" t="s">
        <v>1227</v>
      </c>
      <c r="B49" s="78">
        <v>248.98911941</v>
      </c>
      <c r="C49" s="78">
        <v>230.22840949000002</v>
      </c>
      <c r="D49" s="78">
        <v>291.50818948</v>
      </c>
    </row>
    <row r="50" spans="1:4">
      <c r="A50" s="935" t="s">
        <v>175</v>
      </c>
      <c r="B50" s="78">
        <v>248.98911941</v>
      </c>
      <c r="C50" s="78">
        <v>230.22840949000002</v>
      </c>
      <c r="D50" s="78">
        <v>291.50818948</v>
      </c>
    </row>
    <row r="51" spans="1:4">
      <c r="A51" s="168" t="s">
        <v>1228</v>
      </c>
      <c r="B51" s="1033">
        <v>0</v>
      </c>
      <c r="C51" s="1033">
        <v>0</v>
      </c>
      <c r="D51" s="78">
        <v>8.7736369800000027</v>
      </c>
    </row>
    <row r="52" spans="1:4">
      <c r="A52" s="231" t="s">
        <v>192</v>
      </c>
      <c r="B52" s="1033">
        <v>0</v>
      </c>
      <c r="C52" s="1033">
        <v>0</v>
      </c>
      <c r="D52" s="78">
        <v>8.7736369800000027</v>
      </c>
    </row>
    <row r="53" spans="1:4">
      <c r="A53" s="168" t="s">
        <v>5</v>
      </c>
      <c r="B53" s="77">
        <v>300.15972247999997</v>
      </c>
      <c r="C53" s="77">
        <v>545.02232102000005</v>
      </c>
      <c r="D53" s="77">
        <v>396.88703208999999</v>
      </c>
    </row>
    <row r="54" spans="1:4">
      <c r="A54" s="231" t="s">
        <v>1254</v>
      </c>
      <c r="B54" s="78">
        <v>279.16793825999997</v>
      </c>
      <c r="C54" s="78">
        <v>507.50740481999998</v>
      </c>
      <c r="D54" s="78">
        <v>356.02075508999997</v>
      </c>
    </row>
    <row r="55" spans="1:4">
      <c r="A55" s="231" t="s">
        <v>182</v>
      </c>
      <c r="B55" s="78">
        <v>15.49363</v>
      </c>
      <c r="C55" s="78">
        <v>32.478478000000003</v>
      </c>
      <c r="D55" s="78">
        <v>35.416260000000001</v>
      </c>
    </row>
    <row r="56" spans="1:4">
      <c r="A56" s="474" t="s">
        <v>1134</v>
      </c>
      <c r="B56" s="78">
        <v>5.49815422</v>
      </c>
      <c r="C56" s="78">
        <v>5.0364382000000001</v>
      </c>
      <c r="D56" s="78">
        <v>5.4500169999999999</v>
      </c>
    </row>
    <row r="57" spans="1:4">
      <c r="A57" s="168" t="s">
        <v>1231</v>
      </c>
      <c r="B57" s="77">
        <v>3.92419523</v>
      </c>
      <c r="C57" s="77">
        <v>5.2244766700000005</v>
      </c>
      <c r="D57" s="77">
        <v>6.0339852599999988</v>
      </c>
    </row>
    <row r="58" spans="1:4">
      <c r="A58" s="168" t="s">
        <v>1233</v>
      </c>
      <c r="B58" s="77">
        <v>17.796074629999996</v>
      </c>
      <c r="C58" s="77">
        <v>36.062559440000001</v>
      </c>
      <c r="D58" s="77">
        <v>30.4431379</v>
      </c>
    </row>
    <row r="59" spans="1:4">
      <c r="A59" s="231" t="s">
        <v>1234</v>
      </c>
      <c r="B59" s="78">
        <v>17.796074629999996</v>
      </c>
      <c r="C59" s="78">
        <v>36.062559440000001</v>
      </c>
      <c r="D59" s="78">
        <v>30.4431379</v>
      </c>
    </row>
    <row r="60" spans="1:4">
      <c r="A60" s="168" t="s">
        <v>1237</v>
      </c>
      <c r="B60" s="77">
        <v>2.3647936999999999</v>
      </c>
      <c r="C60" s="77">
        <v>0.67687479999999989</v>
      </c>
      <c r="D60" s="77">
        <v>4.753628054</v>
      </c>
    </row>
    <row r="61" spans="1:4">
      <c r="A61" s="231" t="s">
        <v>1238</v>
      </c>
      <c r="B61" s="78">
        <v>2.3647936999999999</v>
      </c>
      <c r="C61" s="78">
        <v>0.67687479999999989</v>
      </c>
      <c r="D61" s="78">
        <v>4.753628054</v>
      </c>
    </row>
    <row r="62" spans="1:4" ht="15.75" thickBot="1">
      <c r="A62" s="564" t="s">
        <v>444</v>
      </c>
      <c r="B62" s="1037">
        <v>1312.8657254899999</v>
      </c>
      <c r="C62" s="1037">
        <v>1537.0753676099998</v>
      </c>
      <c r="D62" s="1037">
        <v>1341.6497418444001</v>
      </c>
    </row>
    <row r="63" spans="1:4" ht="16.5" thickTop="1">
      <c r="A63" s="30" t="s">
        <v>606</v>
      </c>
    </row>
    <row r="64" spans="1:4" ht="15.75">
      <c r="A64" s="1023" t="s">
        <v>1860</v>
      </c>
    </row>
    <row r="65" spans="1:1" ht="15.75">
      <c r="A65" s="690" t="s">
        <v>1592</v>
      </c>
    </row>
  </sheetData>
  <pageMargins left="1.05" right="0.7" top="0.91" bottom="0.75" header="0.3" footer="0.3"/>
  <pageSetup scale="63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55">
    <pageSetUpPr fitToPage="1"/>
  </sheetPr>
  <dimension ref="A1:Z68"/>
  <sheetViews>
    <sheetView showGridLines="0" topLeftCell="A43" zoomScaleNormal="100" workbookViewId="0">
      <pane xSplit="1" topLeftCell="B1" activePane="topRight" state="frozen"/>
      <selection activeCell="A29" sqref="A29"/>
      <selection pane="topRight" activeCell="N17" sqref="N17"/>
    </sheetView>
  </sheetViews>
  <sheetFormatPr defaultColWidth="11.42578125" defaultRowHeight="15"/>
  <cols>
    <col min="1" max="1" width="56.85546875" style="58" customWidth="1"/>
    <col min="2" max="2" width="9.28515625" style="58" customWidth="1"/>
    <col min="3" max="3" width="9.5703125" style="58" customWidth="1"/>
    <col min="4" max="4" width="10.42578125" style="58" customWidth="1"/>
    <col min="5" max="5" width="9.140625" style="58" customWidth="1"/>
    <col min="6" max="6" width="9.42578125" style="58" customWidth="1"/>
    <col min="7" max="7" width="9.140625" style="58" customWidth="1"/>
    <col min="8" max="8" width="10.28515625" style="58" customWidth="1"/>
    <col min="9" max="9" width="9" style="58" customWidth="1"/>
    <col min="10" max="10" width="10.5703125" style="58" customWidth="1"/>
    <col min="11" max="11" width="8.85546875" style="58" customWidth="1"/>
    <col min="12" max="12" width="11.5703125" style="58" customWidth="1"/>
    <col min="13" max="14" width="10.140625" style="58" customWidth="1"/>
    <col min="15" max="16384" width="11.42578125" style="58"/>
  </cols>
  <sheetData>
    <row r="1" spans="1:16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36</v>
      </c>
    </row>
    <row r="8" spans="1:16">
      <c r="A8" s="60" t="s">
        <v>14</v>
      </c>
    </row>
    <row r="9" spans="1:16">
      <c r="A9" s="60" t="s">
        <v>1732</v>
      </c>
    </row>
    <row r="10" spans="1:16">
      <c r="A10" s="53" t="s">
        <v>392</v>
      </c>
    </row>
    <row r="11" spans="1:16" ht="15" customHeight="1">
      <c r="A11" s="113" t="s">
        <v>320</v>
      </c>
      <c r="B11" s="113" t="s">
        <v>401</v>
      </c>
      <c r="C11" s="113" t="s">
        <v>361</v>
      </c>
      <c r="D11" s="113" t="s">
        <v>362</v>
      </c>
      <c r="E11" s="113" t="s">
        <v>363</v>
      </c>
      <c r="F11" s="113" t="s">
        <v>364</v>
      </c>
      <c r="G11" s="113" t="s">
        <v>365</v>
      </c>
      <c r="H11" s="113" t="s">
        <v>366</v>
      </c>
      <c r="I11" s="113" t="s">
        <v>367</v>
      </c>
      <c r="J11" s="113" t="s">
        <v>368</v>
      </c>
      <c r="K11" s="113" t="s">
        <v>369</v>
      </c>
      <c r="L11" s="113" t="s">
        <v>370</v>
      </c>
      <c r="M11" s="113" t="s">
        <v>371</v>
      </c>
      <c r="N11" s="113" t="s">
        <v>35</v>
      </c>
    </row>
    <row r="12" spans="1:16" ht="15.75" customHeight="1">
      <c r="A12" s="168" t="s">
        <v>396</v>
      </c>
      <c r="B12" s="413">
        <v>23.920921684166665</v>
      </c>
      <c r="C12" s="413">
        <v>21.489281764166666</v>
      </c>
      <c r="D12" s="413">
        <v>29.802513914166667</v>
      </c>
      <c r="E12" s="413">
        <v>36.572766854166659</v>
      </c>
      <c r="F12" s="413">
        <v>29.627293744166657</v>
      </c>
      <c r="G12" s="413">
        <v>22.52082220416667</v>
      </c>
      <c r="H12" s="413">
        <v>19.399274514166663</v>
      </c>
      <c r="I12" s="413">
        <v>17.931148494166663</v>
      </c>
      <c r="J12" s="413">
        <v>19.887650014166663</v>
      </c>
      <c r="K12" s="413">
        <v>18.766011624166669</v>
      </c>
      <c r="L12" s="413">
        <v>21.683781464166664</v>
      </c>
      <c r="M12" s="413">
        <v>22.471319364166661</v>
      </c>
      <c r="N12" s="413">
        <v>284.07278563999995</v>
      </c>
      <c r="O12" s="87"/>
    </row>
    <row r="13" spans="1:16" ht="15.75" customHeight="1">
      <c r="A13" s="168" t="s">
        <v>1253</v>
      </c>
      <c r="B13" s="413">
        <v>11.464996587499996</v>
      </c>
      <c r="C13" s="413">
        <v>7.8802345974999959</v>
      </c>
      <c r="D13" s="413">
        <v>17.168645837499998</v>
      </c>
      <c r="E13" s="413">
        <v>10.121145957499994</v>
      </c>
      <c r="F13" s="413">
        <v>8.2602661974999965</v>
      </c>
      <c r="G13" s="413">
        <v>10.078029617499997</v>
      </c>
      <c r="H13" s="413">
        <v>8.4152757674999972</v>
      </c>
      <c r="I13" s="413">
        <v>7.5515482574999968</v>
      </c>
      <c r="J13" s="413">
        <v>9.3472032374999952</v>
      </c>
      <c r="K13" s="413">
        <v>7.2134890874999975</v>
      </c>
      <c r="L13" s="413">
        <v>7.905769357499997</v>
      </c>
      <c r="M13" s="413">
        <v>9.5253732074999959</v>
      </c>
      <c r="N13" s="413">
        <v>114.93197770999997</v>
      </c>
      <c r="O13" s="87"/>
    </row>
    <row r="14" spans="1:16" ht="15.75" customHeight="1">
      <c r="A14" s="231" t="s">
        <v>521</v>
      </c>
      <c r="B14" s="78">
        <v>0.50584032000000001</v>
      </c>
      <c r="C14" s="78">
        <v>0.99422447000000003</v>
      </c>
      <c r="D14" s="78">
        <v>4.19689596</v>
      </c>
      <c r="E14" s="78">
        <v>1.1793935200000001</v>
      </c>
      <c r="F14" s="78">
        <v>1.0053933100000001</v>
      </c>
      <c r="G14" s="78">
        <v>4.27029747</v>
      </c>
      <c r="H14" s="78">
        <v>1.2506529799999999</v>
      </c>
      <c r="I14" s="78">
        <v>1.0580289299999999</v>
      </c>
      <c r="J14" s="78">
        <v>2.7534547999999996</v>
      </c>
      <c r="K14" s="78">
        <v>1.0114800500000001</v>
      </c>
      <c r="L14" s="78">
        <v>0.96517412000000002</v>
      </c>
      <c r="M14" s="78">
        <v>2.0707859499999999</v>
      </c>
      <c r="N14" s="78">
        <v>21.261621880000003</v>
      </c>
    </row>
    <row r="15" spans="1:16" ht="15.75" customHeight="1">
      <c r="A15" s="231" t="s">
        <v>522</v>
      </c>
      <c r="B15" s="78">
        <v>7.5665377237499989</v>
      </c>
      <c r="C15" s="78">
        <v>4.2960430337499984</v>
      </c>
      <c r="D15" s="78">
        <v>10.338600843749999</v>
      </c>
      <c r="E15" s="78">
        <v>6.0736660137499978</v>
      </c>
      <c r="F15" s="78">
        <v>4.3694936037499978</v>
      </c>
      <c r="G15" s="78">
        <v>2.861514473749998</v>
      </c>
      <c r="H15" s="78">
        <v>3.5120220137499985</v>
      </c>
      <c r="I15" s="78">
        <v>3.7128223237499984</v>
      </c>
      <c r="J15" s="78">
        <v>3.7472599837499976</v>
      </c>
      <c r="K15" s="78">
        <v>3.3432749837499989</v>
      </c>
      <c r="L15" s="78">
        <v>3.9456440237499981</v>
      </c>
      <c r="M15" s="78">
        <v>3.9355576537499992</v>
      </c>
      <c r="N15" s="78">
        <v>57.702436674999987</v>
      </c>
    </row>
    <row r="16" spans="1:16" ht="15.75" customHeight="1">
      <c r="A16" s="231" t="s">
        <v>167</v>
      </c>
      <c r="B16" s="78">
        <v>0.91230774000000003</v>
      </c>
      <c r="C16" s="78">
        <v>0.51477695000000001</v>
      </c>
      <c r="D16" s="78">
        <v>0.60841159999999994</v>
      </c>
      <c r="E16" s="78">
        <v>0.79309691000000004</v>
      </c>
      <c r="F16" s="78">
        <v>0.62473049000000003</v>
      </c>
      <c r="G16" s="78">
        <v>0.82559705000000005</v>
      </c>
      <c r="H16" s="78">
        <v>0.51025345</v>
      </c>
      <c r="I16" s="78">
        <v>0.54640847999999997</v>
      </c>
      <c r="J16" s="78">
        <v>0.58748215000000004</v>
      </c>
      <c r="K16" s="78">
        <v>0.57447886000000004</v>
      </c>
      <c r="L16" s="78">
        <v>0.6378940500000001</v>
      </c>
      <c r="M16" s="78">
        <v>0.71741067000000003</v>
      </c>
      <c r="N16" s="78">
        <v>7.852848400000001</v>
      </c>
      <c r="O16" s="89"/>
      <c r="P16" s="89"/>
    </row>
    <row r="17" spans="1:26" ht="15.75" customHeight="1">
      <c r="A17" s="231" t="s">
        <v>550</v>
      </c>
      <c r="B17" s="78">
        <v>0.10193041</v>
      </c>
      <c r="C17" s="78">
        <v>0.13638917</v>
      </c>
      <c r="D17" s="78">
        <v>0.12288684</v>
      </c>
      <c r="E17" s="78">
        <v>0.12524689999999999</v>
      </c>
      <c r="F17" s="932">
        <v>9.09639E-2</v>
      </c>
      <c r="G17" s="78">
        <v>9.7500000000000003E-2</v>
      </c>
      <c r="H17" s="78">
        <v>0.48412663</v>
      </c>
      <c r="I17" s="78">
        <v>0.107</v>
      </c>
      <c r="J17" s="78">
        <v>0.15566141</v>
      </c>
      <c r="K17" s="78">
        <v>0.131381</v>
      </c>
      <c r="L17" s="78">
        <v>0.25230254000000002</v>
      </c>
      <c r="M17" s="78">
        <v>0.70882999999999996</v>
      </c>
      <c r="N17" s="78">
        <v>2.5142188000000001</v>
      </c>
      <c r="O17" s="89"/>
    </row>
    <row r="18" spans="1:26" ht="15.75" customHeight="1">
      <c r="A18" s="231" t="s">
        <v>168</v>
      </c>
      <c r="B18" s="78">
        <v>8.312014999999999E-2</v>
      </c>
      <c r="C18" s="78">
        <v>7.6238769999999997E-2</v>
      </c>
      <c r="D18" s="78">
        <v>6.7282210000000009E-2</v>
      </c>
      <c r="E18" s="78">
        <v>6.5817609999999999E-2</v>
      </c>
      <c r="F18" s="78">
        <v>0.20582651999999999</v>
      </c>
      <c r="G18" s="78">
        <v>6.3102909999999998E-2</v>
      </c>
      <c r="H18" s="78">
        <v>6.9309679999999999E-2</v>
      </c>
      <c r="I18" s="78">
        <v>7.3769500000000002E-2</v>
      </c>
      <c r="J18" s="78">
        <v>6.4707440000000005E-2</v>
      </c>
      <c r="K18" s="78">
        <v>5.7962650000000004E-2</v>
      </c>
      <c r="L18" s="78">
        <v>6.826401E-2</v>
      </c>
      <c r="M18" s="78">
        <v>5.6928269999999996E-2</v>
      </c>
      <c r="N18" s="78">
        <v>0.95232972000000016</v>
      </c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</row>
    <row r="19" spans="1:26" ht="15.75" customHeight="1">
      <c r="A19" s="231" t="s">
        <v>169</v>
      </c>
      <c r="B19" s="78">
        <v>2.8574200000000001E-2</v>
      </c>
      <c r="C19" s="78">
        <v>5.6153190000000006E-2</v>
      </c>
      <c r="D19" s="78">
        <v>4.3582339999999997E-2</v>
      </c>
      <c r="E19" s="78">
        <v>3.8586160000000001E-2</v>
      </c>
      <c r="F19" s="78">
        <v>4.1283680000000003E-2</v>
      </c>
      <c r="G19" s="78">
        <v>4.0779559999999999E-2</v>
      </c>
      <c r="H19" s="78">
        <v>9.3115520000000007E-2</v>
      </c>
      <c r="I19" s="78">
        <v>9.0037439999999996E-2</v>
      </c>
      <c r="J19" s="78">
        <v>3.1759589999999997E-2</v>
      </c>
      <c r="K19" s="78">
        <v>4.2628150000000004E-2</v>
      </c>
      <c r="L19" s="78">
        <v>5.8249370000000002E-2</v>
      </c>
      <c r="M19" s="78">
        <v>2.5202860000000001E-2</v>
      </c>
      <c r="N19" s="78">
        <v>0.58995206000000011</v>
      </c>
    </row>
    <row r="20" spans="1:26" ht="15.75" customHeight="1">
      <c r="A20" s="231" t="s">
        <v>598</v>
      </c>
      <c r="B20" s="78">
        <v>2.2666860437499987</v>
      </c>
      <c r="C20" s="78">
        <v>1.8064090137499984</v>
      </c>
      <c r="D20" s="78">
        <v>1.7909860437499985</v>
      </c>
      <c r="E20" s="78">
        <v>1.8453388437499982</v>
      </c>
      <c r="F20" s="78">
        <v>1.9225746937499983</v>
      </c>
      <c r="G20" s="78">
        <v>1.9192381537499985</v>
      </c>
      <c r="H20" s="78">
        <v>2.4957954937499984</v>
      </c>
      <c r="I20" s="78">
        <v>1.9634815837499984</v>
      </c>
      <c r="J20" s="78">
        <v>2.0068778637499984</v>
      </c>
      <c r="K20" s="78">
        <v>2.0522833937499985</v>
      </c>
      <c r="L20" s="78">
        <v>1.9782412437499981</v>
      </c>
      <c r="M20" s="78">
        <v>2.0106578037499983</v>
      </c>
      <c r="N20" s="78">
        <v>24.058570174999986</v>
      </c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</row>
    <row r="21" spans="1:26" ht="15.75" customHeight="1">
      <c r="A21" s="168" t="s">
        <v>1224</v>
      </c>
      <c r="B21" s="413">
        <v>9.8144072566666676</v>
      </c>
      <c r="C21" s="413">
        <v>10.498644866666668</v>
      </c>
      <c r="D21" s="413">
        <v>10.250925596666669</v>
      </c>
      <c r="E21" s="413">
        <v>21.274484176666668</v>
      </c>
      <c r="F21" s="413">
        <v>18.962453116666666</v>
      </c>
      <c r="G21" s="413">
        <v>8.6215045066666693</v>
      </c>
      <c r="H21" s="413">
        <v>7.9555861166666659</v>
      </c>
      <c r="I21" s="413">
        <v>7.8987787766666671</v>
      </c>
      <c r="J21" s="413">
        <v>7.7662669566666676</v>
      </c>
      <c r="K21" s="413">
        <v>8.6564844966666694</v>
      </c>
      <c r="L21" s="413">
        <v>6.7194411266666663</v>
      </c>
      <c r="M21" s="413">
        <v>9.9068976466666676</v>
      </c>
      <c r="N21" s="413">
        <v>128.32587463999997</v>
      </c>
    </row>
    <row r="22" spans="1:26" ht="15.75" customHeight="1">
      <c r="A22" s="244" t="s">
        <v>199</v>
      </c>
      <c r="B22" s="78">
        <v>9.7036428966666683</v>
      </c>
      <c r="C22" s="78">
        <v>10.340195966666668</v>
      </c>
      <c r="D22" s="78">
        <v>10.051367396666668</v>
      </c>
      <c r="E22" s="78">
        <v>21.040013366666667</v>
      </c>
      <c r="F22" s="78">
        <v>18.850712196666667</v>
      </c>
      <c r="G22" s="78">
        <v>8.4664609666666681</v>
      </c>
      <c r="H22" s="78">
        <v>7.8029247066666656</v>
      </c>
      <c r="I22" s="78">
        <v>7.8576426866666669</v>
      </c>
      <c r="J22" s="78">
        <v>7.6167142666666674</v>
      </c>
      <c r="K22" s="78">
        <v>8.4776754766666684</v>
      </c>
      <c r="L22" s="78">
        <v>6.6176879666666668</v>
      </c>
      <c r="M22" s="78">
        <v>9.7361870166666673</v>
      </c>
      <c r="N22" s="78">
        <v>126.56122490999999</v>
      </c>
      <c r="O22" s="78"/>
      <c r="P22" s="78"/>
    </row>
    <row r="23" spans="1:26" ht="15.75" customHeight="1">
      <c r="A23" s="231" t="s">
        <v>1214</v>
      </c>
      <c r="B23" s="78">
        <v>7.7031100000000005E-2</v>
      </c>
      <c r="C23" s="78">
        <v>0.10985036999999999</v>
      </c>
      <c r="D23" s="78">
        <v>0.17341094000000001</v>
      </c>
      <c r="E23" s="78">
        <v>0.20856727999999999</v>
      </c>
      <c r="F23" s="78">
        <v>5.5732150000000001E-2</v>
      </c>
      <c r="G23" s="78">
        <v>0.13333212</v>
      </c>
      <c r="H23" s="78">
        <v>0.12832646</v>
      </c>
      <c r="I23" s="78">
        <v>1.951311E-2</v>
      </c>
      <c r="J23" s="78">
        <v>0.12576929000000001</v>
      </c>
      <c r="K23" s="78">
        <v>0.15559304999999998</v>
      </c>
      <c r="L23" s="78">
        <v>7.7657399999999988E-2</v>
      </c>
      <c r="M23" s="78">
        <v>0.14101778000000001</v>
      </c>
      <c r="N23" s="78">
        <v>1.4058010500000002</v>
      </c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</row>
    <row r="24" spans="1:26" ht="15.75" customHeight="1">
      <c r="A24" s="682" t="s">
        <v>1215</v>
      </c>
      <c r="B24" s="78">
        <v>6.9304099999999997E-3</v>
      </c>
      <c r="C24" s="78">
        <v>1.5679169999999999E-2</v>
      </c>
      <c r="D24" s="78">
        <v>4.3868400000000004E-3</v>
      </c>
      <c r="E24" s="78">
        <v>4.4968999999999999E-3</v>
      </c>
      <c r="F24" s="78">
        <v>2.288985E-2</v>
      </c>
      <c r="G24" s="1033">
        <v>0</v>
      </c>
      <c r="H24" s="1033">
        <v>0</v>
      </c>
      <c r="I24" s="1033">
        <v>0</v>
      </c>
      <c r="J24" s="78">
        <v>2.5679000000000001E-4</v>
      </c>
      <c r="K24" s="1033">
        <v>0</v>
      </c>
      <c r="L24" s="1033">
        <v>0</v>
      </c>
      <c r="M24" s="1033">
        <v>0</v>
      </c>
      <c r="N24" s="78">
        <v>5.4639959999999994E-2</v>
      </c>
      <c r="O24" s="1413"/>
    </row>
    <row r="25" spans="1:26" ht="15.75" customHeight="1">
      <c r="A25" s="682" t="s">
        <v>1217</v>
      </c>
      <c r="B25" s="78">
        <v>2.680285E-2</v>
      </c>
      <c r="C25" s="78">
        <v>3.2919360000000002E-2</v>
      </c>
      <c r="D25" s="78">
        <v>2.1760419999999999E-2</v>
      </c>
      <c r="E25" s="78">
        <v>2.1406629999999999E-2</v>
      </c>
      <c r="F25" s="78">
        <v>3.3118919999999996E-2</v>
      </c>
      <c r="G25" s="78">
        <v>2.1711419999999999E-2</v>
      </c>
      <c r="H25" s="78">
        <v>2.4334950000000001E-2</v>
      </c>
      <c r="I25" s="78">
        <v>2.162298E-2</v>
      </c>
      <c r="J25" s="78">
        <v>2.352661E-2</v>
      </c>
      <c r="K25" s="78">
        <v>2.3215970000000002E-2</v>
      </c>
      <c r="L25" s="78">
        <v>2.4095759999999997E-2</v>
      </c>
      <c r="M25" s="78">
        <v>2.969285E-2</v>
      </c>
      <c r="N25" s="78">
        <v>0.30420871999999999</v>
      </c>
      <c r="O25" s="88"/>
    </row>
    <row r="26" spans="1:26" ht="15.75" customHeight="1">
      <c r="A26" s="168" t="s">
        <v>1223</v>
      </c>
      <c r="B26" s="413">
        <v>2.11457556</v>
      </c>
      <c r="C26" s="413">
        <v>1.8985980099999997</v>
      </c>
      <c r="D26" s="413">
        <v>1.6167630200000001</v>
      </c>
      <c r="E26" s="413">
        <v>4.6265847000000004</v>
      </c>
      <c r="F26" s="413">
        <v>1.7300314500000002</v>
      </c>
      <c r="G26" s="413">
        <v>2.9012304599999998</v>
      </c>
      <c r="H26" s="413">
        <v>1.93247378</v>
      </c>
      <c r="I26" s="413">
        <v>1.8235561899999999</v>
      </c>
      <c r="J26" s="413">
        <v>1.88412998</v>
      </c>
      <c r="K26" s="413">
        <v>2.2395345199999999</v>
      </c>
      <c r="L26" s="413">
        <v>6.1247549399999999</v>
      </c>
      <c r="M26" s="413">
        <v>2.31545142</v>
      </c>
      <c r="N26" s="413">
        <v>31.207684029999999</v>
      </c>
    </row>
    <row r="27" spans="1:26" ht="15.75" customHeight="1">
      <c r="A27" s="244" t="s">
        <v>201</v>
      </c>
      <c r="B27" s="78">
        <v>0.40693040999999996</v>
      </c>
      <c r="C27" s="78">
        <v>1.5679169999999999E-2</v>
      </c>
      <c r="D27" s="78">
        <v>4.3868400000000004E-3</v>
      </c>
      <c r="E27" s="78">
        <v>4.4968999999999999E-3</v>
      </c>
      <c r="F27" s="78">
        <v>1.24639E-2</v>
      </c>
      <c r="G27" s="78">
        <v>1.15555556</v>
      </c>
      <c r="H27" s="1033">
        <v>0</v>
      </c>
      <c r="I27" s="1033">
        <v>0</v>
      </c>
      <c r="J27" s="78">
        <v>2.5679000000000001E-4</v>
      </c>
      <c r="K27" s="78">
        <v>0.4</v>
      </c>
      <c r="L27" s="1033">
        <v>0</v>
      </c>
      <c r="M27" s="1033">
        <v>0</v>
      </c>
      <c r="N27" s="78">
        <v>1.9997695699999998</v>
      </c>
      <c r="P27" s="89"/>
    </row>
    <row r="28" spans="1:26" ht="15.75" customHeight="1">
      <c r="A28" s="244" t="s">
        <v>1448</v>
      </c>
      <c r="B28" s="78">
        <v>1.6169820000000001E-2</v>
      </c>
      <c r="C28" s="78">
        <v>3.1358270000000001E-2</v>
      </c>
      <c r="D28" s="78">
        <v>1.1273770000000001E-2</v>
      </c>
      <c r="E28" s="78">
        <v>8.9939500000000006E-3</v>
      </c>
      <c r="F28" s="78">
        <v>2.4927770000000002E-2</v>
      </c>
      <c r="G28" s="1033">
        <v>0</v>
      </c>
      <c r="H28" s="78">
        <v>1.3152999999999999E-3</v>
      </c>
      <c r="I28" s="78">
        <v>1.23375E-3</v>
      </c>
      <c r="J28" s="78">
        <v>5.1362000000000001E-4</v>
      </c>
      <c r="K28" s="78">
        <v>9.2650000000000002E-4</v>
      </c>
      <c r="L28" s="1033">
        <v>0</v>
      </c>
      <c r="M28" s="1033">
        <v>0</v>
      </c>
      <c r="N28" s="78">
        <v>9.6712750000000028E-2</v>
      </c>
    </row>
    <row r="29" spans="1:26" ht="15.75" customHeight="1">
      <c r="A29" s="244" t="s">
        <v>202</v>
      </c>
      <c r="B29" s="78">
        <v>1.3860819999999999E-2</v>
      </c>
      <c r="C29" s="78">
        <v>4.2571879999999999E-2</v>
      </c>
      <c r="D29" s="78">
        <v>8.7736800000000007E-3</v>
      </c>
      <c r="E29" s="78">
        <v>1.47360877</v>
      </c>
      <c r="F29" s="78">
        <v>2.49278E-2</v>
      </c>
      <c r="G29" s="78">
        <v>4.0870500000000001E-3</v>
      </c>
      <c r="H29" s="78">
        <v>5.1223299999999996E-3</v>
      </c>
      <c r="I29" s="78">
        <v>1.9586330000000002E-2</v>
      </c>
      <c r="J29" s="78">
        <v>5.1358000000000003E-4</v>
      </c>
      <c r="K29" s="78">
        <v>2.3491990000000001E-2</v>
      </c>
      <c r="L29" s="78">
        <v>2.1172315199999998</v>
      </c>
      <c r="M29" s="78">
        <v>1.933677E-2</v>
      </c>
      <c r="N29" s="78">
        <v>3.7531125199999997</v>
      </c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</row>
    <row r="30" spans="1:26" ht="15.75" customHeight="1">
      <c r="A30" s="1038" t="s">
        <v>1275</v>
      </c>
      <c r="B30" s="78">
        <v>0.78753593999999993</v>
      </c>
      <c r="C30" s="78">
        <v>0.80052309999999993</v>
      </c>
      <c r="D30" s="78">
        <v>0.76161272000000002</v>
      </c>
      <c r="E30" s="78">
        <v>0.77492246999999992</v>
      </c>
      <c r="F30" s="78">
        <v>0.78666231000000009</v>
      </c>
      <c r="G30" s="78">
        <v>0.77630549000000004</v>
      </c>
      <c r="H30" s="78">
        <v>0.77994249000000004</v>
      </c>
      <c r="I30" s="78">
        <v>0.80748069999999994</v>
      </c>
      <c r="J30" s="78">
        <v>0.8152869399999999</v>
      </c>
      <c r="K30" s="78">
        <v>0.81087396999999994</v>
      </c>
      <c r="L30" s="78">
        <v>0.81383040000000006</v>
      </c>
      <c r="M30" s="78">
        <v>0.82559433999999998</v>
      </c>
      <c r="N30" s="78">
        <v>9.5405708699999998</v>
      </c>
    </row>
    <row r="31" spans="1:26" ht="15.75" customHeight="1">
      <c r="A31" s="419" t="s">
        <v>1444</v>
      </c>
      <c r="B31" s="78">
        <v>2.9916000000000002E-2</v>
      </c>
      <c r="C31" s="78">
        <v>2.9916000000000002E-2</v>
      </c>
      <c r="D31" s="78">
        <v>3.0424E-2</v>
      </c>
      <c r="E31" s="78">
        <v>3.0424E-2</v>
      </c>
      <c r="F31" s="78">
        <v>3.0424E-2</v>
      </c>
      <c r="G31" s="78">
        <v>3.0424E-2</v>
      </c>
      <c r="H31" s="78">
        <v>3.0424E-2</v>
      </c>
      <c r="I31" s="78">
        <v>3.0424E-2</v>
      </c>
      <c r="J31" s="78">
        <v>3.0424E-2</v>
      </c>
      <c r="K31" s="78">
        <v>3.0424E-2</v>
      </c>
      <c r="L31" s="78">
        <v>3.0424E-2</v>
      </c>
      <c r="M31" s="78">
        <v>3.0424E-2</v>
      </c>
      <c r="N31" s="78">
        <v>0.36407200000000006</v>
      </c>
    </row>
    <row r="32" spans="1:26" ht="15.75" customHeight="1">
      <c r="A32" s="244" t="s">
        <v>226</v>
      </c>
      <c r="B32" s="78">
        <v>5.8765809999999995E-2</v>
      </c>
      <c r="C32" s="78">
        <v>0.13545460999999998</v>
      </c>
      <c r="D32" s="78">
        <v>2.9905609999999999E-2</v>
      </c>
      <c r="E32" s="78">
        <v>8.5607370000000002E-2</v>
      </c>
      <c r="F32" s="78">
        <v>3.9035559999999997E-2</v>
      </c>
      <c r="G32" s="78">
        <v>0.15446582</v>
      </c>
      <c r="H32" s="78">
        <v>0.33060484000000001</v>
      </c>
      <c r="I32" s="78">
        <v>0.13776437999999999</v>
      </c>
      <c r="J32" s="78">
        <v>0.22133453</v>
      </c>
      <c r="K32" s="78">
        <v>0.1394521</v>
      </c>
      <c r="L32" s="78">
        <v>0.2322071</v>
      </c>
      <c r="M32" s="78">
        <v>0.59516519999999995</v>
      </c>
      <c r="N32" s="78">
        <v>2.1597629299999999</v>
      </c>
    </row>
    <row r="33" spans="1:14" ht="15.75" customHeight="1">
      <c r="A33" s="244" t="s">
        <v>553</v>
      </c>
      <c r="B33" s="69">
        <v>0.80139675999999993</v>
      </c>
      <c r="C33" s="69">
        <v>0.84309497999999994</v>
      </c>
      <c r="D33" s="69">
        <v>0.77038640000000003</v>
      </c>
      <c r="E33" s="69">
        <v>2.2485312400000002</v>
      </c>
      <c r="F33" s="69">
        <v>0.81159011000000003</v>
      </c>
      <c r="G33" s="69">
        <v>0.78039254000000002</v>
      </c>
      <c r="H33" s="69">
        <v>0.78506482</v>
      </c>
      <c r="I33" s="69">
        <v>0.82706702999999993</v>
      </c>
      <c r="J33" s="69">
        <v>0.81580051999999992</v>
      </c>
      <c r="K33" s="69">
        <v>0.83436595999999996</v>
      </c>
      <c r="L33" s="69">
        <v>2.9310619199999999</v>
      </c>
      <c r="M33" s="69">
        <v>0.84493110999999999</v>
      </c>
      <c r="N33" s="78">
        <v>13.293683389999998</v>
      </c>
    </row>
    <row r="34" spans="1:14" ht="15.75" customHeight="1">
      <c r="A34" s="168" t="s">
        <v>1221</v>
      </c>
      <c r="B34" s="77">
        <v>0.52694227999999999</v>
      </c>
      <c r="C34" s="77">
        <v>1.2118042900000001</v>
      </c>
      <c r="D34" s="77">
        <v>0.76617945999999992</v>
      </c>
      <c r="E34" s="77">
        <v>0.55055202000000003</v>
      </c>
      <c r="F34" s="77">
        <v>0.67454298000000001</v>
      </c>
      <c r="G34" s="77">
        <v>0.92005762000000002</v>
      </c>
      <c r="H34" s="77">
        <v>1.09593885</v>
      </c>
      <c r="I34" s="77">
        <v>0.65726527000000001</v>
      </c>
      <c r="J34" s="77">
        <v>0.89004983999999998</v>
      </c>
      <c r="K34" s="77">
        <v>0.65650352000000001</v>
      </c>
      <c r="L34" s="77">
        <v>0.93381604000000007</v>
      </c>
      <c r="M34" s="77">
        <v>0.72359708999999994</v>
      </c>
      <c r="N34" s="413">
        <v>9.6072492600000015</v>
      </c>
    </row>
    <row r="35" spans="1:14" ht="15.75" customHeight="1">
      <c r="A35" s="168" t="s">
        <v>398</v>
      </c>
      <c r="B35" s="413">
        <v>8.3979424799999993</v>
      </c>
      <c r="C35" s="413">
        <v>4.8335198000000004</v>
      </c>
      <c r="D35" s="413">
        <v>11.476213369999998</v>
      </c>
      <c r="E35" s="413">
        <v>5.600505140000001</v>
      </c>
      <c r="F35" s="413">
        <v>6.8536446299999998</v>
      </c>
      <c r="G35" s="413">
        <v>7.6104234000000002</v>
      </c>
      <c r="H35" s="413">
        <v>6.1129797200000002</v>
      </c>
      <c r="I35" s="413">
        <v>7.64319229</v>
      </c>
      <c r="J35" s="413">
        <v>9.8731001700000007</v>
      </c>
      <c r="K35" s="413">
        <v>9.7954707699999979</v>
      </c>
      <c r="L35" s="413">
        <v>5.7854840699999999</v>
      </c>
      <c r="M35" s="413">
        <v>6.921258990000001</v>
      </c>
      <c r="N35" s="413">
        <v>90.903734829999991</v>
      </c>
    </row>
    <row r="36" spans="1:14" ht="15.75" customHeight="1">
      <c r="A36" s="707" t="s">
        <v>176</v>
      </c>
      <c r="B36" s="78">
        <v>5.9452494299999996</v>
      </c>
      <c r="C36" s="78">
        <v>3.29060679</v>
      </c>
      <c r="D36" s="78">
        <v>5.7707247500000003</v>
      </c>
      <c r="E36" s="78">
        <v>2.9094418700000002</v>
      </c>
      <c r="F36" s="78">
        <v>3.4583692099999999</v>
      </c>
      <c r="G36" s="78">
        <v>4.5357900300000003</v>
      </c>
      <c r="H36" s="78">
        <v>4.3302136300000003</v>
      </c>
      <c r="I36" s="78">
        <v>4.07712904</v>
      </c>
      <c r="J36" s="78">
        <v>4.2982913700000003</v>
      </c>
      <c r="K36" s="78">
        <v>4.3397382000000002</v>
      </c>
      <c r="L36" s="78">
        <v>3.9831800799999999</v>
      </c>
      <c r="M36" s="78">
        <v>5.3871156900000008</v>
      </c>
      <c r="N36" s="78">
        <v>52.325850089999996</v>
      </c>
    </row>
    <row r="37" spans="1:14" ht="15.75" customHeight="1">
      <c r="A37" s="707" t="s">
        <v>1218</v>
      </c>
      <c r="B37" s="78">
        <v>0.30571853000000004</v>
      </c>
      <c r="C37" s="78">
        <v>0.24792916000000001</v>
      </c>
      <c r="D37" s="78">
        <v>0.43686477000000001</v>
      </c>
      <c r="E37" s="78">
        <v>0.87788087999999997</v>
      </c>
      <c r="F37" s="78">
        <v>1.7183360000000001</v>
      </c>
      <c r="G37" s="78">
        <v>0.20036704999999999</v>
      </c>
      <c r="H37" s="78">
        <v>0.31638259999999996</v>
      </c>
      <c r="I37" s="78">
        <v>0.46895608</v>
      </c>
      <c r="J37" s="78">
        <v>0.32303241999999999</v>
      </c>
      <c r="K37" s="78">
        <v>3.2755471099999998</v>
      </c>
      <c r="L37" s="78">
        <v>0.47424351000000003</v>
      </c>
      <c r="M37" s="78">
        <v>0.17008814000000003</v>
      </c>
      <c r="N37" s="78">
        <v>8.815346250000001</v>
      </c>
    </row>
    <row r="38" spans="1:14" ht="15.75" customHeight="1">
      <c r="A38" s="707" t="s">
        <v>1219</v>
      </c>
      <c r="B38" s="78">
        <v>0.62954122999999995</v>
      </c>
      <c r="C38" s="78">
        <v>0.41648946999999997</v>
      </c>
      <c r="D38" s="78">
        <v>4.1110255799999997</v>
      </c>
      <c r="E38" s="78">
        <v>0.66847556000000008</v>
      </c>
      <c r="F38" s="78">
        <v>0.80995103000000002</v>
      </c>
      <c r="G38" s="78">
        <v>0.97352313000000001</v>
      </c>
      <c r="H38" s="78">
        <v>0.45088664000000001</v>
      </c>
      <c r="I38" s="78">
        <v>1.6652259299999999</v>
      </c>
      <c r="J38" s="78">
        <v>3.8892986700000001</v>
      </c>
      <c r="K38" s="78">
        <v>0.67593683999999998</v>
      </c>
      <c r="L38" s="78">
        <v>0.53332795999999993</v>
      </c>
      <c r="M38" s="78">
        <v>0.23517547</v>
      </c>
      <c r="N38" s="78">
        <v>15.058857509999999</v>
      </c>
    </row>
    <row r="39" spans="1:14" ht="15.75" customHeight="1">
      <c r="A39" s="231" t="s">
        <v>1226</v>
      </c>
      <c r="B39" s="78">
        <v>0.37015464000000003</v>
      </c>
      <c r="C39" s="78">
        <v>0.15651757999999999</v>
      </c>
      <c r="D39" s="78">
        <v>0.20599746999999999</v>
      </c>
      <c r="E39" s="78">
        <v>0.38030109000000001</v>
      </c>
      <c r="F39" s="78">
        <v>1.5792209999999997E-2</v>
      </c>
      <c r="G39" s="78">
        <v>0.57211486</v>
      </c>
      <c r="H39" s="78">
        <v>0.15408579999999999</v>
      </c>
      <c r="I39" s="78">
        <v>0.36649590999999998</v>
      </c>
      <c r="J39" s="78">
        <v>0.32911496000000001</v>
      </c>
      <c r="K39" s="78">
        <v>0.17075991000000001</v>
      </c>
      <c r="L39" s="78">
        <v>0.12767137000000001</v>
      </c>
      <c r="M39" s="78">
        <v>0.11878638000000001</v>
      </c>
      <c r="N39" s="78">
        <v>2.96779218</v>
      </c>
    </row>
    <row r="40" spans="1:14" ht="15.75" customHeight="1">
      <c r="A40" s="231" t="s">
        <v>466</v>
      </c>
      <c r="B40" s="78">
        <v>0.22723539000000001</v>
      </c>
      <c r="C40" s="78">
        <v>0.20146095</v>
      </c>
      <c r="D40" s="78">
        <v>0.33638656</v>
      </c>
      <c r="E40" s="78">
        <v>0.18926198000000002</v>
      </c>
      <c r="F40" s="78">
        <v>0.19799435000000001</v>
      </c>
      <c r="G40" s="78">
        <v>0.24360493</v>
      </c>
      <c r="H40" s="78">
        <v>0.30083896000000004</v>
      </c>
      <c r="I40" s="78">
        <v>0.41801771000000004</v>
      </c>
      <c r="J40" s="78">
        <v>0.24859439000000003</v>
      </c>
      <c r="K40" s="78">
        <v>0.27950730000000001</v>
      </c>
      <c r="L40" s="78">
        <v>0.1816866</v>
      </c>
      <c r="M40" s="78">
        <v>0.1787734</v>
      </c>
      <c r="N40" s="78">
        <v>3.0033625200000005</v>
      </c>
    </row>
    <row r="41" spans="1:14" ht="15.75" customHeight="1">
      <c r="A41" s="231" t="s">
        <v>1314</v>
      </c>
      <c r="B41" s="78">
        <v>6.6500000000000004E-2</v>
      </c>
      <c r="C41" s="78">
        <v>1.4999999999999999E-2</v>
      </c>
      <c r="D41" s="78">
        <v>1.6E-2</v>
      </c>
      <c r="E41" s="78">
        <v>2.7E-2</v>
      </c>
      <c r="F41" s="78">
        <v>4.1000000000000002E-2</v>
      </c>
      <c r="G41" s="78">
        <v>1.7000000000000001E-2</v>
      </c>
      <c r="H41" s="78">
        <v>0.1062</v>
      </c>
      <c r="I41" s="78">
        <v>1.6E-2</v>
      </c>
      <c r="J41" s="78">
        <v>8.9999999999999993E-3</v>
      </c>
      <c r="K41" s="78">
        <v>1.7000000000000001E-2</v>
      </c>
      <c r="L41" s="78">
        <v>2.8000000000000001E-2</v>
      </c>
      <c r="M41" s="78">
        <v>5.7000000000000002E-2</v>
      </c>
      <c r="N41" s="78">
        <v>0.41570000000000007</v>
      </c>
    </row>
    <row r="42" spans="1:14" ht="15.75" customHeight="1">
      <c r="A42" s="1038" t="s">
        <v>1502</v>
      </c>
      <c r="B42" s="78">
        <v>0.15248086999999999</v>
      </c>
      <c r="C42" s="78">
        <v>0.13347394000000001</v>
      </c>
      <c r="D42" s="78">
        <v>0.16930022</v>
      </c>
      <c r="E42" s="78">
        <v>0.14279667000000001</v>
      </c>
      <c r="F42" s="78">
        <v>0.13217523</v>
      </c>
      <c r="G42" s="78">
        <v>0.17880573000000002</v>
      </c>
      <c r="H42" s="78">
        <v>0.12594304000000001</v>
      </c>
      <c r="I42" s="78">
        <v>0.11680306</v>
      </c>
      <c r="J42" s="78">
        <v>0.1395855</v>
      </c>
      <c r="K42" s="78">
        <v>0.13133966</v>
      </c>
      <c r="L42" s="78">
        <v>0.13110629999999998</v>
      </c>
      <c r="M42" s="78">
        <v>0.18467569</v>
      </c>
      <c r="N42" s="78">
        <v>1.7384859099999999</v>
      </c>
    </row>
    <row r="43" spans="1:14" ht="15.75" customHeight="1">
      <c r="A43" s="295" t="s">
        <v>1220</v>
      </c>
      <c r="B43" s="77">
        <v>0.70106239000000004</v>
      </c>
      <c r="C43" s="77">
        <v>0.37204190999999998</v>
      </c>
      <c r="D43" s="77">
        <v>0.42991402000000001</v>
      </c>
      <c r="E43" s="77">
        <v>0.40534709000000002</v>
      </c>
      <c r="F43" s="77">
        <v>0.48002659999999997</v>
      </c>
      <c r="G43" s="77">
        <v>0.88921767000000007</v>
      </c>
      <c r="H43" s="77">
        <v>0.32842905</v>
      </c>
      <c r="I43" s="77">
        <v>0.51456455999999995</v>
      </c>
      <c r="J43" s="77">
        <v>0.63618286000000002</v>
      </c>
      <c r="K43" s="77">
        <v>0.90564175000000002</v>
      </c>
      <c r="L43" s="77">
        <v>0.32626824999999998</v>
      </c>
      <c r="M43" s="77">
        <v>0.58964421999999994</v>
      </c>
      <c r="N43" s="77">
        <v>6.5783403700000003</v>
      </c>
    </row>
    <row r="44" spans="1:14" ht="15.75" customHeight="1">
      <c r="A44" s="168" t="s">
        <v>1222</v>
      </c>
      <c r="B44" s="413">
        <v>25.334684210000002</v>
      </c>
      <c r="C44" s="413">
        <v>18.443736810000004</v>
      </c>
      <c r="D44" s="413">
        <v>16.41339159</v>
      </c>
      <c r="E44" s="413">
        <v>15.716086820000001</v>
      </c>
      <c r="F44" s="413">
        <v>16.67661013</v>
      </c>
      <c r="G44" s="413">
        <v>17.0668872</v>
      </c>
      <c r="H44" s="413">
        <v>16.02618258</v>
      </c>
      <c r="I44" s="413">
        <v>17.764040910000002</v>
      </c>
      <c r="J44" s="413">
        <v>18.43920872</v>
      </c>
      <c r="K44" s="413">
        <v>17.475147639999999</v>
      </c>
      <c r="L44" s="413">
        <v>18.934818669999999</v>
      </c>
      <c r="M44" s="413">
        <v>22.459593279999996</v>
      </c>
      <c r="N44" s="413">
        <v>220.75038856</v>
      </c>
    </row>
    <row r="45" spans="1:14" ht="15.75" customHeight="1">
      <c r="A45" s="295" t="s">
        <v>1227</v>
      </c>
      <c r="B45" s="413">
        <v>13.080966119999999</v>
      </c>
      <c r="C45" s="413">
        <v>13.32349629</v>
      </c>
      <c r="D45" s="413">
        <v>11.47836815</v>
      </c>
      <c r="E45" s="413">
        <v>11.007370890000001</v>
      </c>
      <c r="F45" s="413">
        <v>11.67576592</v>
      </c>
      <c r="G45" s="413">
        <v>12.10343984</v>
      </c>
      <c r="H45" s="413">
        <v>11.049693830000001</v>
      </c>
      <c r="I45" s="413">
        <v>12.67999217</v>
      </c>
      <c r="J45" s="413">
        <v>13.27445606</v>
      </c>
      <c r="K45" s="413">
        <v>11.320379819999999</v>
      </c>
      <c r="L45" s="413">
        <v>11.57971291</v>
      </c>
      <c r="M45" s="413">
        <v>11.5319357</v>
      </c>
      <c r="N45" s="413">
        <v>144.1055777</v>
      </c>
    </row>
    <row r="46" spans="1:14" ht="15.75" customHeight="1">
      <c r="A46" s="244" t="s">
        <v>465</v>
      </c>
      <c r="B46" s="78">
        <v>13.080966119999999</v>
      </c>
      <c r="C46" s="78">
        <v>13.32349629</v>
      </c>
      <c r="D46" s="78">
        <v>11.47836815</v>
      </c>
      <c r="E46" s="78">
        <v>11.007370890000001</v>
      </c>
      <c r="F46" s="78">
        <v>11.67576592</v>
      </c>
      <c r="G46" s="78">
        <v>12.10343984</v>
      </c>
      <c r="H46" s="78">
        <v>11.049693830000001</v>
      </c>
      <c r="I46" s="78">
        <v>12.67999217</v>
      </c>
      <c r="J46" s="78">
        <v>13.27445606</v>
      </c>
      <c r="K46" s="78">
        <v>11.320379819999999</v>
      </c>
      <c r="L46" s="78">
        <v>11.57971291</v>
      </c>
      <c r="M46" s="78">
        <v>11.5319357</v>
      </c>
      <c r="N46" s="78">
        <v>144.1055777</v>
      </c>
    </row>
    <row r="47" spans="1:14" ht="15.75" customHeight="1">
      <c r="A47" s="168" t="s">
        <v>1228</v>
      </c>
      <c r="B47" s="77">
        <v>0.34091528000000004</v>
      </c>
      <c r="C47" s="77">
        <v>0.34133255000000001</v>
      </c>
      <c r="D47" s="77">
        <v>0.34615282000000003</v>
      </c>
      <c r="E47" s="77">
        <v>0.34594075000000002</v>
      </c>
      <c r="F47" s="77">
        <v>0.36243276000000002</v>
      </c>
      <c r="G47" s="77">
        <v>0.36273558</v>
      </c>
      <c r="H47" s="77">
        <v>0.35878729999999998</v>
      </c>
      <c r="I47" s="77">
        <v>0.37341100999999999</v>
      </c>
      <c r="J47" s="77">
        <v>0.37495145000000002</v>
      </c>
      <c r="K47" s="77">
        <v>0.37807877000000001</v>
      </c>
      <c r="L47" s="77">
        <v>0.38309209000000005</v>
      </c>
      <c r="M47" s="77">
        <v>0.38489780000000001</v>
      </c>
      <c r="N47" s="77">
        <v>4.3527281599999998</v>
      </c>
    </row>
    <row r="48" spans="1:14" ht="15.75" customHeight="1">
      <c r="A48" s="231" t="s">
        <v>192</v>
      </c>
      <c r="B48" s="78">
        <v>0.34091528000000004</v>
      </c>
      <c r="C48" s="78">
        <v>0.34133255000000001</v>
      </c>
      <c r="D48" s="78">
        <v>0.34615282000000003</v>
      </c>
      <c r="E48" s="78">
        <v>0.34594075000000002</v>
      </c>
      <c r="F48" s="78">
        <v>0.36243276000000002</v>
      </c>
      <c r="G48" s="78">
        <v>0.36273558</v>
      </c>
      <c r="H48" s="78">
        <v>0.35878729999999998</v>
      </c>
      <c r="I48" s="78">
        <v>0.37341100999999999</v>
      </c>
      <c r="J48" s="78">
        <v>0.37495145000000002</v>
      </c>
      <c r="K48" s="78">
        <v>0.37807877000000001</v>
      </c>
      <c r="L48" s="78">
        <v>0.38309209000000005</v>
      </c>
      <c r="M48" s="78">
        <v>0.38489780000000001</v>
      </c>
      <c r="N48" s="78">
        <v>4.3527281599999998</v>
      </c>
    </row>
    <row r="49" spans="1:15" ht="15.75" customHeight="1">
      <c r="A49" s="168" t="s">
        <v>181</v>
      </c>
      <c r="B49" s="77">
        <v>11.709025519999999</v>
      </c>
      <c r="C49" s="77">
        <v>4.5649719100000006</v>
      </c>
      <c r="D49" s="77">
        <v>4.3219449999999995</v>
      </c>
      <c r="E49" s="77">
        <v>4.1739144699999997</v>
      </c>
      <c r="F49" s="77">
        <v>4.4289760500000002</v>
      </c>
      <c r="G49" s="77">
        <v>4.3720081999999989</v>
      </c>
      <c r="H49" s="77">
        <v>4.4066538599999996</v>
      </c>
      <c r="I49" s="77">
        <v>4.5443079100000006</v>
      </c>
      <c r="J49" s="77">
        <v>4.5481111300000006</v>
      </c>
      <c r="K49" s="77">
        <v>5.5168629200000003</v>
      </c>
      <c r="L49" s="77">
        <v>6.79915907</v>
      </c>
      <c r="M49" s="77">
        <v>10.20546343</v>
      </c>
      <c r="N49" s="77">
        <v>69.591399469999999</v>
      </c>
    </row>
    <row r="50" spans="1:15" ht="15.75" customHeight="1">
      <c r="A50" s="231" t="s">
        <v>1229</v>
      </c>
      <c r="B50" s="78">
        <v>0.32366552000000004</v>
      </c>
      <c r="C50" s="78">
        <v>7.5978229999999994E-2</v>
      </c>
      <c r="D50" s="78">
        <v>0.13748998000000001</v>
      </c>
      <c r="E50" s="78">
        <v>2.6240470000000002E-2</v>
      </c>
      <c r="F50" s="78">
        <v>8.309105E-2</v>
      </c>
      <c r="G50" s="78">
        <v>3.0497179999999999E-2</v>
      </c>
      <c r="H50" s="78">
        <v>2.427284E-2</v>
      </c>
      <c r="I50" s="78">
        <v>8.6989100000000007E-3</v>
      </c>
      <c r="J50" s="78">
        <v>1.548035E-2</v>
      </c>
      <c r="K50" s="78">
        <v>8.700592E-2</v>
      </c>
      <c r="L50" s="78">
        <v>1.9163070000000001E-2</v>
      </c>
      <c r="M50" s="78">
        <v>1.1693429999999999E-2</v>
      </c>
      <c r="N50" s="78">
        <v>0.84327695000000003</v>
      </c>
    </row>
    <row r="51" spans="1:15" ht="15.75" customHeight="1">
      <c r="A51" s="231" t="s">
        <v>219</v>
      </c>
      <c r="B51" s="78">
        <v>7.3465999999999996</v>
      </c>
      <c r="C51" s="78">
        <v>0.32629999999999998</v>
      </c>
      <c r="D51" s="78">
        <v>8.5699999999999998E-2</v>
      </c>
      <c r="E51" s="78">
        <v>5.6099999999999997E-2</v>
      </c>
      <c r="F51" s="78">
        <v>6.4199999999999993E-2</v>
      </c>
      <c r="G51" s="78">
        <v>4.3700000000000003E-2</v>
      </c>
      <c r="H51" s="78">
        <v>5.11E-2</v>
      </c>
      <c r="I51" s="78">
        <v>6.9800000000000001E-2</v>
      </c>
      <c r="J51" s="78">
        <v>4.3700000000000003E-2</v>
      </c>
      <c r="K51" s="78">
        <v>0.94969999999999999</v>
      </c>
      <c r="L51" s="78">
        <v>2.3106</v>
      </c>
      <c r="M51" s="78">
        <v>5.7172000000000001</v>
      </c>
      <c r="N51" s="78">
        <v>17.064700000000002</v>
      </c>
    </row>
    <row r="52" spans="1:15" ht="15.75" customHeight="1">
      <c r="A52" s="231" t="s">
        <v>1230</v>
      </c>
      <c r="B52" s="78">
        <v>4.0387599999999999</v>
      </c>
      <c r="C52" s="78">
        <v>4.1626936800000003</v>
      </c>
      <c r="D52" s="78">
        <v>4.0987550199999996</v>
      </c>
      <c r="E52" s="78">
        <v>4.0915739999999996</v>
      </c>
      <c r="F52" s="78">
        <v>4.2816850000000004</v>
      </c>
      <c r="G52" s="78">
        <v>4.2978110199999993</v>
      </c>
      <c r="H52" s="78">
        <v>4.3312810199999996</v>
      </c>
      <c r="I52" s="78">
        <v>4.4658090000000001</v>
      </c>
      <c r="J52" s="78">
        <v>4.4889307800000005</v>
      </c>
      <c r="K52" s="78">
        <v>4.4801570000000002</v>
      </c>
      <c r="L52" s="78">
        <v>4.4693959999999997</v>
      </c>
      <c r="M52" s="78">
        <v>4.4765699999999997</v>
      </c>
      <c r="N52" s="78">
        <v>51.683422520000001</v>
      </c>
    </row>
    <row r="53" spans="1:15" ht="15.75" customHeight="1">
      <c r="A53" s="168" t="s">
        <v>1231</v>
      </c>
      <c r="B53" s="77">
        <v>0.20377729</v>
      </c>
      <c r="C53" s="933">
        <v>0.21393606000000001</v>
      </c>
      <c r="D53" s="77">
        <v>0.26692561999999997</v>
      </c>
      <c r="E53" s="77">
        <v>0.18886070999999999</v>
      </c>
      <c r="F53" s="77">
        <v>0.20943539999999999</v>
      </c>
      <c r="G53" s="77">
        <v>0.22870357999999999</v>
      </c>
      <c r="H53" s="77">
        <v>0.21104759000000001</v>
      </c>
      <c r="I53" s="77">
        <v>0.16632982000000002</v>
      </c>
      <c r="J53" s="77">
        <v>0.24169007999999997</v>
      </c>
      <c r="K53" s="77">
        <v>0.25982612999999999</v>
      </c>
      <c r="L53" s="77">
        <v>0.1728546</v>
      </c>
      <c r="M53" s="77">
        <v>0.33729634999999997</v>
      </c>
      <c r="N53" s="77">
        <v>2.7006832299999997</v>
      </c>
      <c r="O53" s="77"/>
    </row>
    <row r="54" spans="1:15" s="60" customFormat="1" ht="15.75" customHeight="1">
      <c r="A54" s="168" t="s">
        <v>1235</v>
      </c>
      <c r="B54" s="77">
        <v>3.2689999999999997E-2</v>
      </c>
      <c r="C54" s="77">
        <v>2.8649999999999998E-2</v>
      </c>
      <c r="D54" s="77">
        <v>3.7260000000000001E-2</v>
      </c>
      <c r="E54" s="77">
        <v>3.0495000000000001E-2</v>
      </c>
      <c r="F54" s="77">
        <v>4.1896000000000003E-2</v>
      </c>
      <c r="G54" s="77">
        <v>4.2722999999999997E-2</v>
      </c>
      <c r="H54" s="77">
        <v>3.5875999999999998E-2</v>
      </c>
      <c r="I54" s="77">
        <v>4.7806000000000001E-2</v>
      </c>
      <c r="J54" s="77">
        <v>3.3545999999999999E-2</v>
      </c>
      <c r="K54" s="77">
        <v>3.8920000000000003E-2</v>
      </c>
      <c r="L54" s="77">
        <v>3.7142000000000001E-2</v>
      </c>
      <c r="M54" s="77">
        <v>2.7122E-2</v>
      </c>
      <c r="N54" s="77">
        <v>0.43412600000000001</v>
      </c>
      <c r="O54" s="77"/>
    </row>
    <row r="55" spans="1:15" ht="15.75" customHeight="1">
      <c r="A55" s="231" t="s">
        <v>1236</v>
      </c>
      <c r="B55" s="78">
        <v>3.2689999999999997E-2</v>
      </c>
      <c r="C55" s="78">
        <v>2.8649999999999998E-2</v>
      </c>
      <c r="D55" s="78">
        <v>3.7260000000000001E-2</v>
      </c>
      <c r="E55" s="78">
        <v>3.0495000000000001E-2</v>
      </c>
      <c r="F55" s="78">
        <v>4.1896000000000003E-2</v>
      </c>
      <c r="G55" s="78">
        <v>4.2722999999999997E-2</v>
      </c>
      <c r="H55" s="78">
        <v>3.5875999999999998E-2</v>
      </c>
      <c r="I55" s="78">
        <v>4.7806000000000001E-2</v>
      </c>
      <c r="J55" s="78">
        <v>3.3545999999999999E-2</v>
      </c>
      <c r="K55" s="78">
        <v>3.8920000000000003E-2</v>
      </c>
      <c r="L55" s="78">
        <v>3.7142000000000001E-2</v>
      </c>
      <c r="M55" s="78">
        <v>2.7122E-2</v>
      </c>
      <c r="N55" s="78">
        <v>0.43412600000000001</v>
      </c>
    </row>
    <row r="56" spans="1:15" ht="15.75" customHeight="1">
      <c r="A56" s="168" t="s">
        <v>1237</v>
      </c>
      <c r="B56" s="1102">
        <v>0</v>
      </c>
      <c r="C56" s="413">
        <v>5.6737999999999997E-2</v>
      </c>
      <c r="D56" s="413">
        <v>0.22695199999999999</v>
      </c>
      <c r="E56" s="413">
        <v>2.579E-2</v>
      </c>
      <c r="F56" s="413">
        <v>2.579E-2</v>
      </c>
      <c r="G56" s="413">
        <v>6.7054000000000002E-2</v>
      </c>
      <c r="H56" s="1102">
        <v>0</v>
      </c>
      <c r="I56" s="413">
        <v>0.20632</v>
      </c>
      <c r="J56" s="413">
        <v>0.15989800000000001</v>
      </c>
      <c r="K56" s="413">
        <v>1.119286</v>
      </c>
      <c r="L56" s="413">
        <v>0.39200800000000002</v>
      </c>
      <c r="M56" s="413">
        <v>0.32495400000000002</v>
      </c>
      <c r="N56" s="413">
        <v>2.6047899999999999</v>
      </c>
    </row>
    <row r="57" spans="1:15" ht="15.75" customHeight="1">
      <c r="A57" s="231" t="s">
        <v>1238</v>
      </c>
      <c r="B57" s="1033">
        <v>0</v>
      </c>
      <c r="C57" s="78">
        <v>5.6737999999999997E-2</v>
      </c>
      <c r="D57" s="78">
        <v>0.22695199999999999</v>
      </c>
      <c r="E57" s="78">
        <v>2.579E-2</v>
      </c>
      <c r="F57" s="78">
        <v>2.579E-2</v>
      </c>
      <c r="G57" s="78">
        <v>6.7054000000000002E-2</v>
      </c>
      <c r="H57" s="1033">
        <v>0</v>
      </c>
      <c r="I57" s="78">
        <v>0.20632</v>
      </c>
      <c r="J57" s="78">
        <v>0.15989800000000001</v>
      </c>
      <c r="K57" s="78">
        <v>1.119286</v>
      </c>
      <c r="L57" s="78">
        <v>0.39200800000000002</v>
      </c>
      <c r="M57" s="78">
        <v>0.32495400000000002</v>
      </c>
      <c r="N57" s="78">
        <v>2.6047899999999999</v>
      </c>
    </row>
    <row r="58" spans="1:15" ht="17.25" customHeight="1">
      <c r="A58" s="532" t="s">
        <v>444</v>
      </c>
      <c r="B58" s="858">
        <v>57.686238374166663</v>
      </c>
      <c r="C58" s="858">
        <v>44.851926374166666</v>
      </c>
      <c r="D58" s="858">
        <v>57.956330874166667</v>
      </c>
      <c r="E58" s="858">
        <v>57.945643814166658</v>
      </c>
      <c r="F58" s="858">
        <v>53.225234504166657</v>
      </c>
      <c r="G58" s="858">
        <v>47.30790980416667</v>
      </c>
      <c r="H58" s="858">
        <v>41.57431281416666</v>
      </c>
      <c r="I58" s="858">
        <v>43.592507694166663</v>
      </c>
      <c r="J58" s="858">
        <v>48.393402904166663</v>
      </c>
      <c r="K58" s="858">
        <v>47.19483603416667</v>
      </c>
      <c r="L58" s="858">
        <v>46.833234204166658</v>
      </c>
      <c r="M58" s="858">
        <v>52.204247634166663</v>
      </c>
      <c r="N58" s="858">
        <v>598.76582502999986</v>
      </c>
    </row>
    <row r="59" spans="1:15" ht="15" customHeight="1">
      <c r="A59" s="30" t="s">
        <v>606</v>
      </c>
      <c r="N59" s="1169"/>
    </row>
    <row r="60" spans="1:15" ht="15.75">
      <c r="A60" s="1023" t="s">
        <v>1860</v>
      </c>
      <c r="N60" s="764"/>
    </row>
    <row r="61" spans="1:15" ht="15.75">
      <c r="A61" s="690" t="s">
        <v>1592</v>
      </c>
      <c r="N61" s="87"/>
    </row>
    <row r="62" spans="1:15" ht="16.5" customHeight="1">
      <c r="N62" s="87"/>
    </row>
    <row r="63" spans="1:15"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</row>
    <row r="64" spans="1:15">
      <c r="B64" s="69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</row>
    <row r="65" spans="2:14">
      <c r="B65" s="69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</row>
    <row r="66" spans="2:14"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</row>
    <row r="67" spans="2:14"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</row>
    <row r="68" spans="2:14"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</row>
  </sheetData>
  <customSheetViews>
    <customSheetView guid="{51F1D52B-5D55-4FCC-809B-9B4CC86C88B9}" showGridLines="0" topLeftCell="D1">
      <selection activeCell="N2" sqref="N2"/>
      <pageMargins left="0.8" right="0.45" top="0.38" bottom="0.14000000000000001" header="0" footer="0.26"/>
      <pageSetup scale="79" orientation="landscape" r:id="rId1"/>
      <headerFooter alignWithMargins="0"/>
    </customSheetView>
    <customSheetView guid="{B297ACE3-C144-4411-A206-EE5C8D41CE1C}" topLeftCell="C16">
      <selection activeCell="H39" sqref="H39"/>
      <pageMargins left="0.8" right="0.45" top="0.38" bottom="0.14000000000000001" header="0" footer="0.26"/>
      <pageSetup scale="79" orientation="landscape" r:id="rId2"/>
      <headerFooter alignWithMargins="0"/>
    </customSheetView>
    <customSheetView guid="{45E423DD-7FD2-487F-8372-5798D7D06C15}" showPageBreaks="1" showGridLines="0" printArea="1" topLeftCell="D1">
      <selection activeCell="N2" sqref="N2"/>
      <pageMargins left="0.8" right="0.45" top="0.38" bottom="0.14000000000000001" header="0" footer="0.26"/>
      <pageSetup scale="79" orientation="landscape" r:id="rId3"/>
      <headerFooter alignWithMargins="0"/>
    </customSheetView>
  </customSheetViews>
  <phoneticPr fontId="0" type="noConversion"/>
  <pageMargins left="0.8" right="0.35433070866141736" top="0.46" bottom="0.15748031496062992" header="0" footer="0.17"/>
  <pageSetup scale="61" orientation="landscape" r:id="rId4"/>
  <headerFooter alignWithMargins="0"/>
  <drawing r:id="rId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62"/>
  <dimension ref="A1:E67"/>
  <sheetViews>
    <sheetView showGridLines="0" zoomScaleNormal="100" workbookViewId="0">
      <selection activeCell="D13" sqref="D13"/>
    </sheetView>
  </sheetViews>
  <sheetFormatPr defaultRowHeight="15"/>
  <cols>
    <col min="1" max="1" width="59.140625" style="53" customWidth="1"/>
    <col min="2" max="2" width="25.5703125" style="53" customWidth="1"/>
    <col min="3" max="3" width="15.5703125" style="53" customWidth="1"/>
    <col min="4" max="4" width="10.7109375" style="53" bestFit="1" customWidth="1"/>
    <col min="5" max="16384" width="9.140625" style="53"/>
  </cols>
  <sheetData>
    <row r="1" spans="1:5">
      <c r="A1" s="407" t="s">
        <v>308</v>
      </c>
      <c r="B1" s="64"/>
      <c r="C1" s="64"/>
      <c r="D1" s="64"/>
      <c r="E1" s="1268">
        <v>37</v>
      </c>
    </row>
    <row r="2" spans="1:5">
      <c r="A2" s="58"/>
      <c r="B2" s="58"/>
      <c r="C2" s="58"/>
      <c r="D2" s="58"/>
      <c r="E2" s="58"/>
    </row>
    <row r="3" spans="1:5">
      <c r="A3" s="58"/>
      <c r="B3" s="58"/>
      <c r="C3" s="58"/>
      <c r="D3" s="58"/>
      <c r="E3" s="58"/>
    </row>
    <row r="4" spans="1:5">
      <c r="A4" s="58"/>
      <c r="B4" s="58"/>
      <c r="C4" s="58"/>
      <c r="D4" s="58"/>
      <c r="E4" s="58"/>
    </row>
    <row r="5" spans="1:5">
      <c r="A5" s="58"/>
      <c r="B5" s="58"/>
      <c r="C5" s="58"/>
      <c r="D5" s="58"/>
      <c r="E5" s="58"/>
    </row>
    <row r="6" spans="1:5">
      <c r="A6" s="58"/>
      <c r="B6" s="58"/>
      <c r="C6" s="58"/>
      <c r="D6" s="58"/>
      <c r="E6" s="58"/>
    </row>
    <row r="7" spans="1:5">
      <c r="A7" s="58"/>
      <c r="B7" s="58"/>
      <c r="C7" s="58"/>
      <c r="D7" s="58"/>
      <c r="E7" s="58"/>
    </row>
    <row r="10" spans="1:5">
      <c r="A10" s="60" t="s">
        <v>1371</v>
      </c>
    </row>
    <row r="11" spans="1:5">
      <c r="A11" s="60" t="s">
        <v>1512</v>
      </c>
    </row>
    <row r="12" spans="1:5">
      <c r="A12" s="60" t="s">
        <v>1728</v>
      </c>
    </row>
    <row r="13" spans="1:5">
      <c r="A13" s="58" t="s">
        <v>392</v>
      </c>
    </row>
    <row r="14" spans="1:5">
      <c r="A14" s="57" t="s">
        <v>320</v>
      </c>
      <c r="B14" s="1280">
        <v>2015</v>
      </c>
      <c r="C14" s="1280">
        <v>2016</v>
      </c>
      <c r="D14" s="1280">
        <v>2017</v>
      </c>
      <c r="E14" s="1145"/>
    </row>
    <row r="15" spans="1:5">
      <c r="A15" s="168" t="s">
        <v>396</v>
      </c>
      <c r="B15" s="77">
        <v>272.05525500000005</v>
      </c>
      <c r="C15" s="77">
        <v>312.01496044999993</v>
      </c>
      <c r="D15" s="77">
        <v>284.07278563999995</v>
      </c>
    </row>
    <row r="16" spans="1:5">
      <c r="A16" s="168" t="s">
        <v>1253</v>
      </c>
      <c r="B16" s="77">
        <v>103.66541703</v>
      </c>
      <c r="C16" s="77">
        <v>117.19006484999997</v>
      </c>
      <c r="D16" s="77">
        <v>114.93197770999997</v>
      </c>
    </row>
    <row r="17" spans="1:4">
      <c r="A17" s="231" t="s">
        <v>521</v>
      </c>
      <c r="B17" s="78">
        <v>11.577754200000001</v>
      </c>
      <c r="C17" s="78">
        <v>14.48568893</v>
      </c>
      <c r="D17" s="78">
        <v>21.261621880000003</v>
      </c>
    </row>
    <row r="18" spans="1:4">
      <c r="A18" s="231" t="s">
        <v>522</v>
      </c>
      <c r="B18" s="78">
        <v>60.896230850000002</v>
      </c>
      <c r="C18" s="78">
        <v>65.14383509999999</v>
      </c>
      <c r="D18" s="78">
        <v>57.702436674999987</v>
      </c>
    </row>
    <row r="19" spans="1:4">
      <c r="A19" s="231" t="s">
        <v>167</v>
      </c>
      <c r="B19" s="78">
        <v>5.051317909999999</v>
      </c>
      <c r="C19" s="78">
        <v>6.1785731899999998</v>
      </c>
      <c r="D19" s="78">
        <v>7.852848400000001</v>
      </c>
    </row>
    <row r="20" spans="1:4">
      <c r="A20" s="231" t="s">
        <v>550</v>
      </c>
      <c r="B20" s="78">
        <v>1.94480747</v>
      </c>
      <c r="C20" s="78">
        <v>1.7699282700000001</v>
      </c>
      <c r="D20" s="78">
        <v>2.5142188000000001</v>
      </c>
    </row>
    <row r="21" spans="1:4">
      <c r="A21" s="231" t="s">
        <v>168</v>
      </c>
      <c r="B21" s="78">
        <v>1.1725141099999998</v>
      </c>
      <c r="C21" s="78">
        <v>1.0975319300000002</v>
      </c>
      <c r="D21" s="78">
        <v>0.95232972000000016</v>
      </c>
    </row>
    <row r="22" spans="1:4">
      <c r="A22" s="231" t="s">
        <v>169</v>
      </c>
      <c r="B22" s="78">
        <v>0.13172590999999997</v>
      </c>
      <c r="C22" s="78">
        <v>0.31869736999999998</v>
      </c>
      <c r="D22" s="78">
        <v>0.58995206000000011</v>
      </c>
    </row>
    <row r="23" spans="1:4">
      <c r="A23" s="231" t="s">
        <v>598</v>
      </c>
      <c r="B23" s="78">
        <v>22.891066580000004</v>
      </c>
      <c r="C23" s="78">
        <v>28.195810059999999</v>
      </c>
      <c r="D23" s="78">
        <v>24.058570174999986</v>
      </c>
    </row>
    <row r="24" spans="1:4">
      <c r="A24" s="168" t="s">
        <v>1224</v>
      </c>
      <c r="B24" s="77">
        <v>150.63025372000004</v>
      </c>
      <c r="C24" s="77">
        <v>170.22058948</v>
      </c>
      <c r="D24" s="77">
        <v>128.32587463999997</v>
      </c>
    </row>
    <row r="25" spans="1:4">
      <c r="A25" s="244" t="s">
        <v>199</v>
      </c>
      <c r="B25" s="78">
        <v>148.45909661000005</v>
      </c>
      <c r="C25" s="78">
        <v>167.82832729</v>
      </c>
      <c r="D25" s="78">
        <v>126.56122490999999</v>
      </c>
    </row>
    <row r="26" spans="1:4">
      <c r="A26" s="231" t="s">
        <v>1214</v>
      </c>
      <c r="B26" s="78">
        <v>1.7283965899999996</v>
      </c>
      <c r="C26" s="78">
        <v>2.01876743</v>
      </c>
      <c r="D26" s="78">
        <v>1.4058010500000002</v>
      </c>
    </row>
    <row r="27" spans="1:4">
      <c r="A27" s="682" t="s">
        <v>1215</v>
      </c>
      <c r="B27" s="78">
        <v>7.4650019999999997E-2</v>
      </c>
      <c r="C27" s="78">
        <v>5.7000729999999999E-2</v>
      </c>
      <c r="D27" s="78">
        <v>5.4639959999999994E-2</v>
      </c>
    </row>
    <row r="28" spans="1:4">
      <c r="A28" s="682" t="s">
        <v>1216</v>
      </c>
      <c r="B28" s="78">
        <v>6.5437060000000005E-2</v>
      </c>
      <c r="C28" s="78">
        <v>5.7000729999999999E-2</v>
      </c>
      <c r="D28" s="1033">
        <v>0</v>
      </c>
    </row>
    <row r="29" spans="1:4">
      <c r="A29" s="682" t="s">
        <v>1217</v>
      </c>
      <c r="B29" s="78">
        <v>0.30267343999999996</v>
      </c>
      <c r="C29" s="78">
        <v>0.25949329999999998</v>
      </c>
      <c r="D29" s="1033">
        <v>0.30420871999999999</v>
      </c>
    </row>
    <row r="30" spans="1:4">
      <c r="A30" s="168" t="s">
        <v>1223</v>
      </c>
      <c r="B30" s="77">
        <v>14.62762494</v>
      </c>
      <c r="C30" s="77">
        <v>19.307925609999998</v>
      </c>
      <c r="D30" s="77">
        <v>31.207684029999999</v>
      </c>
    </row>
    <row r="31" spans="1:4">
      <c r="A31" s="244" t="s">
        <v>201</v>
      </c>
      <c r="B31" s="78">
        <v>0.60930735999999996</v>
      </c>
      <c r="C31" s="78">
        <v>1.4125562899999999</v>
      </c>
      <c r="D31" s="78">
        <v>1.9997695699999998</v>
      </c>
    </row>
    <row r="32" spans="1:4">
      <c r="A32" s="244" t="s">
        <v>1448</v>
      </c>
      <c r="B32" s="78">
        <v>0.15517597</v>
      </c>
      <c r="C32" s="78">
        <v>0.12271011</v>
      </c>
      <c r="D32" s="78">
        <v>9.6712750000000028E-2</v>
      </c>
    </row>
    <row r="33" spans="1:4">
      <c r="A33" s="244" t="s">
        <v>202</v>
      </c>
      <c r="B33" s="78">
        <v>1.88993448</v>
      </c>
      <c r="C33" s="78">
        <v>3.8830223400000001</v>
      </c>
      <c r="D33" s="78">
        <v>3.7531125199999997</v>
      </c>
    </row>
    <row r="34" spans="1:4">
      <c r="A34" s="1038" t="s">
        <v>1275</v>
      </c>
      <c r="B34" s="78">
        <v>8.3138309400000008</v>
      </c>
      <c r="C34" s="78">
        <v>9.63289857</v>
      </c>
      <c r="D34" s="78">
        <v>9.5405708699999998</v>
      </c>
    </row>
    <row r="35" spans="1:4">
      <c r="A35" s="419" t="s">
        <v>1444</v>
      </c>
      <c r="B35" s="78">
        <v>8.7469999999999992E-2</v>
      </c>
      <c r="C35" s="78">
        <v>8.9577000000000004E-2</v>
      </c>
      <c r="D35" s="78">
        <v>0.36407200000000006</v>
      </c>
    </row>
    <row r="36" spans="1:4">
      <c r="A36" s="244" t="s">
        <v>226</v>
      </c>
      <c r="B36" s="78">
        <v>0.76376672000000001</v>
      </c>
      <c r="C36" s="78">
        <v>1.6130571800000002</v>
      </c>
      <c r="D36" s="78">
        <v>2.1597629299999999</v>
      </c>
    </row>
    <row r="37" spans="1:4">
      <c r="A37" s="244" t="s">
        <v>553</v>
      </c>
      <c r="B37" s="78">
        <v>2.80813947</v>
      </c>
      <c r="C37" s="78">
        <v>2.5541041199999999</v>
      </c>
      <c r="D37" s="78">
        <v>13.293683389999998</v>
      </c>
    </row>
    <row r="38" spans="1:4">
      <c r="A38" s="168" t="s">
        <v>1221</v>
      </c>
      <c r="B38" s="77">
        <v>3.1319593100000005</v>
      </c>
      <c r="C38" s="77">
        <v>5.2963805100000005</v>
      </c>
      <c r="D38" s="77">
        <v>9.6072492600000015</v>
      </c>
    </row>
    <row r="39" spans="1:4">
      <c r="A39" s="168" t="s">
        <v>398</v>
      </c>
      <c r="B39" s="77">
        <v>75.535897849999984</v>
      </c>
      <c r="C39" s="77">
        <v>84.623005449999994</v>
      </c>
      <c r="D39" s="77">
        <v>90.903734829999991</v>
      </c>
    </row>
    <row r="40" spans="1:4">
      <c r="A40" s="707" t="s">
        <v>176</v>
      </c>
      <c r="B40" s="78">
        <v>42.816840189999994</v>
      </c>
      <c r="C40" s="78">
        <v>45.877496319999992</v>
      </c>
      <c r="D40" s="78">
        <v>52.325850089999996</v>
      </c>
    </row>
    <row r="41" spans="1:4">
      <c r="A41" s="707" t="s">
        <v>1218</v>
      </c>
      <c r="B41" s="78">
        <v>11.397972020000001</v>
      </c>
      <c r="C41" s="78">
        <v>12.4391205</v>
      </c>
      <c r="D41" s="78">
        <v>8.815346250000001</v>
      </c>
    </row>
    <row r="42" spans="1:4">
      <c r="A42" s="707" t="s">
        <v>1219</v>
      </c>
      <c r="B42" s="78">
        <v>12.167819020000001</v>
      </c>
      <c r="C42" s="78">
        <v>12.487541889999999</v>
      </c>
      <c r="D42" s="78">
        <v>15.058857509999999</v>
      </c>
    </row>
    <row r="43" spans="1:4">
      <c r="A43" s="231" t="s">
        <v>1226</v>
      </c>
      <c r="B43" s="78">
        <v>1.8533403700000002</v>
      </c>
      <c r="C43" s="78">
        <v>2.2128892200000001</v>
      </c>
      <c r="D43" s="78">
        <v>2.96779218</v>
      </c>
    </row>
    <row r="44" spans="1:4">
      <c r="A44" s="231" t="s">
        <v>466</v>
      </c>
      <c r="B44" s="78">
        <v>1.8401850599999998</v>
      </c>
      <c r="C44" s="78">
        <v>2.23257891</v>
      </c>
      <c r="D44" s="78">
        <v>3.0033625200000005</v>
      </c>
    </row>
    <row r="45" spans="1:4">
      <c r="A45" s="231" t="s">
        <v>1314</v>
      </c>
      <c r="B45" s="78">
        <v>0.51019999999999999</v>
      </c>
      <c r="C45" s="78">
        <v>0.61539412000000004</v>
      </c>
      <c r="D45" s="78">
        <v>0.41570000000000007</v>
      </c>
    </row>
    <row r="46" spans="1:4">
      <c r="A46" s="1040" t="s">
        <v>1502</v>
      </c>
      <c r="B46" s="1033">
        <v>0</v>
      </c>
      <c r="C46" s="78">
        <v>1.6757694999999999</v>
      </c>
      <c r="D46" s="78">
        <v>1.7384859099999999</v>
      </c>
    </row>
    <row r="47" spans="1:4">
      <c r="A47" s="295" t="s">
        <v>1220</v>
      </c>
      <c r="B47" s="77">
        <v>4.9495411900000006</v>
      </c>
      <c r="C47" s="77">
        <v>7.0822149900000007</v>
      </c>
      <c r="D47" s="77">
        <v>6.5783403700000003</v>
      </c>
    </row>
    <row r="48" spans="1:4">
      <c r="A48" s="168" t="s">
        <v>1222</v>
      </c>
      <c r="B48" s="77">
        <v>196.93052130999999</v>
      </c>
      <c r="C48" s="77">
        <v>205.94821163000003</v>
      </c>
      <c r="D48" s="77">
        <v>220.75038856</v>
      </c>
    </row>
    <row r="49" spans="1:4">
      <c r="A49" s="295" t="s">
        <v>1227</v>
      </c>
      <c r="B49" s="77">
        <v>134.48371756999998</v>
      </c>
      <c r="C49" s="77">
        <v>138.96526695</v>
      </c>
      <c r="D49" s="77">
        <v>144.1055777</v>
      </c>
    </row>
    <row r="50" spans="1:4">
      <c r="A50" s="244" t="s">
        <v>465</v>
      </c>
      <c r="B50" s="78">
        <v>134.48371756999998</v>
      </c>
      <c r="C50" s="78">
        <v>138.96526695</v>
      </c>
      <c r="D50" s="78">
        <v>144.1055777</v>
      </c>
    </row>
    <row r="51" spans="1:4">
      <c r="A51" s="168" t="s">
        <v>1228</v>
      </c>
      <c r="B51" s="1033">
        <v>0</v>
      </c>
      <c r="C51" s="1033">
        <v>0</v>
      </c>
      <c r="D51" s="78">
        <v>4.3527281599999998</v>
      </c>
    </row>
    <row r="52" spans="1:4">
      <c r="A52" s="231" t="s">
        <v>192</v>
      </c>
      <c r="B52" s="1033">
        <v>0</v>
      </c>
      <c r="C52" s="1033">
        <v>0</v>
      </c>
      <c r="D52" s="78">
        <v>4.3527281599999998</v>
      </c>
    </row>
    <row r="53" spans="1:4">
      <c r="A53" s="168" t="s">
        <v>181</v>
      </c>
      <c r="B53" s="683">
        <v>61.050284250000011</v>
      </c>
      <c r="C53" s="683">
        <v>65.030190880000006</v>
      </c>
      <c r="D53" s="683">
        <v>69.591399469999999</v>
      </c>
    </row>
    <row r="54" spans="1:4">
      <c r="A54" s="231" t="s">
        <v>1229</v>
      </c>
      <c r="B54" s="78">
        <v>4.2887590800000002</v>
      </c>
      <c r="C54" s="78">
        <v>2.2547159099999998</v>
      </c>
      <c r="D54" s="78">
        <v>0.84327695000000003</v>
      </c>
    </row>
    <row r="55" spans="1:4">
      <c r="A55" s="231" t="s">
        <v>219</v>
      </c>
      <c r="B55" s="78">
        <v>12.6799</v>
      </c>
      <c r="C55" s="78">
        <v>15.167200000000001</v>
      </c>
      <c r="D55" s="78">
        <v>17.064700000000002</v>
      </c>
    </row>
    <row r="56" spans="1:4">
      <c r="A56" s="231" t="s">
        <v>1230</v>
      </c>
      <c r="B56" s="78">
        <v>44.081625170000009</v>
      </c>
      <c r="C56" s="78">
        <v>47.608274970000004</v>
      </c>
      <c r="D56" s="77">
        <v>51.683422520000001</v>
      </c>
    </row>
    <row r="57" spans="1:4">
      <c r="A57" s="168" t="s">
        <v>1231</v>
      </c>
      <c r="B57" s="77">
        <v>1.39651949</v>
      </c>
      <c r="C57" s="77">
        <v>1.9527538000000002</v>
      </c>
      <c r="D57" s="78">
        <v>2.7006832299999997</v>
      </c>
    </row>
    <row r="58" spans="1:4">
      <c r="A58" s="168" t="s">
        <v>1233</v>
      </c>
      <c r="B58" s="77">
        <v>0.130165</v>
      </c>
      <c r="C58" s="1041">
        <v>0</v>
      </c>
      <c r="D58" s="1041">
        <v>0</v>
      </c>
    </row>
    <row r="59" spans="1:4">
      <c r="A59" s="231" t="s">
        <v>1234</v>
      </c>
      <c r="B59" s="78">
        <v>0.130165</v>
      </c>
      <c r="C59" s="143">
        <v>0</v>
      </c>
      <c r="D59" s="1041">
        <v>0</v>
      </c>
    </row>
    <row r="60" spans="1:4">
      <c r="A60" s="168" t="s">
        <v>1235</v>
      </c>
      <c r="B60" s="683">
        <v>0.33923499999999995</v>
      </c>
      <c r="C60" s="683">
        <v>0.33299060000000003</v>
      </c>
      <c r="D60" s="934">
        <v>0.43412600000000001</v>
      </c>
    </row>
    <row r="61" spans="1:4">
      <c r="A61" s="231" t="s">
        <v>1236</v>
      </c>
      <c r="B61" s="78">
        <v>0.33923499999999995</v>
      </c>
      <c r="C61" s="78">
        <v>0.33299060000000003</v>
      </c>
      <c r="D61" s="78">
        <v>0.43412600000000001</v>
      </c>
    </row>
    <row r="62" spans="1:4">
      <c r="A62" s="168" t="s">
        <v>1237</v>
      </c>
      <c r="B62" s="78">
        <v>0.79380187000000002</v>
      </c>
      <c r="C62" s="78">
        <v>0.73264248999999992</v>
      </c>
      <c r="D62" s="934">
        <v>2.6047899999999999</v>
      </c>
    </row>
    <row r="63" spans="1:4">
      <c r="A63" s="231" t="s">
        <v>1238</v>
      </c>
      <c r="B63" s="78">
        <v>0.79380187000000002</v>
      </c>
      <c r="C63" s="78">
        <v>0.73264248999999992</v>
      </c>
      <c r="D63" s="425">
        <v>2.6047899999999999</v>
      </c>
    </row>
    <row r="64" spans="1:4">
      <c r="A64" s="532" t="s">
        <v>444</v>
      </c>
      <c r="B64" s="1039">
        <v>545.78487603000008</v>
      </c>
      <c r="C64" s="1039">
        <v>603.65181061999988</v>
      </c>
      <c r="D64" s="1039">
        <v>598.76582502999986</v>
      </c>
    </row>
    <row r="65" spans="1:1" ht="15.75">
      <c r="A65" s="30" t="s">
        <v>606</v>
      </c>
    </row>
    <row r="66" spans="1:1" ht="15.75">
      <c r="A66" s="1023" t="s">
        <v>1860</v>
      </c>
    </row>
    <row r="67" spans="1:1" ht="15.75">
      <c r="A67" s="690" t="s">
        <v>1592</v>
      </c>
    </row>
  </sheetData>
  <pageMargins left="1.1399999999999999" right="0.7" top="0.75" bottom="0.75" header="0.3" footer="0.3"/>
  <pageSetup scale="66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73"/>
  <dimension ref="A1:X71"/>
  <sheetViews>
    <sheetView showGridLines="0" zoomScaleNormal="100" workbookViewId="0">
      <pane xSplit="1" topLeftCell="B1" activePane="topRight" state="frozen"/>
      <selection activeCell="A29" sqref="A29"/>
      <selection pane="topRight" activeCell="A6" sqref="A6"/>
    </sheetView>
  </sheetViews>
  <sheetFormatPr defaultColWidth="10.28515625" defaultRowHeight="15"/>
  <cols>
    <col min="1" max="1" width="55.7109375" style="58" customWidth="1"/>
    <col min="2" max="4" width="9.5703125" style="58" customWidth="1"/>
    <col min="5" max="8" width="9.85546875" style="58" customWidth="1"/>
    <col min="9" max="9" width="10" style="58" customWidth="1"/>
    <col min="10" max="10" width="11.28515625" style="58" customWidth="1"/>
    <col min="11" max="11" width="10.42578125" style="58" customWidth="1"/>
    <col min="12" max="12" width="11.28515625" style="58" customWidth="1"/>
    <col min="13" max="16384" width="10.28515625" style="58"/>
  </cols>
  <sheetData>
    <row r="1" spans="1:16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38</v>
      </c>
    </row>
    <row r="7" spans="1:16" ht="12.75" customHeight="1"/>
    <row r="8" spans="1:16" ht="18" customHeight="1">
      <c r="A8" s="60" t="s">
        <v>1372</v>
      </c>
      <c r="C8" s="58" t="s">
        <v>403</v>
      </c>
      <c r="F8" s="1455"/>
    </row>
    <row r="9" spans="1:16" ht="16.5" customHeight="1">
      <c r="A9" s="60" t="s">
        <v>1733</v>
      </c>
    </row>
    <row r="10" spans="1:16">
      <c r="A10" s="58" t="s">
        <v>392</v>
      </c>
    </row>
    <row r="11" spans="1:16" ht="16.5" customHeight="1">
      <c r="A11" s="159" t="s">
        <v>320</v>
      </c>
      <c r="B11" s="1456" t="s">
        <v>401</v>
      </c>
      <c r="C11" s="1456" t="s">
        <v>361</v>
      </c>
      <c r="D11" s="1456" t="s">
        <v>362</v>
      </c>
      <c r="E11" s="1456" t="s">
        <v>363</v>
      </c>
      <c r="F11" s="1456" t="s">
        <v>364</v>
      </c>
      <c r="G11" s="1456" t="s">
        <v>365</v>
      </c>
      <c r="H11" s="1456" t="s">
        <v>366</v>
      </c>
      <c r="I11" s="1456" t="s">
        <v>367</v>
      </c>
      <c r="J11" s="1456" t="s">
        <v>368</v>
      </c>
      <c r="K11" s="1456" t="s">
        <v>369</v>
      </c>
      <c r="L11" s="1456" t="s">
        <v>370</v>
      </c>
      <c r="M11" s="1456" t="s">
        <v>371</v>
      </c>
      <c r="N11" s="1456" t="s">
        <v>35</v>
      </c>
    </row>
    <row r="12" spans="1:16">
      <c r="A12" s="168" t="s">
        <v>396</v>
      </c>
      <c r="B12" s="413">
        <v>9.0326254000000006</v>
      </c>
      <c r="C12" s="413">
        <v>6.3439280999999994</v>
      </c>
      <c r="D12" s="413">
        <v>8.6295444100000012</v>
      </c>
      <c r="E12" s="413">
        <v>9.7321478400000014</v>
      </c>
      <c r="F12" s="413">
        <v>6.1008142999999988</v>
      </c>
      <c r="G12" s="413">
        <v>8.9670002600000007</v>
      </c>
      <c r="H12" s="413">
        <v>6.9939529</v>
      </c>
      <c r="I12" s="413">
        <v>5.4716888399999997</v>
      </c>
      <c r="J12" s="413">
        <v>6.2987895599999995</v>
      </c>
      <c r="K12" s="413">
        <v>8.9275752300000004</v>
      </c>
      <c r="L12" s="413">
        <v>5.2483746099999999</v>
      </c>
      <c r="M12" s="413">
        <v>10.570127370000002</v>
      </c>
      <c r="N12" s="413">
        <v>92.316568820000001</v>
      </c>
      <c r="O12" s="99"/>
    </row>
    <row r="13" spans="1:16">
      <c r="A13" s="168" t="s">
        <v>1253</v>
      </c>
      <c r="B13" s="413">
        <v>2.0930046900000003</v>
      </c>
      <c r="C13" s="413">
        <v>2.5206215199999997</v>
      </c>
      <c r="D13" s="413">
        <v>4.77067643</v>
      </c>
      <c r="E13" s="413">
        <v>2.8566211999999997</v>
      </c>
      <c r="F13" s="413">
        <v>2.0718813399999996</v>
      </c>
      <c r="G13" s="413">
        <v>4.5938966499999996</v>
      </c>
      <c r="H13" s="413">
        <v>2.5808757099999999</v>
      </c>
      <c r="I13" s="413">
        <v>1.6961280399999998</v>
      </c>
      <c r="J13" s="413">
        <v>2.8997082700000001</v>
      </c>
      <c r="K13" s="413">
        <v>3.4201275900000003</v>
      </c>
      <c r="L13" s="413">
        <v>1.73634497</v>
      </c>
      <c r="M13" s="413">
        <v>2.5474150200000003</v>
      </c>
      <c r="N13" s="413">
        <v>33.787301429999999</v>
      </c>
      <c r="O13" s="99"/>
    </row>
    <row r="14" spans="1:16">
      <c r="A14" s="231" t="s">
        <v>521</v>
      </c>
      <c r="B14" s="78">
        <v>0.98041330000000004</v>
      </c>
      <c r="C14" s="78">
        <v>0.85996203999999998</v>
      </c>
      <c r="D14" s="78">
        <v>3.8167470200000002</v>
      </c>
      <c r="E14" s="78">
        <v>1.68513581</v>
      </c>
      <c r="F14" s="78">
        <v>1.1076214499999999</v>
      </c>
      <c r="G14" s="78">
        <v>3.9966540299999997</v>
      </c>
      <c r="H14" s="78">
        <v>1.77669878</v>
      </c>
      <c r="I14" s="78">
        <v>1.1470733999999998</v>
      </c>
      <c r="J14" s="78">
        <v>2.3211369500000001</v>
      </c>
      <c r="K14" s="78">
        <v>2.2940657500000001</v>
      </c>
      <c r="L14" s="78">
        <v>0.79404741000000001</v>
      </c>
      <c r="M14" s="78">
        <v>1.7578773400000001</v>
      </c>
      <c r="N14" s="183">
        <v>22.537433280000005</v>
      </c>
      <c r="O14" s="955"/>
    </row>
    <row r="15" spans="1:16">
      <c r="A15" s="231" t="s">
        <v>522</v>
      </c>
      <c r="B15" s="78">
        <v>0.33991653000000005</v>
      </c>
      <c r="C15" s="78">
        <v>1.1132211299999999</v>
      </c>
      <c r="D15" s="78">
        <v>0.33391367999999999</v>
      </c>
      <c r="E15" s="78">
        <v>0.54431863000000003</v>
      </c>
      <c r="F15" s="78">
        <v>0.43199535</v>
      </c>
      <c r="G15" s="78">
        <v>0.39394646</v>
      </c>
      <c r="H15" s="78">
        <v>0.55551356000000007</v>
      </c>
      <c r="I15" s="78">
        <v>0.40929939000000004</v>
      </c>
      <c r="J15" s="78">
        <v>0.37605822999999999</v>
      </c>
      <c r="K15" s="78">
        <v>0.83238626999999998</v>
      </c>
      <c r="L15" s="78">
        <v>0.47167627000000001</v>
      </c>
      <c r="M15" s="78">
        <v>0.41619553999999997</v>
      </c>
      <c r="N15" s="183">
        <v>6.2184410400000001</v>
      </c>
      <c r="O15" s="955"/>
    </row>
    <row r="16" spans="1:16">
      <c r="A16" s="231" t="s">
        <v>167</v>
      </c>
      <c r="B16" s="78">
        <v>9.4376410000000008E-2</v>
      </c>
      <c r="C16" s="78">
        <v>7.4212139999999996E-2</v>
      </c>
      <c r="D16" s="78">
        <v>9.3388169999999993E-2</v>
      </c>
      <c r="E16" s="78">
        <v>0.10415967</v>
      </c>
      <c r="F16" s="78">
        <v>0.13995790999999999</v>
      </c>
      <c r="G16" s="78">
        <v>0.16837215</v>
      </c>
      <c r="H16" s="78">
        <v>0.14945517999999999</v>
      </c>
      <c r="I16" s="78">
        <v>0.10727434</v>
      </c>
      <c r="J16" s="78">
        <v>0.10855894000000001</v>
      </c>
      <c r="K16" s="78">
        <v>0.1160914</v>
      </c>
      <c r="L16" s="78">
        <v>0.16073120999999999</v>
      </c>
      <c r="M16" s="78">
        <v>0.20670582999999998</v>
      </c>
      <c r="N16" s="183">
        <v>1.52328335</v>
      </c>
      <c r="O16" s="114"/>
      <c r="P16" s="89"/>
    </row>
    <row r="17" spans="1:18">
      <c r="A17" s="231" t="s">
        <v>550</v>
      </c>
      <c r="B17" s="78">
        <v>6.8959799999999995E-3</v>
      </c>
      <c r="C17" s="78">
        <v>4.5014499999999997E-3</v>
      </c>
      <c r="D17" s="78">
        <v>3.0076500000000002E-3</v>
      </c>
      <c r="E17" s="78">
        <v>6.3729300000000006E-3</v>
      </c>
      <c r="F17" s="78">
        <v>1.99029E-3</v>
      </c>
      <c r="G17" s="1033">
        <v>0</v>
      </c>
      <c r="H17" s="1033">
        <v>0</v>
      </c>
      <c r="I17" s="1033">
        <v>0</v>
      </c>
      <c r="J17" s="1033">
        <v>0</v>
      </c>
      <c r="K17" s="1033">
        <v>0</v>
      </c>
      <c r="L17" s="1033">
        <v>0</v>
      </c>
      <c r="M17" s="1033">
        <v>0</v>
      </c>
      <c r="N17" s="183">
        <v>2.2768299999999998E-2</v>
      </c>
      <c r="O17" s="955"/>
    </row>
    <row r="18" spans="1:18">
      <c r="A18" s="231" t="s">
        <v>168</v>
      </c>
      <c r="B18" s="78">
        <v>7.593322999999999E-2</v>
      </c>
      <c r="C18" s="78">
        <v>0.14217052999999999</v>
      </c>
      <c r="D18" s="78">
        <v>0.18927841000000001</v>
      </c>
      <c r="E18" s="78">
        <v>0.16251422000000001</v>
      </c>
      <c r="F18" s="78">
        <v>5.7972540000000003E-2</v>
      </c>
      <c r="G18" s="78">
        <v>2.3081459999999998E-2</v>
      </c>
      <c r="H18" s="78">
        <v>9.9208190000000002E-2</v>
      </c>
      <c r="I18" s="78">
        <v>2.052356E-2</v>
      </c>
      <c r="J18" s="78">
        <v>9.395415E-2</v>
      </c>
      <c r="K18" s="78">
        <v>0.17758417000000001</v>
      </c>
      <c r="L18" s="78">
        <v>0.30989008000000001</v>
      </c>
      <c r="M18" s="78">
        <v>0.16663631000000001</v>
      </c>
      <c r="N18" s="183">
        <v>1.5187468499999999</v>
      </c>
      <c r="O18" s="114"/>
      <c r="P18" s="114"/>
      <c r="Q18" s="114"/>
      <c r="R18" s="114"/>
    </row>
    <row r="19" spans="1:18">
      <c r="A19" s="231" t="s">
        <v>169</v>
      </c>
      <c r="B19" s="78">
        <v>0.57478130000000005</v>
      </c>
      <c r="C19" s="78">
        <v>0.29478130000000002</v>
      </c>
      <c r="D19" s="78">
        <v>0.32450145000000002</v>
      </c>
      <c r="E19" s="78">
        <v>0.32300764999999998</v>
      </c>
      <c r="F19" s="78">
        <v>0.32637293000000001</v>
      </c>
      <c r="G19" s="1033">
        <v>0</v>
      </c>
      <c r="H19" s="1033">
        <v>0</v>
      </c>
      <c r="I19" s="1033">
        <v>0</v>
      </c>
      <c r="J19" s="1033">
        <v>0</v>
      </c>
      <c r="K19" s="1033">
        <v>0</v>
      </c>
      <c r="L19" s="1033">
        <v>0</v>
      </c>
      <c r="M19" s="1033">
        <v>0</v>
      </c>
      <c r="N19" s="183">
        <v>1.8434446300000003</v>
      </c>
      <c r="O19" s="955"/>
    </row>
    <row r="20" spans="1:18">
      <c r="A20" s="231" t="s">
        <v>598</v>
      </c>
      <c r="B20" s="78">
        <v>2.0687939999999998E-2</v>
      </c>
      <c r="C20" s="78">
        <v>3.1772929999999998E-2</v>
      </c>
      <c r="D20" s="78">
        <v>9.8400499999999995E-3</v>
      </c>
      <c r="E20" s="78">
        <v>3.1112290000000001E-2</v>
      </c>
      <c r="F20" s="78">
        <v>5.9708699999999996E-3</v>
      </c>
      <c r="G20" s="78">
        <v>1.1842549999999999E-2</v>
      </c>
      <c r="H20" s="1033">
        <v>0</v>
      </c>
      <c r="I20" s="78">
        <v>1.195735E-2</v>
      </c>
      <c r="J20" s="1033">
        <v>0</v>
      </c>
      <c r="K20" s="1033">
        <v>0</v>
      </c>
      <c r="L20" s="1033">
        <v>0</v>
      </c>
      <c r="M20" s="1033">
        <v>0</v>
      </c>
      <c r="N20" s="183">
        <v>0.12318398</v>
      </c>
      <c r="O20" s="955"/>
    </row>
    <row r="21" spans="1:18" s="60" customFormat="1">
      <c r="A21" s="168" t="s">
        <v>1224</v>
      </c>
      <c r="B21" s="413">
        <v>5.6944051500000006</v>
      </c>
      <c r="C21" s="413">
        <v>1.54360487</v>
      </c>
      <c r="D21" s="413">
        <v>2.1474971599999999</v>
      </c>
      <c r="E21" s="413">
        <v>5.6589917500000011</v>
      </c>
      <c r="F21" s="413">
        <v>2.5035804800000001</v>
      </c>
      <c r="G21" s="413">
        <v>2.7033887500000007</v>
      </c>
      <c r="H21" s="413">
        <v>2.7966114600000003</v>
      </c>
      <c r="I21" s="413">
        <v>2.2248774300000003</v>
      </c>
      <c r="J21" s="413">
        <v>2.3219939599999999</v>
      </c>
      <c r="K21" s="413">
        <v>3.4429388600000004</v>
      </c>
      <c r="L21" s="413">
        <v>2.40009103</v>
      </c>
      <c r="M21" s="413">
        <v>6.4506069800000008</v>
      </c>
      <c r="N21" s="413">
        <v>39.888587880000003</v>
      </c>
      <c r="O21" s="117"/>
    </row>
    <row r="22" spans="1:18">
      <c r="A22" s="254" t="s">
        <v>199</v>
      </c>
      <c r="B22" s="78">
        <v>5.6875091700000002</v>
      </c>
      <c r="C22" s="78">
        <v>1.53910342</v>
      </c>
      <c r="D22" s="78">
        <v>1.9791526000000002</v>
      </c>
      <c r="E22" s="78">
        <v>5.5581661500000008</v>
      </c>
      <c r="F22" s="78">
        <v>2.5015901899999999</v>
      </c>
      <c r="G22" s="78">
        <v>2.5351443700000003</v>
      </c>
      <c r="H22" s="78">
        <v>2.4276194200000001</v>
      </c>
      <c r="I22" s="78">
        <v>2.2248774300000003</v>
      </c>
      <c r="J22" s="78">
        <v>2.3219939599999999</v>
      </c>
      <c r="K22" s="78">
        <v>2.8172790600000002</v>
      </c>
      <c r="L22" s="78">
        <v>2.2796523099999999</v>
      </c>
      <c r="M22" s="78">
        <v>6.4506069800000008</v>
      </c>
      <c r="N22" s="183">
        <v>38.322695060000001</v>
      </c>
      <c r="O22" s="99"/>
    </row>
    <row r="23" spans="1:18">
      <c r="A23" s="955" t="s">
        <v>1213</v>
      </c>
      <c r="B23" s="1033">
        <v>0</v>
      </c>
      <c r="C23" s="1033">
        <v>0</v>
      </c>
      <c r="D23" s="78">
        <v>0.16533691</v>
      </c>
      <c r="E23" s="78">
        <v>9.4452670000000002E-2</v>
      </c>
      <c r="F23" s="1033">
        <v>0</v>
      </c>
      <c r="G23" s="78">
        <v>9.5243910000000001E-2</v>
      </c>
      <c r="H23" s="78">
        <v>0.36899203999999997</v>
      </c>
      <c r="I23" s="1033">
        <v>0</v>
      </c>
      <c r="J23" s="1033">
        <v>0</v>
      </c>
      <c r="K23" s="78">
        <v>0.6256598000000001</v>
      </c>
      <c r="L23" s="78">
        <v>0.12043872</v>
      </c>
      <c r="M23" s="1033">
        <v>0</v>
      </c>
      <c r="N23" s="183">
        <v>1.4701240500000003</v>
      </c>
      <c r="O23" s="99"/>
    </row>
    <row r="24" spans="1:18">
      <c r="A24" s="682" t="s">
        <v>1215</v>
      </c>
      <c r="B24" s="1033">
        <v>0</v>
      </c>
      <c r="C24" s="1033">
        <v>0</v>
      </c>
      <c r="D24" s="1033">
        <v>0</v>
      </c>
      <c r="E24" s="1033">
        <v>0</v>
      </c>
      <c r="F24" s="1033">
        <v>0</v>
      </c>
      <c r="G24" s="1033">
        <v>0</v>
      </c>
      <c r="H24" s="1033">
        <v>0</v>
      </c>
      <c r="I24" s="1033">
        <v>0</v>
      </c>
      <c r="J24" s="1033">
        <v>0</v>
      </c>
      <c r="K24" s="1033">
        <v>0</v>
      </c>
      <c r="L24" s="1033">
        <v>0</v>
      </c>
      <c r="M24" s="1033">
        <v>0</v>
      </c>
      <c r="N24" s="1168">
        <v>0</v>
      </c>
      <c r="O24" s="99"/>
    </row>
    <row r="25" spans="1:18">
      <c r="A25" s="682" t="s">
        <v>1216</v>
      </c>
      <c r="B25" s="1033">
        <v>6.8959799999999995E-3</v>
      </c>
      <c r="C25" s="1033">
        <v>4.5014499999999997E-3</v>
      </c>
      <c r="D25" s="1033">
        <v>3.0076500000000002E-3</v>
      </c>
      <c r="E25" s="78">
        <v>6.3729300000000006E-3</v>
      </c>
      <c r="F25" s="1033">
        <v>1.99029E-3</v>
      </c>
      <c r="G25" s="1033">
        <v>7.3000469999999998E-2</v>
      </c>
      <c r="H25" s="1033">
        <v>0</v>
      </c>
      <c r="I25" s="1033">
        <v>0</v>
      </c>
      <c r="J25" s="1033">
        <v>0</v>
      </c>
      <c r="K25" s="1033">
        <v>0</v>
      </c>
      <c r="L25" s="1033">
        <v>0</v>
      </c>
      <c r="M25" s="1033">
        <v>0</v>
      </c>
      <c r="N25" s="183">
        <v>9.5768770000000003E-2</v>
      </c>
      <c r="O25" s="99"/>
    </row>
    <row r="26" spans="1:18">
      <c r="A26" s="682" t="s">
        <v>1217</v>
      </c>
      <c r="B26" s="1033">
        <v>0</v>
      </c>
      <c r="C26" s="1033">
        <v>0</v>
      </c>
      <c r="D26" s="1033">
        <v>0</v>
      </c>
      <c r="E26" s="1033">
        <v>0</v>
      </c>
      <c r="F26" s="1033">
        <v>0</v>
      </c>
      <c r="G26" s="1033">
        <v>0</v>
      </c>
      <c r="H26" s="1033">
        <v>0</v>
      </c>
      <c r="I26" s="1033">
        <v>0</v>
      </c>
      <c r="J26" s="1033">
        <v>0</v>
      </c>
      <c r="K26" s="1033">
        <v>0</v>
      </c>
      <c r="L26" s="1033">
        <v>0</v>
      </c>
      <c r="M26" s="1033">
        <v>0</v>
      </c>
      <c r="N26" s="1168">
        <v>0</v>
      </c>
      <c r="O26" s="99"/>
    </row>
    <row r="27" spans="1:18" s="60" customFormat="1">
      <c r="A27" s="168" t="s">
        <v>1223</v>
      </c>
      <c r="B27" s="413">
        <v>0.78281555000000003</v>
      </c>
      <c r="C27" s="413">
        <v>0.63495414000000006</v>
      </c>
      <c r="D27" s="413">
        <v>0.63106288999999993</v>
      </c>
      <c r="E27" s="413">
        <v>0.70399813999999994</v>
      </c>
      <c r="F27" s="413">
        <v>1.0217294799999999</v>
      </c>
      <c r="G27" s="413">
        <v>1.1766334700000001</v>
      </c>
      <c r="H27" s="413">
        <v>1.0942485200000001</v>
      </c>
      <c r="I27" s="413">
        <v>1.05240314</v>
      </c>
      <c r="J27" s="413">
        <v>0.58000134000000003</v>
      </c>
      <c r="K27" s="413">
        <v>1.2797224399999998</v>
      </c>
      <c r="L27" s="413">
        <v>0.46739116000000003</v>
      </c>
      <c r="M27" s="413">
        <v>1.04972957</v>
      </c>
      <c r="N27" s="413">
        <v>10.47468984</v>
      </c>
      <c r="O27" s="117"/>
    </row>
    <row r="28" spans="1:18">
      <c r="A28" s="244" t="s">
        <v>201</v>
      </c>
      <c r="B28" s="78">
        <v>6.8959799999999995E-3</v>
      </c>
      <c r="C28" s="78">
        <v>4.5014499999999997E-3</v>
      </c>
      <c r="D28" s="78">
        <v>3.0076500000000002E-3</v>
      </c>
      <c r="E28" s="78">
        <v>6.3729300000000006E-3</v>
      </c>
      <c r="F28" s="78">
        <v>0.20199029000000002</v>
      </c>
      <c r="G28" s="1033">
        <v>0</v>
      </c>
      <c r="H28" s="1033">
        <v>0</v>
      </c>
      <c r="I28" s="1033">
        <v>0</v>
      </c>
      <c r="J28" s="1033">
        <v>0</v>
      </c>
      <c r="K28" s="1033">
        <v>0</v>
      </c>
      <c r="L28" s="1033">
        <v>0</v>
      </c>
      <c r="M28" s="1033">
        <v>0</v>
      </c>
      <c r="N28" s="183">
        <v>0.22276830000000003</v>
      </c>
      <c r="O28" s="99"/>
    </row>
    <row r="29" spans="1:18">
      <c r="A29" s="955" t="s">
        <v>1323</v>
      </c>
      <c r="B29" s="78">
        <v>1.379202E-2</v>
      </c>
      <c r="C29" s="78">
        <v>9.0028799999999996E-3</v>
      </c>
      <c r="D29" s="78">
        <v>6.0153999999999997E-3</v>
      </c>
      <c r="E29" s="78">
        <v>1.274582E-2</v>
      </c>
      <c r="F29" s="78">
        <v>4.5322419999999995E-2</v>
      </c>
      <c r="G29" s="1033">
        <v>4.4050650000000004E-2</v>
      </c>
      <c r="H29" s="1033">
        <v>0</v>
      </c>
      <c r="I29" s="1033">
        <v>4.1898650000000003E-2</v>
      </c>
      <c r="J29" s="1033">
        <v>0</v>
      </c>
      <c r="K29" s="1033">
        <v>0</v>
      </c>
      <c r="L29" s="1033">
        <v>0</v>
      </c>
      <c r="M29" s="1033">
        <v>0</v>
      </c>
      <c r="N29" s="183">
        <v>0.17282784000000001</v>
      </c>
      <c r="O29" s="99"/>
    </row>
    <row r="30" spans="1:18">
      <c r="A30" s="955" t="s">
        <v>174</v>
      </c>
      <c r="B30" s="78">
        <v>1.3791959999999999E-2</v>
      </c>
      <c r="C30" s="78">
        <v>0.10866222</v>
      </c>
      <c r="D30" s="78">
        <v>6.0153000000000003E-3</v>
      </c>
      <c r="E30" s="78">
        <v>9.2282240000000001E-2</v>
      </c>
      <c r="F30" s="78">
        <v>3.9805800000000001E-3</v>
      </c>
      <c r="G30" s="1033">
        <v>0.29450651</v>
      </c>
      <c r="H30" s="1033">
        <v>0</v>
      </c>
      <c r="I30" s="1033">
        <v>8.0449499999999993E-2</v>
      </c>
      <c r="J30" s="1033">
        <v>0</v>
      </c>
      <c r="K30" s="1033">
        <v>5.9758559999999995E-2</v>
      </c>
      <c r="L30" s="1033">
        <v>5.0428170000000001E-2</v>
      </c>
      <c r="M30" s="1033">
        <v>8.062799000000001E-2</v>
      </c>
      <c r="N30" s="183">
        <v>0.79050303</v>
      </c>
      <c r="O30" s="99"/>
    </row>
    <row r="31" spans="1:18">
      <c r="A31" s="955" t="s">
        <v>1240</v>
      </c>
      <c r="B31" s="78">
        <v>0.22836392000000003</v>
      </c>
      <c r="C31" s="78">
        <v>0.30001893000000002</v>
      </c>
      <c r="D31" s="78">
        <v>0.28178309000000001</v>
      </c>
      <c r="E31" s="78">
        <v>0.21940203</v>
      </c>
      <c r="F31" s="78">
        <v>0.27949746999999997</v>
      </c>
      <c r="G31" s="78">
        <v>0.21749919000000001</v>
      </c>
      <c r="H31" s="78">
        <v>0.25976471000000001</v>
      </c>
      <c r="I31" s="78">
        <v>0.20255144</v>
      </c>
      <c r="J31" s="78">
        <v>0.22659470000000001</v>
      </c>
      <c r="K31" s="78">
        <v>0.20720701</v>
      </c>
      <c r="L31" s="78">
        <v>0.12681499000000002</v>
      </c>
      <c r="M31" s="78">
        <v>0.13493185999999999</v>
      </c>
      <c r="N31" s="183">
        <v>2.6844293399999999</v>
      </c>
      <c r="O31" s="99"/>
    </row>
    <row r="32" spans="1:18">
      <c r="A32" s="955" t="s">
        <v>1324</v>
      </c>
      <c r="B32" s="78">
        <v>0.15186414000000001</v>
      </c>
      <c r="C32" s="78">
        <v>9.7044470000000008E-2</v>
      </c>
      <c r="D32" s="78">
        <v>0.21810935000000001</v>
      </c>
      <c r="E32" s="78">
        <v>0.20991269000000001</v>
      </c>
      <c r="F32" s="78">
        <v>0.22935733999999999</v>
      </c>
      <c r="G32" s="78">
        <v>0.45171602</v>
      </c>
      <c r="H32" s="78">
        <v>0.61832616000000007</v>
      </c>
      <c r="I32" s="78">
        <v>0.39208995000000002</v>
      </c>
      <c r="J32" s="78">
        <v>0.2267006</v>
      </c>
      <c r="K32" s="78">
        <v>0.91178283999999998</v>
      </c>
      <c r="L32" s="78">
        <v>0.22486301</v>
      </c>
      <c r="M32" s="78">
        <v>0.72169424000000004</v>
      </c>
      <c r="N32" s="183">
        <v>4.4534608100000002</v>
      </c>
      <c r="O32" s="99"/>
    </row>
    <row r="33" spans="1:24">
      <c r="A33" s="955" t="s">
        <v>1325</v>
      </c>
      <c r="B33" s="78">
        <v>0.36810752999999996</v>
      </c>
      <c r="C33" s="78">
        <v>0.11572419</v>
      </c>
      <c r="D33" s="78">
        <v>0.11613209999999999</v>
      </c>
      <c r="E33" s="78">
        <v>0.16328243000000001</v>
      </c>
      <c r="F33" s="78">
        <v>0.26158138000000003</v>
      </c>
      <c r="G33" s="78">
        <v>0.16886110000000001</v>
      </c>
      <c r="H33" s="78">
        <v>0.21615765000000001</v>
      </c>
      <c r="I33" s="78">
        <v>0.33541360000000003</v>
      </c>
      <c r="J33" s="78">
        <v>0.12670604000000002</v>
      </c>
      <c r="K33" s="78">
        <v>0.10097403000000001</v>
      </c>
      <c r="L33" s="78">
        <v>6.5284990000000001E-2</v>
      </c>
      <c r="M33" s="78">
        <v>0.11247548</v>
      </c>
      <c r="N33" s="183">
        <v>2.15070052</v>
      </c>
      <c r="O33" s="99"/>
    </row>
    <row r="34" spans="1:24">
      <c r="A34" s="168" t="s">
        <v>1221</v>
      </c>
      <c r="B34" s="77">
        <v>0.46240001000000003</v>
      </c>
      <c r="C34" s="77">
        <v>1.64474757</v>
      </c>
      <c r="D34" s="77">
        <v>1.08030793</v>
      </c>
      <c r="E34" s="77">
        <v>0.51253674999999999</v>
      </c>
      <c r="F34" s="77">
        <v>0.50362300000000004</v>
      </c>
      <c r="G34" s="77">
        <v>0.49308139000000001</v>
      </c>
      <c r="H34" s="77">
        <v>0.52221720999999999</v>
      </c>
      <c r="I34" s="77">
        <v>0.49828022999999999</v>
      </c>
      <c r="J34" s="77">
        <v>0.49708598999999998</v>
      </c>
      <c r="K34" s="77">
        <v>0.78478633999999992</v>
      </c>
      <c r="L34" s="77">
        <v>0.64454744999999991</v>
      </c>
      <c r="M34" s="77">
        <v>0.52237579999999995</v>
      </c>
      <c r="N34" s="413">
        <v>8.1659896700000001</v>
      </c>
      <c r="O34" s="99"/>
    </row>
    <row r="35" spans="1:24">
      <c r="A35" s="168" t="s">
        <v>398</v>
      </c>
      <c r="B35" s="413">
        <v>1.6401712800000001</v>
      </c>
      <c r="C35" s="413">
        <v>5.3018787300000003</v>
      </c>
      <c r="D35" s="413">
        <v>9.8216294700000013</v>
      </c>
      <c r="E35" s="413">
        <v>1.94366108</v>
      </c>
      <c r="F35" s="413">
        <v>3.6922034699999999</v>
      </c>
      <c r="G35" s="413">
        <v>3.4394125400000006</v>
      </c>
      <c r="H35" s="413">
        <v>1.9492752199999996</v>
      </c>
      <c r="I35" s="413">
        <v>2.85313192</v>
      </c>
      <c r="J35" s="413">
        <v>3.9255299399999992</v>
      </c>
      <c r="K35" s="413">
        <v>2.6376342999999998</v>
      </c>
      <c r="L35" s="413">
        <v>2.3398576700000002</v>
      </c>
      <c r="M35" s="413">
        <v>5.5634029599999995</v>
      </c>
      <c r="N35" s="413">
        <v>45.107788580000005</v>
      </c>
      <c r="O35" s="99"/>
    </row>
    <row r="36" spans="1:24">
      <c r="A36" s="707" t="s">
        <v>176</v>
      </c>
      <c r="B36" s="78">
        <v>1.09395284</v>
      </c>
      <c r="C36" s="78">
        <v>2.2381503299999999</v>
      </c>
      <c r="D36" s="78">
        <v>2.85967343</v>
      </c>
      <c r="E36" s="78">
        <v>0.75561126000000001</v>
      </c>
      <c r="F36" s="78">
        <v>2.0015161899999998</v>
      </c>
      <c r="G36" s="78">
        <v>2.0394006200000003</v>
      </c>
      <c r="H36" s="78">
        <v>0.87570278000000001</v>
      </c>
      <c r="I36" s="78">
        <v>1.95673696</v>
      </c>
      <c r="J36" s="78">
        <v>1.34021989</v>
      </c>
      <c r="K36" s="78">
        <v>1.31859317</v>
      </c>
      <c r="L36" s="78">
        <v>1.4453185200000001</v>
      </c>
      <c r="M36" s="78">
        <v>3.5513336899999999</v>
      </c>
      <c r="N36" s="183">
        <v>21.47620968</v>
      </c>
      <c r="O36" s="99"/>
    </row>
    <row r="37" spans="1:24">
      <c r="A37" s="707" t="s">
        <v>1218</v>
      </c>
      <c r="B37" s="78">
        <v>8.2445190000000002E-2</v>
      </c>
      <c r="C37" s="78">
        <v>2.6664080000000003E-2</v>
      </c>
      <c r="D37" s="78">
        <v>0.12545452000000001</v>
      </c>
      <c r="E37" s="78">
        <v>0.11420964</v>
      </c>
      <c r="F37" s="78">
        <v>0.47594542000000001</v>
      </c>
      <c r="G37" s="78">
        <v>0.17876370000000003</v>
      </c>
      <c r="H37" s="78">
        <v>2.207487E-2</v>
      </c>
      <c r="I37" s="78">
        <v>9.9341600000000002E-2</v>
      </c>
      <c r="J37" s="78">
        <v>0.12664316</v>
      </c>
      <c r="K37" s="78">
        <v>0.25285985999999999</v>
      </c>
      <c r="L37" s="78">
        <v>0.22238951000000001</v>
      </c>
      <c r="M37" s="78">
        <v>6.654127E-2</v>
      </c>
      <c r="N37" s="183">
        <v>1.79333282</v>
      </c>
      <c r="O37" s="99"/>
    </row>
    <row r="38" spans="1:24">
      <c r="A38" s="707" t="s">
        <v>1219</v>
      </c>
      <c r="B38" s="78">
        <v>0.18533152</v>
      </c>
      <c r="C38" s="78">
        <v>0.13220941</v>
      </c>
      <c r="D38" s="78">
        <v>1.94912624</v>
      </c>
      <c r="E38" s="78">
        <v>0.44196052000000002</v>
      </c>
      <c r="F38" s="78">
        <v>0.33401124999999998</v>
      </c>
      <c r="G38" s="78">
        <v>9.5383820000000008E-2</v>
      </c>
      <c r="H38" s="78">
        <v>0.14257460999999999</v>
      </c>
      <c r="I38" s="78">
        <v>0.29354846000000001</v>
      </c>
      <c r="J38" s="78">
        <v>1.99697602</v>
      </c>
      <c r="K38" s="78">
        <v>0.51240848999999999</v>
      </c>
      <c r="L38" s="78">
        <v>0.20766420999999999</v>
      </c>
      <c r="M38" s="78">
        <v>1.5919163600000001</v>
      </c>
      <c r="N38" s="183">
        <v>7.8831109100000001</v>
      </c>
      <c r="O38" s="99"/>
    </row>
    <row r="39" spans="1:24">
      <c r="A39" s="231" t="s">
        <v>1226</v>
      </c>
      <c r="B39" s="78">
        <v>3.7689170000000001E-2</v>
      </c>
      <c r="C39" s="78">
        <v>0.29940596999999997</v>
      </c>
      <c r="D39" s="78">
        <v>0.48266292999999999</v>
      </c>
      <c r="E39" s="78">
        <v>0.23564564000000002</v>
      </c>
      <c r="F39" s="78">
        <v>0.35332970000000002</v>
      </c>
      <c r="G39" s="78">
        <v>0.72084254000000003</v>
      </c>
      <c r="H39" s="78">
        <v>0.14840144</v>
      </c>
      <c r="I39" s="78">
        <v>0.12837945000000001</v>
      </c>
      <c r="J39" s="78">
        <v>0.24173492000000002</v>
      </c>
      <c r="K39" s="78">
        <v>0.18042205</v>
      </c>
      <c r="L39" s="78">
        <v>7.3864460000000007E-2</v>
      </c>
      <c r="M39" s="78">
        <v>9.4634059999999992E-2</v>
      </c>
      <c r="N39" s="183">
        <v>2.9970123300000004</v>
      </c>
      <c r="O39" s="99"/>
    </row>
    <row r="40" spans="1:24">
      <c r="A40" s="231" t="s">
        <v>466</v>
      </c>
      <c r="B40" s="78">
        <v>3.7850099999999998E-2</v>
      </c>
      <c r="C40" s="78">
        <v>2.0821450000000002E-2</v>
      </c>
      <c r="D40" s="78">
        <v>2.3221889999999999E-2</v>
      </c>
      <c r="E40" s="78">
        <v>1.6638389999999999E-2</v>
      </c>
      <c r="F40" s="78">
        <v>7.4575050000000004E-2</v>
      </c>
      <c r="G40" s="78">
        <v>4.8551900000000002E-2</v>
      </c>
      <c r="H40" s="78">
        <v>1.4011260000000001E-2</v>
      </c>
      <c r="I40" s="78">
        <v>4.2783510000000004E-2</v>
      </c>
      <c r="J40" s="78">
        <v>1.9939200000000001E-2</v>
      </c>
      <c r="K40" s="78">
        <v>7.7777860000000004E-2</v>
      </c>
      <c r="L40" s="78">
        <v>8.1594970000000003E-2</v>
      </c>
      <c r="M40" s="78">
        <v>8.8458670000000003E-2</v>
      </c>
      <c r="N40" s="183">
        <v>0.54622425000000008</v>
      </c>
      <c r="O40" s="99"/>
    </row>
    <row r="41" spans="1:24">
      <c r="A41" s="231" t="s">
        <v>1314</v>
      </c>
      <c r="B41" s="78">
        <v>5.0000000000000001E-3</v>
      </c>
      <c r="C41" s="78">
        <v>3.0000000000000001E-3</v>
      </c>
      <c r="D41" s="78">
        <v>2.4E-2</v>
      </c>
      <c r="E41" s="78">
        <v>1.2E-2</v>
      </c>
      <c r="F41" s="78">
        <v>2E-3</v>
      </c>
      <c r="G41" s="78">
        <v>1.9099999999999999E-2</v>
      </c>
      <c r="H41" s="78">
        <v>5.0000000000000001E-3</v>
      </c>
      <c r="I41" s="78">
        <v>1.9E-2</v>
      </c>
      <c r="J41" s="78">
        <v>2E-3</v>
      </c>
      <c r="K41" s="78">
        <v>3.7499999999999999E-3</v>
      </c>
      <c r="L41" s="78">
        <v>7.0000000000000001E-3</v>
      </c>
      <c r="M41" s="78">
        <v>1.26E-2</v>
      </c>
      <c r="N41" s="183">
        <v>0.11445000000000001</v>
      </c>
      <c r="O41" s="99"/>
    </row>
    <row r="42" spans="1:24" s="60" customFormat="1">
      <c r="A42" s="168" t="s">
        <v>1220</v>
      </c>
      <c r="B42" s="77">
        <v>0.19790246</v>
      </c>
      <c r="C42" s="77">
        <v>2.5816274900000002</v>
      </c>
      <c r="D42" s="77">
        <v>4.3574904600000002</v>
      </c>
      <c r="E42" s="77">
        <v>0.36759563000000001</v>
      </c>
      <c r="F42" s="77">
        <v>0.45082585999999997</v>
      </c>
      <c r="G42" s="77">
        <v>0.33736996000000002</v>
      </c>
      <c r="H42" s="77">
        <v>0.74151025999999998</v>
      </c>
      <c r="I42" s="77">
        <v>0.31334193999999999</v>
      </c>
      <c r="J42" s="77">
        <v>0.19801674999999999</v>
      </c>
      <c r="K42" s="77">
        <v>0.29182287000000001</v>
      </c>
      <c r="L42" s="77">
        <v>0.30202600000000002</v>
      </c>
      <c r="M42" s="77">
        <v>0.15791891</v>
      </c>
      <c r="N42" s="413">
        <v>10.297448590000002</v>
      </c>
      <c r="O42" s="117"/>
    </row>
    <row r="43" spans="1:24">
      <c r="A43" s="168" t="s">
        <v>1222</v>
      </c>
      <c r="B43" s="413">
        <v>6.0448414800000005</v>
      </c>
      <c r="C43" s="413">
        <v>6.5270349600000008</v>
      </c>
      <c r="D43" s="413">
        <v>6.2540878300000005</v>
      </c>
      <c r="E43" s="413">
        <v>5.4122592400000009</v>
      </c>
      <c r="F43" s="413">
        <v>5.2465988900000005</v>
      </c>
      <c r="G43" s="413">
        <v>6.8637062200000001</v>
      </c>
      <c r="H43" s="413">
        <v>4.3533690599999995</v>
      </c>
      <c r="I43" s="413">
        <v>5.7450112099999995</v>
      </c>
      <c r="J43" s="413">
        <v>10.0411792</v>
      </c>
      <c r="K43" s="413">
        <v>6.0532702700000005</v>
      </c>
      <c r="L43" s="413">
        <v>7.0384513799999997</v>
      </c>
      <c r="M43" s="413">
        <v>7.3842144600000008</v>
      </c>
      <c r="N43" s="413">
        <v>76.964024199999997</v>
      </c>
      <c r="O43" s="99"/>
    </row>
    <row r="44" spans="1:24">
      <c r="A44" s="168" t="s">
        <v>1227</v>
      </c>
      <c r="B44" s="413">
        <v>4.7420589900000003</v>
      </c>
      <c r="C44" s="413">
        <v>4.8896586200000005</v>
      </c>
      <c r="D44" s="413">
        <v>4.7527650299999999</v>
      </c>
      <c r="E44" s="413">
        <v>4.1293687800000001</v>
      </c>
      <c r="F44" s="413">
        <v>3.6333119700000003</v>
      </c>
      <c r="G44" s="413">
        <v>5.5558002699999998</v>
      </c>
      <c r="H44" s="413">
        <v>2.9560591700000001</v>
      </c>
      <c r="I44" s="413">
        <v>4.4370541699999997</v>
      </c>
      <c r="J44" s="413">
        <v>8.8636555799999996</v>
      </c>
      <c r="K44" s="413">
        <v>4.7525994800000007</v>
      </c>
      <c r="L44" s="413">
        <v>5.82536729</v>
      </c>
      <c r="M44" s="413">
        <v>6.0948186600000005</v>
      </c>
      <c r="N44" s="413">
        <v>60.632518010000005</v>
      </c>
      <c r="O44" s="99"/>
    </row>
    <row r="45" spans="1:24">
      <c r="A45" s="254" t="s">
        <v>211</v>
      </c>
      <c r="B45" s="78">
        <v>4.7420589900000003</v>
      </c>
      <c r="C45" s="78">
        <v>4.8896586200000005</v>
      </c>
      <c r="D45" s="78">
        <v>4.7527650299999999</v>
      </c>
      <c r="E45" s="78">
        <v>4.1293687800000001</v>
      </c>
      <c r="F45" s="78">
        <v>3.6333119700000003</v>
      </c>
      <c r="G45" s="78">
        <v>5.5558002699999998</v>
      </c>
      <c r="H45" s="78">
        <v>2.9560591700000001</v>
      </c>
      <c r="I45" s="78">
        <v>4.4370541699999997</v>
      </c>
      <c r="J45" s="78">
        <v>8.8636555799999996</v>
      </c>
      <c r="K45" s="78">
        <v>4.7525994800000007</v>
      </c>
      <c r="L45" s="78">
        <v>5.82536729</v>
      </c>
      <c r="M45" s="78">
        <v>6.0948186600000005</v>
      </c>
      <c r="N45" s="183">
        <v>60.632518010000005</v>
      </c>
      <c r="O45" s="99"/>
    </row>
    <row r="46" spans="1:24" s="60" customFormat="1">
      <c r="A46" s="168" t="s">
        <v>1228</v>
      </c>
      <c r="B46" s="77">
        <v>0.12437192999999999</v>
      </c>
      <c r="C46" s="77">
        <v>0.12347472</v>
      </c>
      <c r="D46" s="77">
        <v>0.118119</v>
      </c>
      <c r="E46" s="77">
        <v>9.7453339999999999E-2</v>
      </c>
      <c r="F46" s="77">
        <v>0.13837247</v>
      </c>
      <c r="G46" s="77">
        <v>0.11362601</v>
      </c>
      <c r="H46" s="77">
        <v>0.11138921</v>
      </c>
      <c r="I46" s="77">
        <v>0.10764600000000001</v>
      </c>
      <c r="J46" s="77">
        <v>0.10680208000000001</v>
      </c>
      <c r="K46" s="77">
        <v>0.10555479</v>
      </c>
      <c r="L46" s="77">
        <v>0.1065011</v>
      </c>
      <c r="M46" s="77">
        <v>0.10583861</v>
      </c>
      <c r="N46" s="77">
        <v>1.3591492599999999</v>
      </c>
      <c r="O46" s="117"/>
    </row>
    <row r="47" spans="1:24">
      <c r="A47" s="254" t="s">
        <v>212</v>
      </c>
      <c r="B47" s="78">
        <v>0.12437192999999999</v>
      </c>
      <c r="C47" s="78">
        <v>0.12347472</v>
      </c>
      <c r="D47" s="78">
        <v>0.118119</v>
      </c>
      <c r="E47" s="78">
        <v>9.7453339999999999E-2</v>
      </c>
      <c r="F47" s="78">
        <v>0.13837247</v>
      </c>
      <c r="G47" s="78">
        <v>0.11362601</v>
      </c>
      <c r="H47" s="78">
        <v>0.11138921</v>
      </c>
      <c r="I47" s="78">
        <v>0.10764600000000001</v>
      </c>
      <c r="J47" s="78">
        <v>0.10680208000000001</v>
      </c>
      <c r="K47" s="78">
        <v>0.10555479</v>
      </c>
      <c r="L47" s="78">
        <v>0.1065011</v>
      </c>
      <c r="M47" s="78">
        <v>0.10583861</v>
      </c>
      <c r="N47" s="183">
        <v>1.3591492599999999</v>
      </c>
      <c r="O47" s="99"/>
    </row>
    <row r="48" spans="1:24">
      <c r="A48" s="168" t="s">
        <v>181</v>
      </c>
      <c r="B48" s="413">
        <v>0.98945401999999993</v>
      </c>
      <c r="C48" s="413">
        <v>1.35838926</v>
      </c>
      <c r="D48" s="413">
        <v>1.21965429</v>
      </c>
      <c r="E48" s="413">
        <v>1.022167</v>
      </c>
      <c r="F48" s="413">
        <v>1.2253771</v>
      </c>
      <c r="G48" s="413">
        <v>1.04645571</v>
      </c>
      <c r="H48" s="413">
        <v>1.1022563099999998</v>
      </c>
      <c r="I48" s="413">
        <v>0.95702319000000002</v>
      </c>
      <c r="J48" s="413">
        <v>0.95654747000000007</v>
      </c>
      <c r="K48" s="413">
        <v>1.0449500200000001</v>
      </c>
      <c r="L48" s="413">
        <v>1.0072512300000001</v>
      </c>
      <c r="M48" s="413">
        <v>1.0613876</v>
      </c>
      <c r="N48" s="413">
        <v>12.9909132</v>
      </c>
      <c r="O48" s="116"/>
      <c r="P48" s="53"/>
      <c r="Q48" s="53"/>
      <c r="R48" s="53"/>
      <c r="S48" s="53"/>
      <c r="T48" s="53"/>
      <c r="U48" s="53"/>
      <c r="V48" s="53"/>
      <c r="W48" s="53"/>
      <c r="X48" s="53"/>
    </row>
    <row r="49" spans="1:24">
      <c r="A49" s="231" t="s">
        <v>1229</v>
      </c>
      <c r="B49" s="78">
        <v>4.0464440000000004E-2</v>
      </c>
      <c r="C49" s="78">
        <v>3.8977589999999999E-2</v>
      </c>
      <c r="D49" s="78">
        <v>4.1672609999999999E-2</v>
      </c>
      <c r="E49" s="78">
        <v>0</v>
      </c>
      <c r="F49" s="78">
        <v>5.3610809999999995E-2</v>
      </c>
      <c r="G49" s="78">
        <v>2.5388299999999999E-2</v>
      </c>
      <c r="H49" s="78">
        <v>1.5474669999999999E-2</v>
      </c>
      <c r="I49" s="78">
        <v>1.4678739999999999E-2</v>
      </c>
      <c r="J49" s="78">
        <v>1.49292E-2</v>
      </c>
      <c r="K49" s="1033">
        <v>0</v>
      </c>
      <c r="L49" s="1033">
        <v>0</v>
      </c>
      <c r="M49" s="78">
        <v>2.1319560000000001E-2</v>
      </c>
      <c r="N49" s="183">
        <v>0.26651592000000002</v>
      </c>
      <c r="O49" s="116"/>
      <c r="P49" s="53"/>
      <c r="Q49" s="53"/>
      <c r="R49" s="53"/>
      <c r="S49" s="53"/>
      <c r="T49" s="53"/>
      <c r="U49" s="53"/>
      <c r="V49" s="53"/>
      <c r="W49" s="53"/>
      <c r="X49" s="53"/>
    </row>
    <row r="50" spans="1:24">
      <c r="A50" s="231" t="s">
        <v>219</v>
      </c>
      <c r="B50" s="78">
        <v>1.8499999999999999E-2</v>
      </c>
      <c r="C50" s="78">
        <v>4.3499999999999997E-2</v>
      </c>
      <c r="D50" s="78">
        <v>4.0300000000000002E-2</v>
      </c>
      <c r="E50" s="78">
        <v>3.78E-2</v>
      </c>
      <c r="F50" s="78">
        <v>3.2199999999999999E-2</v>
      </c>
      <c r="G50" s="78">
        <v>4.65E-2</v>
      </c>
      <c r="H50" s="78">
        <v>2.58E-2</v>
      </c>
      <c r="I50" s="78">
        <v>2.81E-2</v>
      </c>
      <c r="J50" s="78">
        <v>1.55E-2</v>
      </c>
      <c r="K50" s="78">
        <v>0.11210000000000001</v>
      </c>
      <c r="L50" s="78">
        <v>2.06E-2</v>
      </c>
      <c r="M50" s="78">
        <v>2.01E-2</v>
      </c>
      <c r="N50" s="183">
        <v>0.441</v>
      </c>
      <c r="O50" s="116"/>
      <c r="P50" s="53"/>
      <c r="Q50" s="53"/>
      <c r="R50" s="53"/>
      <c r="S50" s="53"/>
      <c r="T50" s="53"/>
      <c r="U50" s="53"/>
      <c r="V50" s="53"/>
      <c r="W50" s="53"/>
      <c r="X50" s="53"/>
    </row>
    <row r="51" spans="1:24">
      <c r="A51" s="231" t="s">
        <v>1230</v>
      </c>
      <c r="B51" s="78">
        <v>0.93048957999999993</v>
      </c>
      <c r="C51" s="78">
        <v>1.2759116699999999</v>
      </c>
      <c r="D51" s="78">
        <v>1.13768168</v>
      </c>
      <c r="E51" s="78">
        <v>0.98436699999999999</v>
      </c>
      <c r="F51" s="78">
        <v>1.1395662900000001</v>
      </c>
      <c r="G51" s="78">
        <v>0.97456741000000002</v>
      </c>
      <c r="H51" s="78">
        <v>1.0609816399999998</v>
      </c>
      <c r="I51" s="78">
        <v>0.91424444999999999</v>
      </c>
      <c r="J51" s="78">
        <v>0.92611827000000002</v>
      </c>
      <c r="K51" s="78">
        <v>0.93285002000000006</v>
      </c>
      <c r="L51" s="78">
        <v>0.98665122999999999</v>
      </c>
      <c r="M51" s="78">
        <v>1.01996804</v>
      </c>
      <c r="N51" s="183">
        <v>12.283397279999999</v>
      </c>
      <c r="O51" s="116"/>
      <c r="P51" s="53"/>
      <c r="Q51" s="53"/>
      <c r="R51" s="53"/>
      <c r="S51" s="53"/>
      <c r="T51" s="53"/>
      <c r="U51" s="53"/>
      <c r="V51" s="53"/>
      <c r="W51" s="53"/>
      <c r="X51" s="53"/>
    </row>
    <row r="52" spans="1:24">
      <c r="A52" s="168" t="s">
        <v>1231</v>
      </c>
      <c r="B52" s="77">
        <v>0.18895654000000001</v>
      </c>
      <c r="C52" s="77">
        <v>0.15551235999999999</v>
      </c>
      <c r="D52" s="77">
        <v>0.16354951000000001</v>
      </c>
      <c r="E52" s="77">
        <v>0.16327011999999999</v>
      </c>
      <c r="F52" s="77">
        <v>0.24953735000000002</v>
      </c>
      <c r="G52" s="77">
        <v>0.14782423</v>
      </c>
      <c r="H52" s="77">
        <v>0.18366436999999999</v>
      </c>
      <c r="I52" s="77">
        <v>0.24328785</v>
      </c>
      <c r="J52" s="77">
        <v>0.11417407</v>
      </c>
      <c r="K52" s="77">
        <v>0.15016598</v>
      </c>
      <c r="L52" s="77">
        <v>9.9331759999999991E-2</v>
      </c>
      <c r="M52" s="77">
        <v>0.12216958999999999</v>
      </c>
      <c r="N52" s="183">
        <v>1.9814437300000001</v>
      </c>
      <c r="O52" s="116"/>
      <c r="P52" s="53"/>
      <c r="Q52" s="53"/>
      <c r="R52" s="53"/>
      <c r="S52" s="53"/>
      <c r="T52" s="53"/>
      <c r="U52" s="53"/>
      <c r="V52" s="53"/>
      <c r="W52" s="53"/>
      <c r="X52" s="53"/>
    </row>
    <row r="53" spans="1:24">
      <c r="A53" s="168" t="s">
        <v>1235</v>
      </c>
      <c r="B53" s="413">
        <v>1.1939999999999999E-2</v>
      </c>
      <c r="C53" s="413">
        <v>1.2885000000000001E-2</v>
      </c>
      <c r="D53" s="413">
        <v>1.5055000000000001E-2</v>
      </c>
      <c r="E53" s="413">
        <v>1.3025E-2</v>
      </c>
      <c r="F53" s="413">
        <v>1.7187000000000001E-2</v>
      </c>
      <c r="G53" s="413">
        <v>1.8610999999999999E-2</v>
      </c>
      <c r="H53" s="413">
        <v>1.8273999999999999E-2</v>
      </c>
      <c r="I53" s="413">
        <v>1.7365999999999999E-2</v>
      </c>
      <c r="J53" s="413">
        <v>1.5651999999999999E-2</v>
      </c>
      <c r="K53" s="413">
        <v>1.745E-2</v>
      </c>
      <c r="L53" s="413">
        <v>1.7651E-2</v>
      </c>
      <c r="M53" s="413">
        <v>1.6955000000000001E-2</v>
      </c>
      <c r="N53" s="413">
        <v>0.192051</v>
      </c>
      <c r="O53" s="116"/>
      <c r="P53" s="53"/>
      <c r="Q53" s="53"/>
      <c r="R53" s="53"/>
      <c r="S53" s="53"/>
      <c r="T53" s="53"/>
      <c r="U53" s="53"/>
      <c r="V53" s="53"/>
      <c r="W53" s="53"/>
      <c r="X53" s="53"/>
    </row>
    <row r="54" spans="1:24">
      <c r="A54" s="231" t="s">
        <v>1236</v>
      </c>
      <c r="B54" s="78">
        <v>1.1939999999999999E-2</v>
      </c>
      <c r="C54" s="78">
        <v>1.2885000000000001E-2</v>
      </c>
      <c r="D54" s="78">
        <v>1.5055000000000001E-2</v>
      </c>
      <c r="E54" s="78">
        <v>1.3025E-2</v>
      </c>
      <c r="F54" s="78">
        <v>1.7187000000000001E-2</v>
      </c>
      <c r="G54" s="78">
        <v>1.8610999999999999E-2</v>
      </c>
      <c r="H54" s="78">
        <v>1.8273999999999999E-2</v>
      </c>
      <c r="I54" s="78">
        <v>1.7365999999999999E-2</v>
      </c>
      <c r="J54" s="78">
        <v>1.5651999999999999E-2</v>
      </c>
      <c r="K54" s="78">
        <v>1.745E-2</v>
      </c>
      <c r="L54" s="78">
        <v>1.7651E-2</v>
      </c>
      <c r="M54" s="78">
        <v>1.6955000000000001E-2</v>
      </c>
      <c r="N54" s="183">
        <v>0.192051</v>
      </c>
      <c r="O54" s="116"/>
      <c r="P54" s="53"/>
      <c r="Q54" s="53"/>
      <c r="R54" s="53"/>
      <c r="S54" s="53"/>
      <c r="T54" s="53"/>
      <c r="U54" s="53"/>
      <c r="V54" s="53"/>
      <c r="W54" s="53"/>
      <c r="X54" s="53"/>
    </row>
    <row r="55" spans="1:24" s="60" customFormat="1">
      <c r="A55" s="168" t="s">
        <v>1237</v>
      </c>
      <c r="B55" s="413">
        <v>0.239213811</v>
      </c>
      <c r="C55" s="413">
        <v>4.2578999999999999E-2</v>
      </c>
      <c r="D55" s="413">
        <v>8.2528000000000004E-2</v>
      </c>
      <c r="E55" s="1033">
        <v>4.2578999999999999E-2</v>
      </c>
      <c r="F55" s="1033">
        <v>4.2578999999999999E-2</v>
      </c>
      <c r="G55" s="413">
        <v>5.1580000000000001E-2</v>
      </c>
      <c r="H55" s="1033">
        <v>0</v>
      </c>
      <c r="I55" s="1033">
        <v>0</v>
      </c>
      <c r="J55" s="1033">
        <v>0</v>
      </c>
      <c r="K55" s="1033">
        <v>0</v>
      </c>
      <c r="L55" s="413">
        <v>0.123792</v>
      </c>
      <c r="M55" s="1033">
        <v>0</v>
      </c>
      <c r="N55" s="413">
        <v>0.62485081099999995</v>
      </c>
      <c r="O55" s="607"/>
      <c r="P55" s="73"/>
      <c r="Q55" s="73"/>
      <c r="R55" s="73"/>
      <c r="S55" s="73"/>
      <c r="T55" s="73"/>
      <c r="U55" s="73"/>
      <c r="V55" s="73"/>
      <c r="W55" s="73"/>
      <c r="X55" s="73"/>
    </row>
    <row r="56" spans="1:24" ht="15.75" thickBot="1">
      <c r="A56" s="231" t="s">
        <v>1238</v>
      </c>
      <c r="B56" s="78">
        <v>0.239213811</v>
      </c>
      <c r="C56" s="78">
        <v>4.2578999999999999E-2</v>
      </c>
      <c r="D56" s="78">
        <v>8.2528000000000004E-2</v>
      </c>
      <c r="E56" s="1033">
        <v>4.2578999999999999E-2</v>
      </c>
      <c r="F56" s="1033">
        <v>4.2578999999999999E-2</v>
      </c>
      <c r="G56" s="78">
        <v>5.1580000000000001E-2</v>
      </c>
      <c r="H56" s="1033">
        <v>0</v>
      </c>
      <c r="I56" s="1033">
        <v>0</v>
      </c>
      <c r="J56" s="1033">
        <v>0</v>
      </c>
      <c r="K56" s="1033">
        <v>0</v>
      </c>
      <c r="L56" s="78">
        <v>0.123792</v>
      </c>
      <c r="M56" s="1033">
        <v>0</v>
      </c>
      <c r="N56" s="183">
        <v>0.62485081099999995</v>
      </c>
      <c r="O56" s="116"/>
      <c r="P56" s="53"/>
      <c r="Q56" s="53"/>
      <c r="R56" s="53"/>
      <c r="S56" s="53"/>
      <c r="T56" s="53"/>
      <c r="U56" s="53"/>
      <c r="V56" s="53"/>
      <c r="W56" s="53"/>
      <c r="X56" s="53"/>
    </row>
    <row r="57" spans="1:24" ht="15" customHeight="1" thickTop="1" thickBot="1">
      <c r="A57" s="573" t="s">
        <v>446</v>
      </c>
      <c r="B57" s="625">
        <v>16.968791971000002</v>
      </c>
      <c r="C57" s="625">
        <v>18.22830579</v>
      </c>
      <c r="D57" s="625">
        <v>24.802844710000002</v>
      </c>
      <c r="E57" s="625">
        <v>17.143672160000001</v>
      </c>
      <c r="F57" s="625">
        <v>15.09938266</v>
      </c>
      <c r="G57" s="625">
        <v>19.340310020000004</v>
      </c>
      <c r="H57" s="625">
        <v>13.314871179999999</v>
      </c>
      <c r="I57" s="625">
        <v>14.087197969999998</v>
      </c>
      <c r="J57" s="625">
        <v>20.281150699999998</v>
      </c>
      <c r="K57" s="625">
        <v>17.6359298</v>
      </c>
      <c r="L57" s="625">
        <v>14.76812666</v>
      </c>
      <c r="M57" s="625">
        <v>23.534699790000001</v>
      </c>
      <c r="N57" s="625">
        <v>215.20528341099998</v>
      </c>
      <c r="O57" s="116"/>
      <c r="P57" s="53"/>
      <c r="Q57" s="53"/>
      <c r="R57" s="53"/>
      <c r="S57" s="53"/>
      <c r="T57" s="53"/>
      <c r="U57" s="53"/>
      <c r="V57" s="53"/>
      <c r="W57" s="53"/>
      <c r="X57" s="53"/>
    </row>
    <row r="58" spans="1:24" ht="16.5" thickTop="1">
      <c r="A58" s="30" t="s">
        <v>1135</v>
      </c>
      <c r="B58" s="488"/>
      <c r="C58" s="488"/>
      <c r="D58" s="488"/>
      <c r="E58" s="488"/>
      <c r="F58" s="488"/>
      <c r="G58" s="488"/>
      <c r="H58" s="488"/>
      <c r="I58" s="488"/>
      <c r="J58" s="488"/>
      <c r="K58" s="488"/>
      <c r="L58" s="488"/>
      <c r="M58" s="488"/>
      <c r="N58" s="1457"/>
      <c r="O58" s="53"/>
      <c r="P58" s="53"/>
      <c r="Q58" s="53"/>
      <c r="R58" s="53"/>
      <c r="S58" s="53"/>
      <c r="T58" s="53"/>
      <c r="U58" s="53"/>
      <c r="V58" s="53"/>
      <c r="W58" s="53"/>
      <c r="X58" s="53"/>
    </row>
    <row r="59" spans="1:24" ht="15.75">
      <c r="A59" s="1023" t="s">
        <v>1860</v>
      </c>
      <c r="B59" s="160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14"/>
      <c r="O59" s="53"/>
      <c r="P59" s="53"/>
      <c r="Q59" s="53"/>
      <c r="R59" s="53"/>
      <c r="S59" s="53"/>
      <c r="T59" s="53"/>
      <c r="U59" s="53"/>
      <c r="V59" s="53"/>
      <c r="W59" s="53"/>
      <c r="X59" s="53"/>
    </row>
    <row r="60" spans="1:24" ht="15.75">
      <c r="A60" s="690" t="s">
        <v>1592</v>
      </c>
      <c r="B60" s="82"/>
      <c r="C60" s="82"/>
      <c r="D60" s="82"/>
      <c r="E60" s="1458"/>
      <c r="F60" s="82"/>
      <c r="G60" s="82"/>
      <c r="H60" s="82"/>
      <c r="I60" s="82"/>
      <c r="J60" s="82"/>
      <c r="K60" s="82"/>
      <c r="L60" s="82"/>
      <c r="M60" s="82"/>
      <c r="N60" s="82"/>
      <c r="O60" s="53"/>
      <c r="P60" s="53"/>
      <c r="Q60" s="53"/>
      <c r="R60" s="53"/>
      <c r="S60" s="53"/>
      <c r="T60" s="53"/>
      <c r="U60" s="53"/>
      <c r="V60" s="53"/>
      <c r="W60" s="53"/>
      <c r="X60" s="53"/>
    </row>
    <row r="61" spans="1:24">
      <c r="A61" s="73"/>
      <c r="B61" s="82"/>
      <c r="C61" s="82"/>
      <c r="D61" s="82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53"/>
      <c r="R61" s="53"/>
      <c r="S61" s="53"/>
      <c r="T61" s="53"/>
      <c r="U61" s="53"/>
      <c r="V61" s="53"/>
      <c r="W61" s="53"/>
      <c r="X61" s="53"/>
    </row>
    <row r="62" spans="1:24">
      <c r="A62" s="53"/>
      <c r="B62" s="160"/>
      <c r="C62" s="160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53"/>
      <c r="R62" s="53"/>
      <c r="S62" s="53"/>
      <c r="T62" s="53"/>
      <c r="U62" s="53"/>
      <c r="V62" s="53"/>
      <c r="W62" s="53"/>
      <c r="X62" s="53"/>
    </row>
    <row r="63" spans="1:24">
      <c r="A63" s="73"/>
      <c r="B63" s="82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53"/>
      <c r="R63" s="53"/>
      <c r="S63" s="53"/>
      <c r="T63" s="53"/>
      <c r="U63" s="53"/>
      <c r="V63" s="53"/>
      <c r="W63" s="53"/>
      <c r="X63" s="53"/>
    </row>
    <row r="64" spans="1:24">
      <c r="A64" s="53"/>
      <c r="B64" s="160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7"/>
      <c r="P64" s="78"/>
      <c r="Q64" s="53"/>
      <c r="R64" s="53"/>
      <c r="S64" s="53"/>
      <c r="T64" s="53"/>
      <c r="U64" s="53"/>
      <c r="V64" s="53"/>
      <c r="W64" s="53"/>
      <c r="X64" s="53"/>
    </row>
    <row r="65" spans="1:24" s="60" customFormat="1">
      <c r="A65" s="73"/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73"/>
      <c r="P65" s="73"/>
      <c r="Q65" s="73"/>
      <c r="R65" s="73"/>
      <c r="S65" s="73"/>
      <c r="T65" s="73"/>
      <c r="U65" s="73"/>
      <c r="V65" s="73"/>
      <c r="W65" s="73"/>
      <c r="X65" s="73"/>
    </row>
    <row r="66" spans="1:24">
      <c r="A66" s="53"/>
      <c r="B66" s="160"/>
      <c r="C66" s="1033"/>
      <c r="D66" s="1033"/>
      <c r="E66" s="1033"/>
      <c r="F66" s="1033"/>
      <c r="G66" s="1033"/>
      <c r="H66" s="1033"/>
      <c r="I66" s="1033"/>
      <c r="J66" s="1033"/>
      <c r="K66" s="1033"/>
      <c r="L66" s="1033"/>
      <c r="M66" s="1033"/>
      <c r="N66" s="1033"/>
      <c r="O66" s="53"/>
      <c r="P66" s="53"/>
      <c r="Q66" s="53"/>
      <c r="R66" s="53"/>
      <c r="S66" s="53"/>
      <c r="T66" s="53"/>
      <c r="U66" s="53"/>
      <c r="V66" s="53"/>
      <c r="W66" s="53"/>
      <c r="X66" s="53"/>
    </row>
    <row r="67" spans="1:24">
      <c r="A67" s="53"/>
      <c r="B67" s="160"/>
      <c r="C67" s="160"/>
      <c r="D67" s="1033"/>
      <c r="E67" s="1033"/>
      <c r="F67" s="1033"/>
      <c r="G67" s="1033"/>
      <c r="H67" s="1033"/>
      <c r="I67" s="1033"/>
      <c r="J67" s="1033"/>
      <c r="K67" s="1033"/>
      <c r="L67" s="1033"/>
      <c r="M67" s="1033"/>
      <c r="N67" s="1033"/>
      <c r="O67" s="1033"/>
      <c r="P67" s="53"/>
      <c r="Q67" s="53"/>
      <c r="R67" s="53"/>
      <c r="S67" s="53"/>
      <c r="T67" s="53"/>
      <c r="U67" s="53"/>
      <c r="V67" s="53"/>
      <c r="W67" s="53"/>
      <c r="X67" s="53"/>
    </row>
    <row r="68" spans="1:24">
      <c r="A68" s="53"/>
      <c r="B68" s="160"/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53"/>
      <c r="P68" s="53"/>
      <c r="Q68" s="53"/>
      <c r="R68" s="53"/>
      <c r="S68" s="53"/>
      <c r="T68" s="53"/>
      <c r="U68" s="53"/>
      <c r="V68" s="53"/>
      <c r="W68" s="53"/>
      <c r="X68" s="53"/>
    </row>
    <row r="69" spans="1:24" s="60" customFormat="1">
      <c r="A69" s="73"/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73"/>
      <c r="P69" s="73"/>
      <c r="Q69" s="73"/>
      <c r="R69" s="73"/>
      <c r="S69" s="73"/>
      <c r="T69" s="73"/>
      <c r="U69" s="73"/>
      <c r="V69" s="73"/>
      <c r="W69" s="73"/>
      <c r="X69" s="73"/>
    </row>
    <row r="70" spans="1:24">
      <c r="A70" s="53"/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53"/>
      <c r="P70" s="53"/>
      <c r="Q70" s="53"/>
      <c r="R70" s="53"/>
      <c r="S70" s="53"/>
      <c r="T70" s="53"/>
      <c r="U70" s="53"/>
      <c r="V70" s="53"/>
      <c r="W70" s="53"/>
      <c r="X70" s="53"/>
    </row>
    <row r="71" spans="1:24">
      <c r="A71" s="83"/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53"/>
      <c r="P71" s="53"/>
      <c r="Q71" s="53"/>
      <c r="R71" s="53"/>
      <c r="S71" s="53"/>
      <c r="T71" s="53"/>
      <c r="U71" s="53"/>
      <c r="V71" s="53"/>
      <c r="W71" s="53"/>
      <c r="X71" s="53"/>
    </row>
  </sheetData>
  <customSheetViews>
    <customSheetView guid="{51F1D52B-5D55-4FCC-809B-9B4CC86C88B9}" showGridLines="0" topLeftCell="C1">
      <selection activeCell="N2" sqref="N2"/>
      <pageMargins left="0.72" right="0.51" top="0.68" bottom="0.43" header="0.17" footer="0"/>
      <pageSetup scale="75" orientation="landscape" r:id="rId1"/>
      <headerFooter alignWithMargins="0"/>
    </customSheetView>
    <customSheetView guid="{67BA8672-8137-4028-84CD-AA630649A2B3}" showRuler="0" topLeftCell="B10">
      <selection activeCell="N39" sqref="N39"/>
      <pageMargins left="0.72" right="0.51" top="0.68" bottom="0.43" header="0.17" footer="0"/>
      <pageSetup scale="75" orientation="landscape" r:id="rId2"/>
      <headerFooter alignWithMargins="0"/>
    </customSheetView>
    <customSheetView guid="{B297ACE3-C144-4411-A206-EE5C8D41CE1C}" topLeftCell="D7">
      <selection activeCell="H39" sqref="H39"/>
      <pageMargins left="0.72" right="0.51" top="0.68" bottom="0.43" header="0.17" footer="0"/>
      <pageSetup scale="75" orientation="landscape" r:id="rId3"/>
      <headerFooter alignWithMargins="0"/>
    </customSheetView>
    <customSheetView guid="{45E423DD-7FD2-487F-8372-5798D7D06C15}" showPageBreaks="1" showGridLines="0" printArea="1" topLeftCell="C1">
      <selection activeCell="N2" sqref="N2"/>
      <pageMargins left="0.72" right="0.51" top="0.68" bottom="0.43" header="0.17" footer="0"/>
      <pageSetup scale="75" orientation="landscape" r:id="rId4"/>
      <headerFooter alignWithMargins="0"/>
    </customSheetView>
  </customSheetViews>
  <phoneticPr fontId="0" type="noConversion"/>
  <pageMargins left="0.78" right="0.45" top="0.46" bottom="0.17" header="0.17" footer="0"/>
  <pageSetup scale="61" orientation="landscape" r:id="rId5"/>
  <headerFooter alignWithMargins="0"/>
  <drawing r:id="rId6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64"/>
  <dimension ref="A1:E63"/>
  <sheetViews>
    <sheetView showGridLines="0" zoomScaleNormal="100" workbookViewId="0">
      <selection activeCell="E22" sqref="E22"/>
    </sheetView>
  </sheetViews>
  <sheetFormatPr defaultRowHeight="15"/>
  <cols>
    <col min="1" max="1" width="56.7109375" style="53" customWidth="1"/>
    <col min="2" max="2" width="34.7109375" style="53" customWidth="1"/>
    <col min="3" max="3" width="15.85546875" style="53" customWidth="1"/>
    <col min="4" max="4" width="10.5703125" style="53" customWidth="1"/>
    <col min="5" max="16384" width="9.140625" style="53"/>
  </cols>
  <sheetData>
    <row r="1" spans="1:5">
      <c r="A1" s="407" t="s">
        <v>308</v>
      </c>
      <c r="B1" s="64"/>
      <c r="C1" s="64"/>
      <c r="D1" s="64"/>
      <c r="E1" s="1268">
        <v>39</v>
      </c>
    </row>
    <row r="2" spans="1:5">
      <c r="A2" s="58"/>
      <c r="B2" s="58"/>
      <c r="C2" s="58"/>
      <c r="D2" s="58"/>
      <c r="E2" s="58"/>
    </row>
    <row r="3" spans="1:5">
      <c r="A3" s="58"/>
      <c r="B3" s="58"/>
      <c r="C3" s="58"/>
      <c r="D3" s="58"/>
      <c r="E3" s="58"/>
    </row>
    <row r="4" spans="1:5">
      <c r="A4" s="58"/>
      <c r="B4" s="58"/>
      <c r="C4" s="58"/>
      <c r="D4" s="58"/>
      <c r="E4" s="58"/>
    </row>
    <row r="5" spans="1:5">
      <c r="A5" s="58"/>
      <c r="B5" s="58"/>
      <c r="C5" s="58"/>
      <c r="D5" s="58"/>
      <c r="E5" s="58"/>
    </row>
    <row r="6" spans="1:5">
      <c r="A6" s="58"/>
      <c r="B6" s="58"/>
      <c r="C6" s="58"/>
      <c r="D6" s="58"/>
      <c r="E6" s="58"/>
    </row>
    <row r="7" spans="1:5">
      <c r="A7" s="58"/>
      <c r="B7" s="58"/>
      <c r="C7" s="58"/>
      <c r="D7" s="58"/>
      <c r="E7" s="58"/>
    </row>
    <row r="10" spans="1:5">
      <c r="A10" s="60" t="s">
        <v>15</v>
      </c>
    </row>
    <row r="11" spans="1:5">
      <c r="A11" s="60" t="s">
        <v>1513</v>
      </c>
    </row>
    <row r="12" spans="1:5">
      <c r="A12" s="60" t="s">
        <v>1728</v>
      </c>
    </row>
    <row r="13" spans="1:5">
      <c r="A13" s="58" t="s">
        <v>392</v>
      </c>
    </row>
    <row r="14" spans="1:5">
      <c r="A14" s="159" t="s">
        <v>320</v>
      </c>
      <c r="B14" s="1280">
        <v>2015</v>
      </c>
      <c r="C14" s="1280">
        <v>2016</v>
      </c>
      <c r="D14" s="1280">
        <v>2017</v>
      </c>
    </row>
    <row r="15" spans="1:5">
      <c r="A15" s="168" t="s">
        <v>396</v>
      </c>
      <c r="B15" s="77">
        <v>70.798273640000005</v>
      </c>
      <c r="C15" s="77">
        <v>69.743962699999997</v>
      </c>
      <c r="D15" s="77">
        <v>92.316568820000001</v>
      </c>
    </row>
    <row r="16" spans="1:5">
      <c r="A16" s="168" t="s">
        <v>1253</v>
      </c>
      <c r="B16" s="77">
        <v>26.070463539999995</v>
      </c>
      <c r="C16" s="77">
        <v>26.236462109999998</v>
      </c>
      <c r="D16" s="77">
        <v>33.787301429999999</v>
      </c>
    </row>
    <row r="17" spans="1:4">
      <c r="A17" s="231" t="s">
        <v>521</v>
      </c>
      <c r="B17" s="78">
        <v>17.602333980000001</v>
      </c>
      <c r="C17" s="78">
        <v>18.277101580000004</v>
      </c>
      <c r="D17" s="428">
        <v>22.537433280000005</v>
      </c>
    </row>
    <row r="18" spans="1:4">
      <c r="A18" s="231" t="s">
        <v>522</v>
      </c>
      <c r="B18" s="78">
        <v>5.3248104499999993</v>
      </c>
      <c r="C18" s="78">
        <v>5.2004939099999996</v>
      </c>
      <c r="D18" s="428">
        <v>6.2184410400000001</v>
      </c>
    </row>
    <row r="19" spans="1:4">
      <c r="A19" s="231" t="s">
        <v>167</v>
      </c>
      <c r="B19" s="78">
        <v>1.3071479100000001</v>
      </c>
      <c r="C19" s="78">
        <v>1.2380964000000001</v>
      </c>
      <c r="D19" s="428">
        <v>1.52328335</v>
      </c>
    </row>
    <row r="20" spans="1:4">
      <c r="A20" s="231" t="s">
        <v>550</v>
      </c>
      <c r="B20" s="78">
        <v>7.6786300000000002E-2</v>
      </c>
      <c r="C20" s="78">
        <v>7.6264129999999999E-2</v>
      </c>
      <c r="D20" s="428">
        <v>2.2768299999999998E-2</v>
      </c>
    </row>
    <row r="21" spans="1:4">
      <c r="A21" s="231" t="s">
        <v>168</v>
      </c>
      <c r="B21" s="78">
        <v>0.45739098000000006</v>
      </c>
      <c r="C21" s="78">
        <v>0.96782483999999991</v>
      </c>
      <c r="D21" s="428">
        <v>1.5187468499999999</v>
      </c>
    </row>
    <row r="22" spans="1:4">
      <c r="A22" s="231" t="s">
        <v>169</v>
      </c>
      <c r="B22" s="78">
        <v>7.6786300000000002E-2</v>
      </c>
      <c r="C22" s="78">
        <v>7.6264129999999999E-2</v>
      </c>
      <c r="D22" s="428">
        <v>1.8434446300000003</v>
      </c>
    </row>
    <row r="23" spans="1:4">
      <c r="A23" s="231" t="s">
        <v>598</v>
      </c>
      <c r="B23" s="78">
        <v>1.2252076199999999</v>
      </c>
      <c r="C23" s="78">
        <v>0.40041712000000002</v>
      </c>
      <c r="D23" s="428">
        <v>0.12318398</v>
      </c>
    </row>
    <row r="24" spans="1:4">
      <c r="A24" s="168" t="s">
        <v>1224</v>
      </c>
      <c r="B24" s="77">
        <v>27.212116090000002</v>
      </c>
      <c r="C24" s="77">
        <v>28.116358840000004</v>
      </c>
      <c r="D24" s="77">
        <v>39.888587880000003</v>
      </c>
    </row>
    <row r="25" spans="1:4">
      <c r="A25" s="254" t="s">
        <v>199</v>
      </c>
      <c r="B25" s="78">
        <v>26.807242030000005</v>
      </c>
      <c r="C25" s="78">
        <v>26.808160680000004</v>
      </c>
      <c r="D25" s="428">
        <v>38.322695060000001</v>
      </c>
    </row>
    <row r="26" spans="1:4">
      <c r="A26" s="955" t="s">
        <v>1213</v>
      </c>
      <c r="B26" s="78">
        <v>0.14043917</v>
      </c>
      <c r="C26" s="78">
        <v>1.0537572399999999</v>
      </c>
      <c r="D26" s="428">
        <v>1.4701240500000003</v>
      </c>
    </row>
    <row r="27" spans="1:4">
      <c r="A27" s="682" t="s">
        <v>1215</v>
      </c>
      <c r="B27" s="78">
        <v>0.11086229</v>
      </c>
      <c r="C27" s="78">
        <v>9.8887160000000002E-2</v>
      </c>
      <c r="D27" s="428">
        <v>0</v>
      </c>
    </row>
    <row r="28" spans="1:4">
      <c r="A28" s="682" t="s">
        <v>1216</v>
      </c>
      <c r="B28" s="78">
        <v>7.6786300000000002E-2</v>
      </c>
      <c r="C28" s="78">
        <v>7.928963E-2</v>
      </c>
      <c r="D28" s="428">
        <v>9.5768770000000003E-2</v>
      </c>
    </row>
    <row r="29" spans="1:4">
      <c r="A29" s="682" t="s">
        <v>1217</v>
      </c>
      <c r="B29" s="78">
        <v>7.6786300000000002E-2</v>
      </c>
      <c r="C29" s="78">
        <v>7.6264129999999999E-2</v>
      </c>
      <c r="D29" s="428">
        <v>0</v>
      </c>
    </row>
    <row r="30" spans="1:4">
      <c r="A30" s="168" t="s">
        <v>1223</v>
      </c>
      <c r="B30" s="77">
        <v>15.33269722</v>
      </c>
      <c r="C30" s="77">
        <v>11.773774400000001</v>
      </c>
      <c r="D30" s="77">
        <v>10.47468984</v>
      </c>
    </row>
    <row r="31" spans="1:4">
      <c r="A31" s="244" t="s">
        <v>201</v>
      </c>
      <c r="B31" s="78">
        <v>0.65485464999999998</v>
      </c>
      <c r="C31" s="78">
        <v>0.65357452000000016</v>
      </c>
      <c r="D31" s="428">
        <v>0.22276830000000003</v>
      </c>
    </row>
    <row r="32" spans="1:4">
      <c r="A32" s="955" t="s">
        <v>1323</v>
      </c>
      <c r="B32" s="78">
        <v>0.68114820999999992</v>
      </c>
      <c r="C32" s="78">
        <v>0.40704211000000001</v>
      </c>
      <c r="D32" s="428">
        <v>0.17282784000000001</v>
      </c>
    </row>
    <row r="33" spans="1:4">
      <c r="A33" s="955" t="s">
        <v>174</v>
      </c>
      <c r="B33" s="78">
        <v>2.5123044999999999</v>
      </c>
      <c r="C33" s="78">
        <v>1.8814126600000003</v>
      </c>
      <c r="D33" s="428">
        <v>0.79050303</v>
      </c>
    </row>
    <row r="34" spans="1:4">
      <c r="A34" s="955" t="s">
        <v>1240</v>
      </c>
      <c r="B34" s="78">
        <v>2.4381547600000002</v>
      </c>
      <c r="C34" s="78">
        <v>2.3715460399999997</v>
      </c>
      <c r="D34" s="428">
        <v>2.6844293399999999</v>
      </c>
    </row>
    <row r="35" spans="1:4">
      <c r="A35" s="955" t="s">
        <v>1324</v>
      </c>
      <c r="B35" s="78">
        <v>4.205652259999999</v>
      </c>
      <c r="C35" s="78">
        <v>4.0639484499999998</v>
      </c>
      <c r="D35" s="428">
        <v>4.4534608100000002</v>
      </c>
    </row>
    <row r="36" spans="1:4">
      <c r="A36" s="955" t="s">
        <v>1325</v>
      </c>
      <c r="B36" s="78">
        <v>4.8405828400000006</v>
      </c>
      <c r="C36" s="78">
        <v>2.3962506199999996</v>
      </c>
      <c r="D36" s="428">
        <v>2.15070052</v>
      </c>
    </row>
    <row r="37" spans="1:4">
      <c r="A37" s="168" t="s">
        <v>1221</v>
      </c>
      <c r="B37" s="78">
        <v>2.1829967900000002</v>
      </c>
      <c r="C37" s="78">
        <v>3.6173673499999999</v>
      </c>
      <c r="D37" s="428">
        <v>8.1659896700000001</v>
      </c>
    </row>
    <row r="38" spans="1:4">
      <c r="A38" s="168" t="s">
        <v>398</v>
      </c>
      <c r="B38" s="77">
        <v>27.219453050000002</v>
      </c>
      <c r="C38" s="77">
        <v>39.17736489</v>
      </c>
      <c r="D38" s="77">
        <v>45.107788580000005</v>
      </c>
    </row>
    <row r="39" spans="1:4">
      <c r="A39" s="707" t="s">
        <v>176</v>
      </c>
      <c r="B39" s="78">
        <v>16.309887380000003</v>
      </c>
      <c r="C39" s="78">
        <v>18.613735909999999</v>
      </c>
      <c r="D39" s="428">
        <v>21.47620968</v>
      </c>
    </row>
    <row r="40" spans="1:4">
      <c r="A40" s="707" t="s">
        <v>1218</v>
      </c>
      <c r="B40" s="78">
        <v>1.2035490600000001</v>
      </c>
      <c r="C40" s="78">
        <v>1.08619043</v>
      </c>
      <c r="D40" s="428">
        <v>1.79333282</v>
      </c>
    </row>
    <row r="41" spans="1:4">
      <c r="A41" s="707" t="s">
        <v>1219</v>
      </c>
      <c r="B41" s="78">
        <v>4.18920403</v>
      </c>
      <c r="C41" s="78">
        <v>5.5555251300000013</v>
      </c>
      <c r="D41" s="428">
        <v>7.8831109100000001</v>
      </c>
    </row>
    <row r="42" spans="1:4">
      <c r="A42" s="231" t="s">
        <v>1226</v>
      </c>
      <c r="B42" s="78">
        <v>2.0922425699999998</v>
      </c>
      <c r="C42" s="78">
        <v>4.3610147699999997</v>
      </c>
      <c r="D42" s="428">
        <v>2.9970123300000004</v>
      </c>
    </row>
    <row r="43" spans="1:4">
      <c r="A43" s="231" t="s">
        <v>466</v>
      </c>
      <c r="B43" s="78">
        <v>0.42285112000000002</v>
      </c>
      <c r="C43" s="78">
        <v>0.49152266</v>
      </c>
      <c r="D43" s="428">
        <v>0.54622425000000008</v>
      </c>
    </row>
    <row r="44" spans="1:4">
      <c r="A44" s="231" t="s">
        <v>1314</v>
      </c>
      <c r="B44" s="78">
        <v>0.22229136999999999</v>
      </c>
      <c r="C44" s="78">
        <v>0.3726270000000001</v>
      </c>
      <c r="D44" s="428">
        <v>0.11445000000000001</v>
      </c>
    </row>
    <row r="45" spans="1:4">
      <c r="A45" s="168" t="s">
        <v>1220</v>
      </c>
      <c r="B45" s="77">
        <v>2.77942752</v>
      </c>
      <c r="C45" s="77">
        <v>8.6967489899999997</v>
      </c>
      <c r="D45" s="1146">
        <v>10.297448590000002</v>
      </c>
    </row>
    <row r="46" spans="1:4">
      <c r="A46" s="168" t="s">
        <v>1222</v>
      </c>
      <c r="B46" s="77">
        <v>61.341755329999991</v>
      </c>
      <c r="C46" s="77">
        <v>69.725645800000009</v>
      </c>
      <c r="D46" s="1146">
        <v>76.964024199999997</v>
      </c>
    </row>
    <row r="47" spans="1:4">
      <c r="A47" s="168" t="s">
        <v>1227</v>
      </c>
      <c r="B47" s="77">
        <v>48.237551879999991</v>
      </c>
      <c r="C47" s="77">
        <v>56.929843290000008</v>
      </c>
      <c r="D47" s="77">
        <v>62.45023419000001</v>
      </c>
    </row>
    <row r="48" spans="1:4">
      <c r="A48" s="254" t="s">
        <v>211</v>
      </c>
      <c r="B48" s="78">
        <v>48.237551879999991</v>
      </c>
      <c r="C48" s="78">
        <v>56.929843290000008</v>
      </c>
      <c r="D48" s="428">
        <v>60.632518010000005</v>
      </c>
    </row>
    <row r="49" spans="1:4" ht="15" customHeight="1">
      <c r="A49" s="168" t="s">
        <v>1228</v>
      </c>
      <c r="B49" s="77">
        <v>1.5025681</v>
      </c>
      <c r="C49" s="77">
        <v>1.5685821799999999</v>
      </c>
      <c r="D49" s="428">
        <v>1.3591492599999999</v>
      </c>
    </row>
    <row r="50" spans="1:4">
      <c r="A50" s="254" t="s">
        <v>212</v>
      </c>
      <c r="B50" s="78">
        <v>1.5025681</v>
      </c>
      <c r="C50" s="78">
        <v>1.5685821799999999</v>
      </c>
      <c r="D50" s="428">
        <v>1.3591492599999999</v>
      </c>
    </row>
    <row r="51" spans="1:4">
      <c r="A51" s="168" t="s">
        <v>181</v>
      </c>
      <c r="B51" s="77">
        <v>10.766108589999998</v>
      </c>
      <c r="C51" s="77">
        <v>11.22722033</v>
      </c>
      <c r="D51" s="77">
        <v>12.9909132</v>
      </c>
    </row>
    <row r="52" spans="1:4">
      <c r="A52" s="231" t="s">
        <v>1229</v>
      </c>
      <c r="B52" s="78">
        <v>0.39015640000000001</v>
      </c>
      <c r="C52" s="78">
        <v>0.57369168000000004</v>
      </c>
      <c r="D52" s="428">
        <v>0.26651592000000002</v>
      </c>
    </row>
    <row r="53" spans="1:4">
      <c r="A53" s="231" t="s">
        <v>219</v>
      </c>
      <c r="B53" s="78">
        <v>0.32569999999999999</v>
      </c>
      <c r="C53" s="78">
        <v>0.36260000000000003</v>
      </c>
      <c r="D53" s="428">
        <v>0.441</v>
      </c>
    </row>
    <row r="54" spans="1:4">
      <c r="A54" s="231" t="s">
        <v>1230</v>
      </c>
      <c r="B54" s="78">
        <v>10.050252189999998</v>
      </c>
      <c r="C54" s="78">
        <v>10.29092865</v>
      </c>
      <c r="D54" s="428">
        <v>12.283397279999999</v>
      </c>
    </row>
    <row r="55" spans="1:4">
      <c r="A55" s="168" t="s">
        <v>1231</v>
      </c>
      <c r="B55" s="77">
        <v>0.83552676000000003</v>
      </c>
      <c r="C55" s="1041">
        <v>0</v>
      </c>
      <c r="D55" s="1146">
        <v>1.9814437300000001</v>
      </c>
    </row>
    <row r="56" spans="1:4">
      <c r="A56" s="168" t="s">
        <v>1235</v>
      </c>
      <c r="B56" s="77">
        <v>0.15892678999999998</v>
      </c>
      <c r="C56" s="77">
        <v>0.17572499999999996</v>
      </c>
      <c r="D56" s="934">
        <v>0.192051</v>
      </c>
    </row>
    <row r="57" spans="1:4">
      <c r="A57" s="231" t="s">
        <v>1236</v>
      </c>
      <c r="B57" s="78">
        <v>0.15892678999999998</v>
      </c>
      <c r="C57" s="78">
        <v>0.17572499999999996</v>
      </c>
      <c r="D57" s="428">
        <v>0.192051</v>
      </c>
    </row>
    <row r="58" spans="1:4">
      <c r="A58" s="168" t="s">
        <v>1237</v>
      </c>
      <c r="B58" s="77">
        <v>0.65018372000000002</v>
      </c>
      <c r="C58" s="77">
        <v>1.0479419999999999</v>
      </c>
      <c r="D58" s="934">
        <v>0.62485081099999995</v>
      </c>
    </row>
    <row r="59" spans="1:4" ht="15.75" thickBot="1">
      <c r="A59" s="231" t="s">
        <v>1238</v>
      </c>
      <c r="B59" s="78">
        <v>0.65018372000000002</v>
      </c>
      <c r="C59" s="78">
        <v>1.0479419999999999</v>
      </c>
      <c r="D59" s="934">
        <v>0.62485081099999995</v>
      </c>
    </row>
    <row r="60" spans="1:4" ht="16.5" thickTop="1" thickBot="1">
      <c r="A60" s="573" t="s">
        <v>446</v>
      </c>
      <c r="B60" s="1042">
        <v>160.16859253000001</v>
      </c>
      <c r="C60" s="1042">
        <v>179.87064039000001</v>
      </c>
      <c r="D60" s="1042">
        <v>215.20528341099998</v>
      </c>
    </row>
    <row r="61" spans="1:4" ht="16.5" thickTop="1">
      <c r="A61" s="30" t="s">
        <v>1135</v>
      </c>
    </row>
    <row r="62" spans="1:4" ht="15.75">
      <c r="A62" s="1023" t="s">
        <v>1860</v>
      </c>
    </row>
    <row r="63" spans="1:4" ht="15.75">
      <c r="A63" s="690" t="s">
        <v>1592</v>
      </c>
    </row>
  </sheetData>
  <pageMargins left="0.89" right="0.7" top="0.75" bottom="0.75" header="0.3" footer="0.3"/>
  <pageSetup scale="66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27">
    <pageSetUpPr fitToPage="1"/>
  </sheetPr>
  <dimension ref="A1:I107"/>
  <sheetViews>
    <sheetView showGridLines="0" zoomScaleNormal="100" workbookViewId="0">
      <selection activeCell="A5" sqref="A5"/>
    </sheetView>
  </sheetViews>
  <sheetFormatPr defaultRowHeight="15"/>
  <cols>
    <col min="1" max="1" width="64.5703125" style="53" customWidth="1"/>
    <col min="2" max="2" width="13.42578125" style="53" customWidth="1"/>
    <col min="3" max="3" width="16" style="53" customWidth="1"/>
    <col min="4" max="4" width="16.42578125" style="53" customWidth="1"/>
    <col min="5" max="5" width="12.7109375" style="333" customWidth="1"/>
    <col min="6" max="6" width="19" style="53" customWidth="1"/>
    <col min="7" max="7" width="10.7109375" style="53" customWidth="1"/>
    <col min="8" max="16384" width="9.140625" style="53"/>
  </cols>
  <sheetData>
    <row r="1" spans="1:7">
      <c r="A1" s="63" t="s">
        <v>308</v>
      </c>
      <c r="B1" s="64"/>
      <c r="C1" s="64"/>
      <c r="D1" s="63"/>
      <c r="E1" s="859"/>
      <c r="F1" s="1268">
        <v>40</v>
      </c>
      <c r="G1" s="60"/>
    </row>
    <row r="2" spans="1:7" ht="12" customHeight="1"/>
    <row r="3" spans="1:7" ht="13.5" customHeight="1"/>
    <row r="4" spans="1:7" ht="14.25" customHeight="1"/>
    <row r="7" spans="1:7" s="231" customFormat="1" ht="15" customHeight="1">
      <c r="A7" s="295" t="s">
        <v>1373</v>
      </c>
      <c r="E7" s="860"/>
    </row>
    <row r="8" spans="1:7" s="231" customFormat="1" ht="15" customHeight="1">
      <c r="A8" s="295" t="s">
        <v>1155</v>
      </c>
      <c r="E8" s="860"/>
    </row>
    <row r="9" spans="1:7" s="231" customFormat="1" ht="15" customHeight="1">
      <c r="A9" s="295" t="s">
        <v>1678</v>
      </c>
      <c r="E9" s="860"/>
    </row>
    <row r="10" spans="1:7" s="231" customFormat="1" ht="15" customHeight="1">
      <c r="A10" s="231" t="s">
        <v>392</v>
      </c>
      <c r="E10" s="860"/>
    </row>
    <row r="11" spans="1:7" s="231" customFormat="1" ht="15" customHeight="1">
      <c r="A11" s="1502" t="s">
        <v>320</v>
      </c>
      <c r="B11" s="1478" t="s">
        <v>1619</v>
      </c>
      <c r="C11" s="1478"/>
      <c r="D11" s="1478" t="s">
        <v>662</v>
      </c>
      <c r="E11" s="1478"/>
    </row>
    <row r="12" spans="1:7" s="231" customFormat="1" ht="15" customHeight="1" thickBot="1">
      <c r="A12" s="1503"/>
      <c r="B12" s="1281">
        <v>2016</v>
      </c>
      <c r="C12" s="510" t="s">
        <v>1680</v>
      </c>
      <c r="D12" s="510" t="s">
        <v>394</v>
      </c>
      <c r="E12" s="861" t="s">
        <v>395</v>
      </c>
    </row>
    <row r="13" spans="1:7" s="231" customFormat="1" ht="15" customHeight="1" thickTop="1">
      <c r="A13" s="168" t="s">
        <v>319</v>
      </c>
      <c r="B13" s="413">
        <v>90606.024072639964</v>
      </c>
      <c r="C13" s="413">
        <v>111174.5304625947</v>
      </c>
      <c r="D13" s="413">
        <v>20568.506389954739</v>
      </c>
      <c r="E13" s="442">
        <v>0.22701036272670683</v>
      </c>
      <c r="F13"/>
    </row>
    <row r="14" spans="1:7" s="231" customFormat="1" ht="15" customHeight="1">
      <c r="A14" s="168" t="s">
        <v>1253</v>
      </c>
      <c r="B14" s="413">
        <v>24669.351368709998</v>
      </c>
      <c r="C14" s="413">
        <v>29132.082780379766</v>
      </c>
      <c r="D14" s="413">
        <v>4462.7314116697671</v>
      </c>
      <c r="E14" s="442">
        <v>0.18090185449019081</v>
      </c>
      <c r="F14"/>
    </row>
    <row r="15" spans="1:7" s="231" customFormat="1" ht="15" customHeight="1">
      <c r="A15" s="231" t="s">
        <v>522</v>
      </c>
      <c r="B15" s="183">
        <v>18628.328276789998</v>
      </c>
      <c r="C15" s="421">
        <v>23674.609467541901</v>
      </c>
      <c r="D15" s="183">
        <v>5046.2811907519026</v>
      </c>
      <c r="E15" s="443">
        <v>0.27089286358772879</v>
      </c>
      <c r="F15"/>
    </row>
    <row r="16" spans="1:7" s="231" customFormat="1" ht="15" customHeight="1">
      <c r="A16" s="231" t="s">
        <v>167</v>
      </c>
      <c r="B16" s="183">
        <v>1411.12261521</v>
      </c>
      <c r="C16" s="421">
        <v>1982.2425896967202</v>
      </c>
      <c r="D16" s="183">
        <v>571.11997448672014</v>
      </c>
      <c r="E16" s="443">
        <v>0.40472739103662336</v>
      </c>
      <c r="F16"/>
    </row>
    <row r="17" spans="1:8" s="231" customFormat="1" ht="15" customHeight="1">
      <c r="A17" s="231" t="s">
        <v>550</v>
      </c>
      <c r="B17" s="183">
        <v>325.46966791</v>
      </c>
      <c r="C17" s="421">
        <v>406.30210953936705</v>
      </c>
      <c r="D17" s="183">
        <v>80.832441629367054</v>
      </c>
      <c r="E17" s="443">
        <v>0.24835629737305998</v>
      </c>
      <c r="F17"/>
      <c r="G17" s="441"/>
    </row>
    <row r="18" spans="1:8" s="231" customFormat="1" ht="15" customHeight="1">
      <c r="A18" s="231" t="s">
        <v>168</v>
      </c>
      <c r="B18" s="183">
        <v>831.56723626000007</v>
      </c>
      <c r="C18" s="421">
        <v>272.22591353747566</v>
      </c>
      <c r="D18" s="183">
        <v>-559.34132272252441</v>
      </c>
      <c r="E18" s="443">
        <v>-0.67263511395444064</v>
      </c>
      <c r="F18"/>
    </row>
    <row r="19" spans="1:8" s="231" customFormat="1" ht="15" customHeight="1">
      <c r="A19" s="231" t="s">
        <v>169</v>
      </c>
      <c r="B19" s="183">
        <v>949.88884130999998</v>
      </c>
      <c r="C19" s="421">
        <v>1212.8969545753612</v>
      </c>
      <c r="D19" s="183">
        <v>263.0081132653612</v>
      </c>
      <c r="E19" s="443">
        <v>0.27688304339131342</v>
      </c>
      <c r="F19"/>
    </row>
    <row r="20" spans="1:8" s="231" customFormat="1" ht="15" customHeight="1">
      <c r="A20" s="231" t="s">
        <v>598</v>
      </c>
      <c r="B20" s="183">
        <v>2522.9747312299996</v>
      </c>
      <c r="C20" s="421">
        <v>1583.8057454889381</v>
      </c>
      <c r="D20" s="183">
        <v>-939.16898574106153</v>
      </c>
      <c r="E20" s="443">
        <v>-0.3722466872600021</v>
      </c>
      <c r="F20"/>
    </row>
    <row r="21" spans="1:8" s="231" customFormat="1" ht="15" customHeight="1">
      <c r="A21" s="168" t="s">
        <v>1224</v>
      </c>
      <c r="B21" s="413">
        <v>47302.176563989982</v>
      </c>
      <c r="C21" s="413">
        <v>60634.828313159982</v>
      </c>
      <c r="D21" s="413">
        <v>13332.65174917</v>
      </c>
      <c r="E21" s="442">
        <v>0.28186127399726946</v>
      </c>
      <c r="F21"/>
      <c r="G21" s="424"/>
      <c r="H21" s="424"/>
    </row>
    <row r="22" spans="1:8" s="231" customFormat="1" ht="15" customHeight="1">
      <c r="A22" s="53" t="s">
        <v>579</v>
      </c>
      <c r="B22" s="183">
        <v>38687.584913349994</v>
      </c>
      <c r="C22" s="421">
        <v>52884.514002669988</v>
      </c>
      <c r="D22" s="183">
        <v>14196.929089319994</v>
      </c>
      <c r="E22" s="443">
        <v>0.36696343597351389</v>
      </c>
      <c r="F22" s="53"/>
      <c r="H22" s="424"/>
    </row>
    <row r="23" spans="1:8" s="231" customFormat="1" ht="15" customHeight="1">
      <c r="A23" s="53" t="s">
        <v>1582</v>
      </c>
      <c r="B23" s="183">
        <v>8428.2685957100002</v>
      </c>
      <c r="C23" s="421">
        <v>7104.2877171500004</v>
      </c>
      <c r="D23" s="183">
        <v>-1323.9808785599998</v>
      </c>
      <c r="E23" s="443">
        <v>-0.15708812118706184</v>
      </c>
      <c r="F23" s="53"/>
      <c r="H23" s="424"/>
    </row>
    <row r="24" spans="1:8" s="231" customFormat="1" ht="15" customHeight="1">
      <c r="A24" s="53" t="s">
        <v>1213</v>
      </c>
      <c r="B24" s="183">
        <v>70.795409949999993</v>
      </c>
      <c r="C24" s="421">
        <v>129.71188192</v>
      </c>
      <c r="D24" s="183">
        <v>58.916471970000003</v>
      </c>
      <c r="E24" s="443">
        <v>0.83220751192217657</v>
      </c>
      <c r="F24" s="1170"/>
      <c r="H24" s="424"/>
    </row>
    <row r="25" spans="1:8" s="231" customFormat="1" ht="15" customHeight="1">
      <c r="A25" s="1170" t="s">
        <v>1214</v>
      </c>
      <c r="B25" s="1168">
        <v>0</v>
      </c>
      <c r="C25" s="421">
        <v>352.29893998999989</v>
      </c>
      <c r="D25" s="183">
        <v>352.29893998999989</v>
      </c>
      <c r="E25" s="443">
        <v>1</v>
      </c>
      <c r="F25" s="1170"/>
      <c r="H25" s="424"/>
    </row>
    <row r="26" spans="1:8" s="231" customFormat="1" ht="15" customHeight="1">
      <c r="A26" s="53" t="s">
        <v>170</v>
      </c>
      <c r="B26" s="1168">
        <v>0</v>
      </c>
      <c r="C26" s="421">
        <v>47.258205800000013</v>
      </c>
      <c r="D26" s="183">
        <v>47.258205800000013</v>
      </c>
      <c r="E26" s="443">
        <v>0.1</v>
      </c>
      <c r="F26" s="1170"/>
      <c r="H26" s="424"/>
    </row>
    <row r="27" spans="1:8" s="231" customFormat="1" ht="15" customHeight="1">
      <c r="A27" s="682" t="s">
        <v>1215</v>
      </c>
      <c r="B27" s="183">
        <v>10.573832829999999</v>
      </c>
      <c r="C27" s="421">
        <v>4.8524721100000008</v>
      </c>
      <c r="D27" s="183">
        <v>-5.7213607199999981</v>
      </c>
      <c r="E27" s="443">
        <v>-0.54108673855400813</v>
      </c>
      <c r="F27" s="53"/>
      <c r="H27" s="424"/>
    </row>
    <row r="28" spans="1:8" s="231" customFormat="1" ht="15" customHeight="1">
      <c r="A28" s="682" t="s">
        <v>1216</v>
      </c>
      <c r="B28" s="183">
        <v>14.182500559999999</v>
      </c>
      <c r="C28" s="421">
        <v>14.94525303</v>
      </c>
      <c r="D28" s="183">
        <v>0.76275247000000057</v>
      </c>
      <c r="E28" s="443">
        <v>5.378124025260056E-2</v>
      </c>
      <c r="F28" s="1170"/>
      <c r="H28" s="424"/>
    </row>
    <row r="29" spans="1:8" s="231" customFormat="1" ht="15" customHeight="1">
      <c r="A29" s="682" t="s">
        <v>1217</v>
      </c>
      <c r="B29" s="183">
        <v>90.77131159000001</v>
      </c>
      <c r="C29" s="421">
        <v>96.959840490000005</v>
      </c>
      <c r="D29" s="183">
        <v>6.1885288999999943</v>
      </c>
      <c r="E29" s="443">
        <v>6.8177145307237952E-2</v>
      </c>
      <c r="F29" s="682"/>
      <c r="H29" s="424"/>
    </row>
    <row r="30" spans="1:8" s="231" customFormat="1" ht="15" customHeight="1">
      <c r="A30" s="168" t="s">
        <v>1223</v>
      </c>
      <c r="B30" s="413">
        <v>18590.81863184</v>
      </c>
      <c r="C30" s="413">
        <v>21039.169010814978</v>
      </c>
      <c r="D30" s="413">
        <v>2448.3503789749775</v>
      </c>
      <c r="E30" s="442">
        <v>0.13169674921048147</v>
      </c>
      <c r="F30" s="1170"/>
      <c r="G30" s="424"/>
      <c r="H30" s="441"/>
    </row>
    <row r="31" spans="1:8" s="231" customFormat="1" ht="15" customHeight="1">
      <c r="A31" s="682" t="s">
        <v>184</v>
      </c>
      <c r="B31" s="183">
        <v>6020.3836786399997</v>
      </c>
      <c r="C31" s="421">
        <v>6295.05913667</v>
      </c>
      <c r="D31" s="183">
        <v>274.6754580300003</v>
      </c>
      <c r="E31" s="443">
        <v>4.5624244681370385E-2</v>
      </c>
      <c r="F31" s="682"/>
      <c r="G31" s="424"/>
    </row>
    <row r="32" spans="1:8" s="231" customFormat="1" ht="15" customHeight="1">
      <c r="A32" s="717" t="s">
        <v>1323</v>
      </c>
      <c r="B32" s="183">
        <v>1988.8541379200001</v>
      </c>
      <c r="C32" s="421">
        <v>1428.7857046599997</v>
      </c>
      <c r="D32" s="183">
        <v>-560.06843326000035</v>
      </c>
      <c r="E32" s="443">
        <v>-0.28160357392811908</v>
      </c>
      <c r="F32" s="717"/>
      <c r="G32" s="424"/>
    </row>
    <row r="33" spans="1:8" s="231" customFormat="1" ht="15" customHeight="1">
      <c r="A33" s="682" t="s">
        <v>174</v>
      </c>
      <c r="B33" s="183">
        <v>7073.4399654100007</v>
      </c>
      <c r="C33" s="421">
        <v>8159.0588957900009</v>
      </c>
      <c r="D33" s="183">
        <v>1085.6189303800002</v>
      </c>
      <c r="E33" s="443">
        <v>0.15347821366814607</v>
      </c>
      <c r="F33" s="682"/>
      <c r="G33" s="424"/>
    </row>
    <row r="34" spans="1:8" s="231" customFormat="1" ht="15" customHeight="1">
      <c r="A34" s="682" t="s">
        <v>1863</v>
      </c>
      <c r="B34" s="1168">
        <v>0</v>
      </c>
      <c r="C34" s="421">
        <v>61.950769999999999</v>
      </c>
      <c r="D34" s="183">
        <v>61.950769999999999</v>
      </c>
      <c r="E34" s="443">
        <v>0</v>
      </c>
      <c r="F34" s="682"/>
      <c r="G34" s="424"/>
    </row>
    <row r="35" spans="1:8" s="231" customFormat="1" ht="15" customHeight="1">
      <c r="A35" s="231" t="s">
        <v>233</v>
      </c>
      <c r="B35" s="183">
        <v>3228.4314602599998</v>
      </c>
      <c r="C35" s="421">
        <v>4599.2898691400005</v>
      </c>
      <c r="D35" s="183">
        <v>1370.8584088800008</v>
      </c>
      <c r="E35" s="443">
        <v>0.42462057062521619</v>
      </c>
      <c r="F35" s="682"/>
      <c r="G35" s="424"/>
    </row>
    <row r="36" spans="1:8" s="231" customFormat="1" ht="12" customHeight="1">
      <c r="A36" s="231" t="s">
        <v>1572</v>
      </c>
      <c r="B36" s="183">
        <v>279.70938961000002</v>
      </c>
      <c r="C36" s="421">
        <v>495.02463455497832</v>
      </c>
      <c r="D36" s="183">
        <v>215.3152449449783</v>
      </c>
      <c r="E36" s="443">
        <v>0.76978196994099224</v>
      </c>
      <c r="G36" s="424"/>
    </row>
    <row r="37" spans="1:8" s="231" customFormat="1" ht="15" customHeight="1">
      <c r="A37" s="168" t="s">
        <v>1221</v>
      </c>
      <c r="B37" s="413">
        <v>43.677508099999997</v>
      </c>
      <c r="C37" s="423">
        <v>368.45035823998012</v>
      </c>
      <c r="D37" s="423">
        <v>324.77285013998011</v>
      </c>
      <c r="E37" s="442">
        <v>7.4357000723669984</v>
      </c>
      <c r="G37" s="424"/>
    </row>
    <row r="38" spans="1:8" s="231" customFormat="1" ht="15" customHeight="1">
      <c r="A38" s="168" t="s">
        <v>302</v>
      </c>
      <c r="B38" s="413">
        <v>7267.2914378699988</v>
      </c>
      <c r="C38" s="413">
        <v>8234.6093024449892</v>
      </c>
      <c r="D38" s="413">
        <v>967.31786457499084</v>
      </c>
      <c r="E38" s="442">
        <v>0.13310569320700116</v>
      </c>
      <c r="F38" s="295"/>
    </row>
    <row r="39" spans="1:8" s="231" customFormat="1" ht="15" customHeight="1">
      <c r="A39" s="707" t="s">
        <v>1218</v>
      </c>
      <c r="B39" s="183">
        <v>341.18483586000002</v>
      </c>
      <c r="C39" s="421">
        <v>611.89631370000006</v>
      </c>
      <c r="D39" s="183">
        <v>270.71147784000004</v>
      </c>
      <c r="E39" s="443">
        <v>0.79344522202353196</v>
      </c>
      <c r="F39"/>
      <c r="H39" s="183"/>
    </row>
    <row r="40" spans="1:8" s="231" customFormat="1" ht="15" customHeight="1">
      <c r="A40" s="231" t="s">
        <v>466</v>
      </c>
      <c r="B40" s="183">
        <v>9.4367383800000013</v>
      </c>
      <c r="C40" s="421">
        <v>10.6843807</v>
      </c>
      <c r="D40" s="183">
        <v>1.2476423199999989</v>
      </c>
      <c r="E40" s="443">
        <v>0.13221118036335766</v>
      </c>
      <c r="F40"/>
    </row>
    <row r="41" spans="1:8" s="231" customFormat="1" ht="15" customHeight="1">
      <c r="A41" s="231" t="s">
        <v>1314</v>
      </c>
      <c r="B41" s="232">
        <v>404.47185500000001</v>
      </c>
      <c r="C41" s="421">
        <v>440.34905204000006</v>
      </c>
      <c r="D41" s="183">
        <v>35.877197040000055</v>
      </c>
      <c r="E41" s="443">
        <v>8.8701343731321103E-2</v>
      </c>
      <c r="F41"/>
    </row>
    <row r="42" spans="1:8" s="231" customFormat="1" ht="15" customHeight="1">
      <c r="A42" s="231" t="s">
        <v>180</v>
      </c>
      <c r="B42" s="232">
        <v>6510.2769167399993</v>
      </c>
      <c r="C42" s="421">
        <v>7116.4663449999998</v>
      </c>
      <c r="D42" s="183">
        <v>606.18942826000057</v>
      </c>
      <c r="E42" s="443">
        <v>9.3112694899550874E-2</v>
      </c>
      <c r="F42"/>
    </row>
    <row r="43" spans="1:8" s="231" customFormat="1" ht="15" customHeight="1">
      <c r="A43" s="168" t="s">
        <v>1220</v>
      </c>
      <c r="B43" s="411">
        <v>1.9210918899999998</v>
      </c>
      <c r="C43" s="423">
        <v>55.213211004990058</v>
      </c>
      <c r="D43" s="423">
        <v>53.292119114990058</v>
      </c>
      <c r="E43" s="442">
        <v>-0.86349307047584301</v>
      </c>
      <c r="F43"/>
    </row>
    <row r="44" spans="1:8" s="231" customFormat="1" ht="15" customHeight="1">
      <c r="A44" s="168" t="s">
        <v>1222</v>
      </c>
      <c r="B44" s="413">
        <v>145260.39835778001</v>
      </c>
      <c r="C44" s="413">
        <v>158682.9976616496</v>
      </c>
      <c r="D44" s="413">
        <v>13422.599303869589</v>
      </c>
      <c r="E44" s="442">
        <v>9.2403707105424449E-2</v>
      </c>
      <c r="F44"/>
    </row>
    <row r="45" spans="1:8" s="231" customFormat="1" ht="15" customHeight="1">
      <c r="A45" s="168" t="s">
        <v>1227</v>
      </c>
      <c r="B45" s="413">
        <v>59518.389201860002</v>
      </c>
      <c r="C45" s="413">
        <v>64423.485680450001</v>
      </c>
      <c r="D45" s="413">
        <v>4905.0964785899996</v>
      </c>
      <c r="E45" s="442">
        <v>8.2413125495619299E-2</v>
      </c>
      <c r="F45"/>
    </row>
    <row r="46" spans="1:8" s="231" customFormat="1" ht="15" customHeight="1">
      <c r="A46" s="231" t="s">
        <v>653</v>
      </c>
      <c r="B46" s="183">
        <v>59518.389201860002</v>
      </c>
      <c r="C46" s="421">
        <v>64423.485680450001</v>
      </c>
      <c r="D46" s="183">
        <v>4905.0964785899996</v>
      </c>
      <c r="E46" s="443">
        <v>8.2413125495619299E-2</v>
      </c>
      <c r="F46"/>
    </row>
    <row r="47" spans="1:8" s="231" customFormat="1" ht="15" customHeight="1">
      <c r="A47" s="168" t="s">
        <v>1228</v>
      </c>
      <c r="B47" s="413">
        <v>79983.022874670016</v>
      </c>
      <c r="C47" s="413">
        <v>88291.037353680018</v>
      </c>
      <c r="D47" s="413">
        <v>8308.0144790100021</v>
      </c>
      <c r="E47" s="442">
        <v>0.10387222413471808</v>
      </c>
      <c r="F47"/>
    </row>
    <row r="48" spans="1:8" s="231" customFormat="1" ht="15" customHeight="1">
      <c r="A48" s="231" t="s">
        <v>452</v>
      </c>
      <c r="B48" s="183">
        <v>5181.4000411599991</v>
      </c>
      <c r="C48" s="421">
        <v>5640.8759146199991</v>
      </c>
      <c r="D48" s="183">
        <v>459.47587346</v>
      </c>
      <c r="E48" s="443">
        <v>8.8677938358361796E-2</v>
      </c>
      <c r="F48"/>
    </row>
    <row r="49" spans="1:9" s="231" customFormat="1" ht="15" customHeight="1">
      <c r="A49" s="231" t="s">
        <v>177</v>
      </c>
      <c r="B49" s="183">
        <v>12758.202349359999</v>
      </c>
      <c r="C49" s="421">
        <v>13536.446203929998</v>
      </c>
      <c r="D49" s="183">
        <v>778.2438545699988</v>
      </c>
      <c r="E49" s="443">
        <v>6.0999491406329653E-2</v>
      </c>
      <c r="F49"/>
    </row>
    <row r="50" spans="1:9" s="231" customFormat="1" ht="15" customHeight="1">
      <c r="A50" s="231" t="s">
        <v>178</v>
      </c>
      <c r="B50" s="183">
        <v>3775.2360773000005</v>
      </c>
      <c r="C50" s="421">
        <v>2848.4315274200003</v>
      </c>
      <c r="D50" s="183">
        <v>-926.8045498800002</v>
      </c>
      <c r="E50" s="443">
        <v>-0.24549578646293257</v>
      </c>
      <c r="F50"/>
    </row>
    <row r="51" spans="1:9" s="231" customFormat="1" ht="15" customHeight="1">
      <c r="A51" s="231" t="s">
        <v>179</v>
      </c>
      <c r="B51" s="183">
        <v>12830.34426641</v>
      </c>
      <c r="C51" s="421">
        <v>16926.652138540001</v>
      </c>
      <c r="D51" s="183">
        <v>4096.3078721300008</v>
      </c>
      <c r="E51" s="443">
        <v>0.31926718309922397</v>
      </c>
      <c r="F51"/>
    </row>
    <row r="52" spans="1:9" s="231" customFormat="1" ht="15" customHeight="1">
      <c r="A52" s="231" t="s">
        <v>309</v>
      </c>
      <c r="B52" s="183">
        <v>34146.862627700008</v>
      </c>
      <c r="C52" s="421">
        <v>37614.385892750004</v>
      </c>
      <c r="D52" s="183">
        <v>3467.5232650499966</v>
      </c>
      <c r="E52" s="443">
        <v>0.10154734573586088</v>
      </c>
      <c r="F52"/>
    </row>
    <row r="53" spans="1:9" s="231" customFormat="1" ht="15" customHeight="1">
      <c r="A53" s="231" t="s">
        <v>192</v>
      </c>
      <c r="B53" s="183">
        <v>6530.7903915200004</v>
      </c>
      <c r="C53" s="421">
        <v>6734.0027379600015</v>
      </c>
      <c r="D53" s="183">
        <v>203.21234644000106</v>
      </c>
      <c r="E53" s="443">
        <v>3.111604174341065E-2</v>
      </c>
      <c r="F53"/>
    </row>
    <row r="54" spans="1:9" s="231" customFormat="1" ht="15" customHeight="1">
      <c r="A54" s="231" t="s">
        <v>187</v>
      </c>
      <c r="B54" s="183">
        <v>4418.3507770800006</v>
      </c>
      <c r="C54" s="421">
        <v>4891.7456104600005</v>
      </c>
      <c r="D54" s="183">
        <v>473.39483337999991</v>
      </c>
      <c r="E54" s="443">
        <v>0.1071428814198534</v>
      </c>
      <c r="F54"/>
      <c r="I54" s="936"/>
    </row>
    <row r="55" spans="1:9" s="231" customFormat="1" ht="15" customHeight="1">
      <c r="A55" s="231" t="s">
        <v>173</v>
      </c>
      <c r="B55" s="183">
        <v>341.83634413999999</v>
      </c>
      <c r="C55" s="421">
        <v>98.49732800000001</v>
      </c>
      <c r="D55" s="183">
        <v>-243.33901613999998</v>
      </c>
      <c r="E55" s="443">
        <v>-0.71185823365914491</v>
      </c>
      <c r="F55"/>
    </row>
    <row r="56" spans="1:9" s="231" customFormat="1" ht="15" customHeight="1">
      <c r="A56" s="168" t="s">
        <v>181</v>
      </c>
      <c r="B56" s="413">
        <v>5698.8832990599985</v>
      </c>
      <c r="C56" s="413">
        <v>5816.9288582500003</v>
      </c>
      <c r="D56" s="413">
        <v>118.04555919000177</v>
      </c>
      <c r="E56" s="442">
        <v>2.071380531857403E-2</v>
      </c>
      <c r="F56"/>
    </row>
    <row r="57" spans="1:9" s="231" customFormat="1" ht="15" customHeight="1">
      <c r="A57" s="231" t="s">
        <v>1229</v>
      </c>
      <c r="B57" s="183">
        <v>4294.6836990599986</v>
      </c>
      <c r="C57" s="421">
        <v>4239.3937582500002</v>
      </c>
      <c r="D57" s="183">
        <v>-55.28994080999837</v>
      </c>
      <c r="E57" s="443">
        <v>-1.2874042580155565E-2</v>
      </c>
      <c r="F57"/>
    </row>
    <row r="58" spans="1:9" s="231" customFormat="1" ht="15" customHeight="1">
      <c r="A58" s="231" t="s">
        <v>219</v>
      </c>
      <c r="B58" s="183">
        <v>1404.1995999999999</v>
      </c>
      <c r="C58" s="421">
        <v>1577.5351000000001</v>
      </c>
      <c r="D58" s="183">
        <v>173.33550000000014</v>
      </c>
      <c r="E58" s="443">
        <v>0.12344078434433414</v>
      </c>
      <c r="F58"/>
      <c r="G58" s="936"/>
      <c r="H58" s="936"/>
    </row>
    <row r="59" spans="1:9" s="231" customFormat="1" ht="15" customHeight="1">
      <c r="A59" s="168" t="s">
        <v>1231</v>
      </c>
      <c r="B59" s="413">
        <v>60.102982189999999</v>
      </c>
      <c r="C59" s="423">
        <v>151.54576926958154</v>
      </c>
      <c r="D59" s="413">
        <v>91.442787079581535</v>
      </c>
      <c r="E59" s="442">
        <v>1.5214351060070341</v>
      </c>
      <c r="F59"/>
      <c r="G59" s="936"/>
      <c r="H59" s="936"/>
    </row>
    <row r="60" spans="1:9" s="295" customFormat="1" ht="15" customHeight="1">
      <c r="A60" s="168" t="s">
        <v>1232</v>
      </c>
      <c r="B60" s="413">
        <v>5893.77438119</v>
      </c>
      <c r="C60" s="413">
        <v>6264.3495888900006</v>
      </c>
      <c r="D60" s="413">
        <v>370.57520770000065</v>
      </c>
      <c r="E60" s="442">
        <v>6.287570302702683E-2</v>
      </c>
      <c r="F60"/>
      <c r="G60" s="937"/>
      <c r="H60" s="936"/>
    </row>
    <row r="61" spans="1:9" s="231" customFormat="1" ht="15" customHeight="1">
      <c r="A61" s="131" t="s">
        <v>1902</v>
      </c>
      <c r="B61" s="183">
        <v>5891.7145763099998</v>
      </c>
      <c r="C61" s="421">
        <v>6251.6806024800007</v>
      </c>
      <c r="D61" s="183">
        <v>359.96602617000099</v>
      </c>
      <c r="E61" s="443">
        <v>6.1096989935220058E-2</v>
      </c>
      <c r="F61"/>
      <c r="H61" s="936"/>
    </row>
    <row r="62" spans="1:9" s="231" customFormat="1" ht="15" customHeight="1">
      <c r="A62" s="131" t="s">
        <v>172</v>
      </c>
      <c r="B62" s="183">
        <v>2.0598048800000002</v>
      </c>
      <c r="C62" s="421">
        <v>12.66898641</v>
      </c>
      <c r="D62" s="183">
        <v>10.609181530000001</v>
      </c>
      <c r="E62" s="443">
        <v>5.1505759759147667</v>
      </c>
      <c r="F62"/>
      <c r="H62" s="936"/>
    </row>
    <row r="63" spans="1:9" s="295" customFormat="1" ht="15" customHeight="1">
      <c r="A63" s="168" t="s">
        <v>1233</v>
      </c>
      <c r="B63" s="413">
        <v>314.00080095000004</v>
      </c>
      <c r="C63" s="413">
        <v>291.02899399</v>
      </c>
      <c r="D63" s="183">
        <v>-22.971806960000038</v>
      </c>
      <c r="E63" s="443">
        <v>-7.3158434279465334E-2</v>
      </c>
      <c r="F63"/>
      <c r="H63" s="936"/>
    </row>
    <row r="64" spans="1:9" s="231" customFormat="1" ht="15" customHeight="1">
      <c r="A64" s="231" t="s">
        <v>1903</v>
      </c>
      <c r="B64" s="183">
        <v>314.00080095000004</v>
      </c>
      <c r="C64" s="183">
        <v>291.02899399</v>
      </c>
      <c r="D64" s="183">
        <v>-22.971806960000038</v>
      </c>
      <c r="E64" s="443">
        <v>-7.3158434279465334E-2</v>
      </c>
      <c r="F64"/>
      <c r="H64" s="936"/>
    </row>
    <row r="65" spans="1:9" s="295" customFormat="1" ht="15" customHeight="1">
      <c r="A65" s="168" t="s">
        <v>1235</v>
      </c>
      <c r="B65" s="413">
        <v>2027.22020845</v>
      </c>
      <c r="C65" s="413">
        <v>2086.03641423</v>
      </c>
      <c r="D65" s="413">
        <v>58.816205780000018</v>
      </c>
      <c r="E65" s="442">
        <v>2.9013229808403818E-2</v>
      </c>
      <c r="F65"/>
      <c r="H65" s="936"/>
    </row>
    <row r="66" spans="1:9" s="231" customFormat="1" ht="15" customHeight="1">
      <c r="A66" s="446" t="s">
        <v>1328</v>
      </c>
      <c r="B66" s="183">
        <v>2025.77732345</v>
      </c>
      <c r="C66" s="421">
        <v>2084.6823592300002</v>
      </c>
      <c r="D66" s="183">
        <v>58.905035780000162</v>
      </c>
      <c r="E66" s="443">
        <v>2.9077744675156003E-2</v>
      </c>
      <c r="F66"/>
      <c r="H66" s="936"/>
    </row>
    <row r="67" spans="1:9" s="231" customFormat="1" ht="15" customHeight="1">
      <c r="A67" s="231" t="s">
        <v>1273</v>
      </c>
      <c r="B67" s="183">
        <v>1.442885</v>
      </c>
      <c r="C67" s="421">
        <v>1.3540549999999998</v>
      </c>
      <c r="D67" s="183">
        <v>-8.8830000000000187E-2</v>
      </c>
      <c r="E67" s="443">
        <v>-6.1564157919723472E-2</v>
      </c>
      <c r="F67"/>
      <c r="H67" s="936"/>
    </row>
    <row r="68" spans="1:9" s="295" customFormat="1" ht="15" customHeight="1">
      <c r="A68" s="168" t="s">
        <v>1237</v>
      </c>
      <c r="B68" s="413">
        <v>2300.7617784399999</v>
      </c>
      <c r="C68" s="413">
        <v>2251.7444376158319</v>
      </c>
      <c r="D68" s="413">
        <v>-49.017340824168059</v>
      </c>
      <c r="E68" s="442">
        <v>-2.1304830984024581E-2</v>
      </c>
      <c r="F68"/>
      <c r="H68" s="936"/>
    </row>
    <row r="69" spans="1:9" s="231" customFormat="1" ht="15" customHeight="1">
      <c r="A69" s="231" t="s">
        <v>1329</v>
      </c>
      <c r="B69" s="183">
        <v>2240.1375357000002</v>
      </c>
      <c r="C69" s="421">
        <v>2158.7007953100006</v>
      </c>
      <c r="D69" s="183">
        <v>-81.436740389999613</v>
      </c>
      <c r="E69" s="443">
        <v>-3.6353455576803362E-2</v>
      </c>
      <c r="F69"/>
      <c r="H69" s="938"/>
    </row>
    <row r="70" spans="1:9" s="231" customFormat="1" ht="15" customHeight="1">
      <c r="A70" s="231" t="s">
        <v>1238</v>
      </c>
      <c r="B70" s="183">
        <v>4.8399534800000001</v>
      </c>
      <c r="C70" s="421">
        <v>37.816950910000003</v>
      </c>
      <c r="D70" s="183">
        <v>32.976997430000004</v>
      </c>
      <c r="E70" s="443">
        <v>6.8134947094574141</v>
      </c>
      <c r="F70"/>
    </row>
    <row r="71" spans="1:9" s="231" customFormat="1" ht="15" customHeight="1">
      <c r="A71" s="231" t="s">
        <v>1239</v>
      </c>
      <c r="B71" s="183">
        <v>55.687955560000006</v>
      </c>
      <c r="C71" s="421">
        <v>49.53730341</v>
      </c>
      <c r="D71" s="183">
        <v>-6.1506521500000062</v>
      </c>
      <c r="E71" s="443">
        <v>-0.11044851778358233</v>
      </c>
      <c r="F71"/>
    </row>
    <row r="72" spans="1:9" s="231" customFormat="1" ht="15" customHeight="1">
      <c r="A72" s="231" t="s">
        <v>214</v>
      </c>
      <c r="B72" s="183">
        <v>9.6333699999999994E-2</v>
      </c>
      <c r="C72" s="421">
        <v>5.6893879858316767</v>
      </c>
      <c r="D72" s="183">
        <v>5.593054285831677</v>
      </c>
      <c r="E72" s="443">
        <v>58.059166063710592</v>
      </c>
      <c r="F72"/>
      <c r="G72" s="938"/>
      <c r="I72" s="936"/>
    </row>
    <row r="73" spans="1:9" s="231" customFormat="1" ht="15" customHeight="1" thickBot="1">
      <c r="A73" s="509" t="s">
        <v>420</v>
      </c>
      <c r="B73" s="511">
        <v>253669.47103731998</v>
      </c>
      <c r="C73" s="511">
        <v>288985.29686141515</v>
      </c>
      <c r="D73" s="1377">
        <v>35315.825824095169</v>
      </c>
      <c r="E73" s="1378">
        <v>0.13921985046004792</v>
      </c>
      <c r="F73" s="212"/>
    </row>
    <row r="74" spans="1:9" s="231" customFormat="1" ht="15" customHeight="1" thickTop="1">
      <c r="A74" s="8" t="s">
        <v>1136</v>
      </c>
      <c r="B74" s="411"/>
      <c r="C74" s="444"/>
      <c r="D74" s="1363"/>
      <c r="E74" s="1364"/>
      <c r="F74" s="414"/>
      <c r="G74" s="733"/>
    </row>
    <row r="75" spans="1:9" s="231" customFormat="1" ht="15" customHeight="1">
      <c r="A75" s="654" t="s">
        <v>1570</v>
      </c>
      <c r="B75" s="424"/>
    </row>
    <row r="76" spans="1:9" s="231" customFormat="1" ht="15" customHeight="1">
      <c r="A76" s="654" t="s">
        <v>1571</v>
      </c>
      <c r="E76" s="860"/>
      <c r="F76" s="936"/>
      <c r="H76" s="939"/>
    </row>
    <row r="77" spans="1:9" s="231" customFormat="1" ht="15" customHeight="1">
      <c r="A77" s="654" t="s">
        <v>1904</v>
      </c>
      <c r="B77" s="424"/>
      <c r="E77" s="860"/>
      <c r="F77" s="936"/>
    </row>
    <row r="78" spans="1:9" s="231" customFormat="1" ht="15" customHeight="1">
      <c r="A78" s="1348" t="s">
        <v>1905</v>
      </c>
      <c r="B78" s="424"/>
      <c r="E78" s="860"/>
      <c r="F78" s="936"/>
    </row>
    <row r="79" spans="1:9" s="231" customFormat="1" ht="15" customHeight="1">
      <c r="A79" s="654" t="s">
        <v>1330</v>
      </c>
      <c r="B79" s="441"/>
      <c r="E79" s="860"/>
      <c r="F79" s="936"/>
    </row>
    <row r="80" spans="1:9" s="231" customFormat="1" ht="15" customHeight="1">
      <c r="A80" s="1023" t="s">
        <v>1861</v>
      </c>
      <c r="E80" s="860"/>
      <c r="F80" s="936"/>
    </row>
    <row r="81" spans="1:6" s="231" customFormat="1" ht="15" customHeight="1">
      <c r="A81" s="690" t="s">
        <v>1592</v>
      </c>
      <c r="B81" s="441"/>
      <c r="E81" s="860"/>
      <c r="F81" s="936"/>
    </row>
    <row r="82" spans="1:6" s="231" customFormat="1" ht="15" customHeight="1">
      <c r="A82" s="26"/>
      <c r="E82" s="860"/>
      <c r="F82" s="936"/>
    </row>
    <row r="83" spans="1:6">
      <c r="F83" s="936"/>
    </row>
    <row r="84" spans="1:6" ht="15.75">
      <c r="A84" s="8"/>
      <c r="F84" s="936"/>
    </row>
    <row r="85" spans="1:6">
      <c r="F85" s="936"/>
    </row>
    <row r="86" spans="1:6">
      <c r="F86" s="936"/>
    </row>
    <row r="87" spans="1:6">
      <c r="F87" s="936"/>
    </row>
    <row r="88" spans="1:6">
      <c r="F88" s="936"/>
    </row>
    <row r="89" spans="1:6">
      <c r="F89" s="936"/>
    </row>
    <row r="90" spans="1:6">
      <c r="F90" s="936"/>
    </row>
    <row r="91" spans="1:6">
      <c r="F91" s="936"/>
    </row>
    <row r="92" spans="1:6">
      <c r="F92" s="936"/>
    </row>
    <row r="93" spans="1:6">
      <c r="F93" s="936"/>
    </row>
    <row r="94" spans="1:6">
      <c r="F94" s="936"/>
    </row>
    <row r="95" spans="1:6">
      <c r="F95" s="936"/>
    </row>
    <row r="96" spans="1:6">
      <c r="F96" s="936"/>
    </row>
    <row r="97" spans="6:6">
      <c r="F97" s="936"/>
    </row>
    <row r="98" spans="6:6">
      <c r="F98" s="936"/>
    </row>
    <row r="99" spans="6:6">
      <c r="F99" s="936"/>
    </row>
    <row r="100" spans="6:6">
      <c r="F100" s="936"/>
    </row>
    <row r="101" spans="6:6">
      <c r="F101" s="936"/>
    </row>
    <row r="102" spans="6:6">
      <c r="F102" s="936"/>
    </row>
    <row r="103" spans="6:6">
      <c r="F103" s="936"/>
    </row>
    <row r="104" spans="6:6">
      <c r="F104" s="936"/>
    </row>
    <row r="105" spans="6:6">
      <c r="F105" s="936"/>
    </row>
    <row r="106" spans="6:6">
      <c r="F106" s="936"/>
    </row>
    <row r="107" spans="6:6">
      <c r="F107" s="147"/>
    </row>
  </sheetData>
  <customSheetViews>
    <customSheetView guid="{51F1D52B-5D55-4FCC-809B-9B4CC86C88B9}" showGridLines="0">
      <selection activeCell="E3" sqref="E3"/>
      <pageMargins left="0.96" right="0.69" top="0.27" bottom="0.17" header="0" footer="0.17"/>
      <printOptions horizontalCentered="1" verticalCentered="1"/>
      <pageSetup scale="75" orientation="portrait" r:id="rId1"/>
      <headerFooter alignWithMargins="0"/>
    </customSheetView>
    <customSheetView guid="{67BA8672-8137-4028-84CD-AA630649A2B3}" showGridLines="0" showRuler="0" topLeftCell="A35">
      <selection activeCell="C66" sqref="C66"/>
      <pageMargins left="0.96" right="0.69" top="0.27" bottom="0.17" header="0" footer="0.17"/>
      <printOptions horizontalCentered="1" verticalCentered="1"/>
      <pageSetup scale="75" orientation="portrait" r:id="rId2"/>
      <headerFooter alignWithMargins="0"/>
    </customSheetView>
    <customSheetView guid="{B297ACE3-C144-4411-A206-EE5C8D41CE1C}" showGridLines="0" topLeftCell="A40">
      <selection activeCell="G25" sqref="G25"/>
      <pageMargins left="0.96" right="0.69" top="0.27" bottom="0.17" header="0" footer="0.17"/>
      <printOptions horizontalCentered="1" verticalCentered="1"/>
      <pageSetup scale="75" orientation="portrait" r:id="rId3"/>
      <headerFooter alignWithMargins="0"/>
    </customSheetView>
    <customSheetView guid="{45E423DD-7FD2-487F-8372-5798D7D06C15}" showPageBreaks="1" showGridLines="0" printArea="1">
      <selection activeCell="E3" sqref="E3"/>
      <pageMargins left="0.96" right="0.69" top="0.27" bottom="0.17" header="0" footer="0.17"/>
      <printOptions horizontalCentered="1" verticalCentered="1"/>
      <pageSetup scale="75" orientation="portrait" r:id="rId4"/>
      <headerFooter alignWithMargins="0"/>
    </customSheetView>
  </customSheetViews>
  <mergeCells count="3">
    <mergeCell ref="A11:A12"/>
    <mergeCell ref="B11:C11"/>
    <mergeCell ref="D11:E11"/>
  </mergeCells>
  <phoneticPr fontId="0" type="noConversion"/>
  <printOptions horizontalCentered="1" verticalCentered="1"/>
  <pageMargins left="0.94488188976377963" right="0.70866141732283472" top="0.53" bottom="0.15748031496062992" header="0" footer="0.15748031496062992"/>
  <pageSetup scale="62" orientation="portrait" r:id="rId5"/>
  <headerFooter alignWithMargins="0"/>
  <drawing r:id="rId6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28">
    <pageSetUpPr fitToPage="1"/>
  </sheetPr>
  <dimension ref="A1:AA90"/>
  <sheetViews>
    <sheetView showGridLines="0" zoomScaleNormal="100" workbookViewId="0">
      <pane xSplit="1" topLeftCell="B1" activePane="topRight" state="frozen"/>
      <selection activeCell="A29" sqref="A29"/>
      <selection pane="topRight" activeCell="B12" sqref="B12"/>
    </sheetView>
  </sheetViews>
  <sheetFormatPr defaultRowHeight="15"/>
  <cols>
    <col min="1" max="1" width="58.85546875" style="53" customWidth="1"/>
    <col min="2" max="2" width="12.7109375" style="53" customWidth="1"/>
    <col min="3" max="3" width="13.42578125" style="53" customWidth="1"/>
    <col min="4" max="4" width="13.7109375" style="53" customWidth="1"/>
    <col min="5" max="6" width="13" style="53" customWidth="1"/>
    <col min="7" max="7" width="13.7109375" style="53" customWidth="1"/>
    <col min="8" max="8" width="13.140625" style="53" customWidth="1"/>
    <col min="9" max="9" width="13.85546875" style="53" customWidth="1"/>
    <col min="10" max="10" width="13.7109375" style="53" customWidth="1"/>
    <col min="11" max="11" width="12" style="53" customWidth="1"/>
    <col min="12" max="12" width="14.140625" style="53" customWidth="1"/>
    <col min="13" max="13" width="14.42578125" style="53" customWidth="1"/>
    <col min="14" max="14" width="15.5703125" style="53" customWidth="1"/>
    <col min="15" max="15" width="18.42578125" style="78" bestFit="1" customWidth="1"/>
    <col min="16" max="16" width="18.85546875" style="116" customWidth="1"/>
    <col min="17" max="16384" width="9.140625" style="53"/>
  </cols>
  <sheetData>
    <row r="1" spans="1:17">
      <c r="A1" s="63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41</v>
      </c>
    </row>
    <row r="3" spans="1:17">
      <c r="E3" s="765"/>
    </row>
    <row r="4" spans="1:17">
      <c r="E4" s="765"/>
    </row>
    <row r="5" spans="1:17">
      <c r="A5" s="651"/>
      <c r="E5" s="766"/>
    </row>
    <row r="6" spans="1:17" s="878" customFormat="1" ht="15" customHeight="1">
      <c r="A6" s="875"/>
      <c r="B6" s="874"/>
      <c r="C6" s="876"/>
      <c r="D6" s="876"/>
      <c r="E6" s="876"/>
      <c r="F6" s="876"/>
      <c r="G6" s="876"/>
      <c r="H6" s="876"/>
      <c r="I6" s="876"/>
      <c r="J6" s="876"/>
      <c r="K6" s="876"/>
      <c r="L6" s="876"/>
      <c r="M6" s="876"/>
      <c r="N6" s="877"/>
      <c r="O6" s="876"/>
      <c r="P6" s="1406"/>
    </row>
    <row r="7" spans="1:17">
      <c r="A7" s="874"/>
      <c r="E7" s="765"/>
      <c r="F7" s="114"/>
    </row>
    <row r="8" spans="1:17" ht="15" customHeight="1">
      <c r="A8" s="295" t="s">
        <v>16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</row>
    <row r="9" spans="1:17" ht="15" customHeight="1">
      <c r="A9" s="789" t="s">
        <v>1734</v>
      </c>
      <c r="B9" s="682"/>
      <c r="C9" s="682"/>
      <c r="D9" s="682"/>
      <c r="E9" s="790"/>
      <c r="F9" s="682"/>
      <c r="G9" s="682"/>
      <c r="H9" s="682"/>
      <c r="I9" s="231"/>
      <c r="J9" s="231"/>
      <c r="K9" s="231"/>
      <c r="L9" s="231"/>
      <c r="M9" s="231"/>
      <c r="N9" s="231"/>
    </row>
    <row r="10" spans="1:17" ht="15" customHeight="1">
      <c r="A10" s="682" t="s">
        <v>392</v>
      </c>
      <c r="B10" s="681"/>
      <c r="C10" s="791"/>
      <c r="D10" s="681"/>
      <c r="E10" s="681"/>
      <c r="F10" s="681"/>
      <c r="G10" s="681"/>
      <c r="H10" s="792"/>
      <c r="I10" s="225"/>
      <c r="J10" s="225"/>
      <c r="K10" s="225"/>
      <c r="L10" s="225"/>
      <c r="M10" s="225"/>
      <c r="N10" s="225"/>
    </row>
    <row r="11" spans="1:17" ht="15" customHeight="1" thickBot="1">
      <c r="A11" s="559" t="s">
        <v>320</v>
      </c>
      <c r="B11" s="559" t="s">
        <v>610</v>
      </c>
      <c r="C11" s="560" t="s">
        <v>361</v>
      </c>
      <c r="D11" s="559" t="s">
        <v>438</v>
      </c>
      <c r="E11" s="559" t="s">
        <v>363</v>
      </c>
      <c r="F11" s="559" t="s">
        <v>364</v>
      </c>
      <c r="G11" s="559" t="s">
        <v>365</v>
      </c>
      <c r="H11" s="559" t="s">
        <v>366</v>
      </c>
      <c r="I11" s="559" t="s">
        <v>367</v>
      </c>
      <c r="J11" s="559" t="s">
        <v>368</v>
      </c>
      <c r="K11" s="559" t="s">
        <v>369</v>
      </c>
      <c r="L11" s="559" t="s">
        <v>370</v>
      </c>
      <c r="M11" s="559" t="s">
        <v>371</v>
      </c>
      <c r="N11" s="559" t="s">
        <v>1413</v>
      </c>
    </row>
    <row r="12" spans="1:17" ht="15" customHeight="1" thickTop="1">
      <c r="A12" s="561" t="s">
        <v>396</v>
      </c>
      <c r="B12" s="423">
        <v>12367.588691852136</v>
      </c>
      <c r="C12" s="423">
        <v>6703.1814200049876</v>
      </c>
      <c r="D12" s="423">
        <v>6935.9498235942938</v>
      </c>
      <c r="E12" s="423">
        <v>13600.648680132228</v>
      </c>
      <c r="F12" s="423">
        <v>14367.457155260314</v>
      </c>
      <c r="G12" s="423">
        <v>9818.2137883395008</v>
      </c>
      <c r="H12" s="423">
        <v>7721.3751048155873</v>
      </c>
      <c r="I12" s="423">
        <v>8184.2739637945851</v>
      </c>
      <c r="J12" s="423">
        <v>7224.1862539099338</v>
      </c>
      <c r="K12" s="423">
        <v>8968.9581961781751</v>
      </c>
      <c r="L12" s="423">
        <v>7218.1528995808749</v>
      </c>
      <c r="M12" s="423">
        <v>8064.5444851320972</v>
      </c>
      <c r="N12" s="423">
        <v>111174.5304625947</v>
      </c>
      <c r="P12" s="78"/>
      <c r="Q12" s="1407"/>
    </row>
    <row r="13" spans="1:17" s="73" customFormat="1" ht="15" customHeight="1">
      <c r="A13" s="325" t="s">
        <v>1225</v>
      </c>
      <c r="B13" s="423">
        <v>3276.5673762500551</v>
      </c>
      <c r="C13" s="423">
        <v>2536.7557275329091</v>
      </c>
      <c r="D13" s="423">
        <v>2566.1616817722143</v>
      </c>
      <c r="E13" s="423">
        <v>2178.627822220149</v>
      </c>
      <c r="F13" s="423">
        <v>2870.0192861582332</v>
      </c>
      <c r="G13" s="423">
        <v>2095.1788202674247</v>
      </c>
      <c r="H13" s="423">
        <v>1944.7689125635068</v>
      </c>
      <c r="I13" s="423">
        <v>2554.318309012504</v>
      </c>
      <c r="J13" s="423">
        <v>2325.1539071678535</v>
      </c>
      <c r="K13" s="423">
        <v>2052.3185887360955</v>
      </c>
      <c r="L13" s="423">
        <v>2336.3002268187965</v>
      </c>
      <c r="M13" s="423">
        <v>2395.9121218800174</v>
      </c>
      <c r="N13" s="423">
        <v>29132.082780379766</v>
      </c>
      <c r="O13" s="77"/>
      <c r="P13" s="78"/>
      <c r="Q13" s="1407"/>
    </row>
    <row r="14" spans="1:17" ht="15" customHeight="1">
      <c r="A14" s="231" t="s">
        <v>522</v>
      </c>
      <c r="B14" s="788">
        <v>2737.8163604375936</v>
      </c>
      <c r="C14" s="788">
        <v>2114.4559054900737</v>
      </c>
      <c r="D14" s="788">
        <v>2145.2191897866473</v>
      </c>
      <c r="E14" s="788">
        <v>1758.3948474311294</v>
      </c>
      <c r="F14" s="788">
        <v>2437.7989779503446</v>
      </c>
      <c r="G14" s="788">
        <v>1634.1728832711444</v>
      </c>
      <c r="H14" s="788">
        <v>1536.6704607791564</v>
      </c>
      <c r="I14" s="788">
        <v>2094.8307809015923</v>
      </c>
      <c r="J14" s="788">
        <v>1871.8032699888988</v>
      </c>
      <c r="K14" s="788">
        <v>1561.4881677705584</v>
      </c>
      <c r="L14" s="788">
        <v>1872.4192894728935</v>
      </c>
      <c r="M14" s="788">
        <v>1909.5393342618663</v>
      </c>
      <c r="N14" s="421">
        <v>23674.609467541901</v>
      </c>
      <c r="O14" s="413"/>
      <c r="P14" s="78"/>
      <c r="Q14" s="1405"/>
    </row>
    <row r="15" spans="1:17" ht="15" customHeight="1">
      <c r="A15" s="231" t="s">
        <v>167</v>
      </c>
      <c r="B15" s="788">
        <v>180.63714081585238</v>
      </c>
      <c r="C15" s="788">
        <v>127.70835342839958</v>
      </c>
      <c r="D15" s="788">
        <v>138.26391338877639</v>
      </c>
      <c r="E15" s="788">
        <v>142.58890797027979</v>
      </c>
      <c r="F15" s="788">
        <v>178.86026431559847</v>
      </c>
      <c r="G15" s="788">
        <v>164.48007340297565</v>
      </c>
      <c r="H15" s="788">
        <v>160.20458370351525</v>
      </c>
      <c r="I15" s="788">
        <v>170.52904016824564</v>
      </c>
      <c r="J15" s="788">
        <v>171.43709735143054</v>
      </c>
      <c r="K15" s="788">
        <v>168.21004612554538</v>
      </c>
      <c r="L15" s="788">
        <v>205.78048993872201</v>
      </c>
      <c r="M15" s="788">
        <v>173.54267908737904</v>
      </c>
      <c r="N15" s="421">
        <v>1982.2425896967202</v>
      </c>
      <c r="O15" s="413"/>
      <c r="P15" s="78"/>
      <c r="Q15" s="1405"/>
    </row>
    <row r="16" spans="1:17" ht="15" customHeight="1">
      <c r="A16" s="231" t="s">
        <v>550</v>
      </c>
      <c r="B16" s="788">
        <v>32.921051697984439</v>
      </c>
      <c r="C16" s="788">
        <v>10.290584909433674</v>
      </c>
      <c r="D16" s="788">
        <v>35.761835064535347</v>
      </c>
      <c r="E16" s="788">
        <v>35.82529803604632</v>
      </c>
      <c r="F16" s="1165">
        <v>12.938439981087608</v>
      </c>
      <c r="G16" s="788">
        <v>54.492253679544802</v>
      </c>
      <c r="H16" s="788">
        <v>27.618207636168759</v>
      </c>
      <c r="I16" s="788">
        <v>23.234009322876958</v>
      </c>
      <c r="J16" s="788">
        <v>26.261771882098824</v>
      </c>
      <c r="K16" s="788">
        <v>22.398390033959572</v>
      </c>
      <c r="L16" s="788">
        <v>27.970875307356859</v>
      </c>
      <c r="M16" s="788">
        <v>96.589391988273945</v>
      </c>
      <c r="N16" s="421">
        <v>406.30210953936705</v>
      </c>
      <c r="O16" s="413"/>
      <c r="P16" s="78"/>
      <c r="Q16" s="1405"/>
    </row>
    <row r="17" spans="1:17" ht="15" customHeight="1">
      <c r="A17" s="231" t="s">
        <v>168</v>
      </c>
      <c r="B17" s="788">
        <v>19.550615864080584</v>
      </c>
      <c r="C17" s="788">
        <v>19.456450510967791</v>
      </c>
      <c r="D17" s="788">
        <v>36.763151269599504</v>
      </c>
      <c r="E17" s="788">
        <v>21.268749976173211</v>
      </c>
      <c r="F17" s="788">
        <v>36.994077120689596</v>
      </c>
      <c r="G17" s="788">
        <v>21.357638900857228</v>
      </c>
      <c r="H17" s="788">
        <v>17.631906573970628</v>
      </c>
      <c r="I17" s="788">
        <v>16.004455150902288</v>
      </c>
      <c r="J17" s="788">
        <v>19.504875181701788</v>
      </c>
      <c r="K17" s="788">
        <v>18.775845276938266</v>
      </c>
      <c r="L17" s="788">
        <v>23.268176130306266</v>
      </c>
      <c r="M17" s="788">
        <v>21.649971581288483</v>
      </c>
      <c r="N17" s="421">
        <v>272.22591353747566</v>
      </c>
      <c r="O17" s="413"/>
      <c r="P17" s="78"/>
      <c r="Q17" s="1405"/>
    </row>
    <row r="18" spans="1:17" ht="15" customHeight="1">
      <c r="A18" s="231" t="s">
        <v>169</v>
      </c>
      <c r="B18" s="788">
        <v>161.6519396334316</v>
      </c>
      <c r="C18" s="788">
        <v>107.47083147626442</v>
      </c>
      <c r="D18" s="788">
        <v>85.174809934681107</v>
      </c>
      <c r="E18" s="788">
        <v>87.066830969770692</v>
      </c>
      <c r="F18" s="788">
        <v>87.571246781482728</v>
      </c>
      <c r="G18" s="788">
        <v>87.542664668036025</v>
      </c>
      <c r="H18" s="788">
        <v>86.846401692221363</v>
      </c>
      <c r="I18" s="788">
        <v>89.211186805093888</v>
      </c>
      <c r="J18" s="788">
        <v>75.283323252395064</v>
      </c>
      <c r="K18" s="788">
        <v>166.56617419897188</v>
      </c>
      <c r="L18" s="788">
        <v>92.356940701306328</v>
      </c>
      <c r="M18" s="788">
        <v>86.154604461706128</v>
      </c>
      <c r="N18" s="421">
        <v>1212.8969545753612</v>
      </c>
      <c r="O18" s="413"/>
      <c r="P18" s="78"/>
      <c r="Q18" s="1405"/>
    </row>
    <row r="19" spans="1:17" ht="15" customHeight="1">
      <c r="A19" s="231" t="s">
        <v>598</v>
      </c>
      <c r="B19" s="788">
        <v>143.99026780111271</v>
      </c>
      <c r="C19" s="788">
        <v>157.37360171776993</v>
      </c>
      <c r="D19" s="788">
        <v>124.97878232797464</v>
      </c>
      <c r="E19" s="788">
        <v>133.48318783674966</v>
      </c>
      <c r="F19" s="788">
        <v>115.85628000902977</v>
      </c>
      <c r="G19" s="788">
        <v>133.13330634486681</v>
      </c>
      <c r="H19" s="788">
        <v>115.79735217847424</v>
      </c>
      <c r="I19" s="788">
        <v>160.50883666379349</v>
      </c>
      <c r="J19" s="788">
        <v>160.86356951132916</v>
      </c>
      <c r="K19" s="788">
        <v>114.87996533012205</v>
      </c>
      <c r="L19" s="788">
        <v>114.50445526821137</v>
      </c>
      <c r="M19" s="788">
        <v>108.43614049950396</v>
      </c>
      <c r="N19" s="421">
        <v>1583.8057454889381</v>
      </c>
      <c r="O19" s="413"/>
      <c r="P19" s="78"/>
      <c r="Q19" s="1405"/>
    </row>
    <row r="20" spans="1:17" s="73" customFormat="1" ht="15" customHeight="1">
      <c r="A20" s="445" t="s">
        <v>1224</v>
      </c>
      <c r="B20" s="77">
        <v>7154.3246688700001</v>
      </c>
      <c r="C20" s="77">
        <v>3007.3872665499994</v>
      </c>
      <c r="D20" s="77">
        <v>2845.5947677299996</v>
      </c>
      <c r="E20" s="77">
        <v>10138.578542929999</v>
      </c>
      <c r="F20" s="77">
        <v>9621.1083390800013</v>
      </c>
      <c r="G20" s="77">
        <v>4800.4571629999982</v>
      </c>
      <c r="H20" s="77">
        <v>3962.1236348000007</v>
      </c>
      <c r="I20" s="77">
        <v>3189.0378368400006</v>
      </c>
      <c r="J20" s="77">
        <v>3287.5242133200009</v>
      </c>
      <c r="K20" s="77">
        <v>5152.8165281999991</v>
      </c>
      <c r="L20" s="77">
        <v>3448.7607854199991</v>
      </c>
      <c r="M20" s="77">
        <v>4027.1145664200003</v>
      </c>
      <c r="N20" s="77">
        <v>60634.828313159982</v>
      </c>
      <c r="O20" s="77"/>
      <c r="P20" s="78"/>
      <c r="Q20" s="1407"/>
    </row>
    <row r="21" spans="1:17" ht="15" customHeight="1">
      <c r="A21" s="53" t="s">
        <v>579</v>
      </c>
      <c r="B21" s="788">
        <v>4063.3235104399996</v>
      </c>
      <c r="C21" s="788">
        <v>2954.6595284599994</v>
      </c>
      <c r="D21" s="788">
        <v>2795.4931526499995</v>
      </c>
      <c r="E21" s="788">
        <v>7434.7639260999995</v>
      </c>
      <c r="F21" s="788">
        <v>8138.9647133100016</v>
      </c>
      <c r="G21" s="788">
        <v>4748.5738941199979</v>
      </c>
      <c r="H21" s="788">
        <v>3912.7248784900003</v>
      </c>
      <c r="I21" s="788">
        <v>3135.6854777799999</v>
      </c>
      <c r="J21" s="788">
        <v>3230.4280581800003</v>
      </c>
      <c r="K21" s="788">
        <v>5104.2505991199987</v>
      </c>
      <c r="L21" s="788">
        <v>3395.5789654999994</v>
      </c>
      <c r="M21" s="788">
        <v>3970.0672985199999</v>
      </c>
      <c r="N21" s="421">
        <v>52884.514002669988</v>
      </c>
      <c r="P21" s="78"/>
      <c r="Q21" s="1405"/>
    </row>
    <row r="22" spans="1:17" ht="15" customHeight="1">
      <c r="A22" s="53" t="s">
        <v>1582</v>
      </c>
      <c r="B22" s="788">
        <v>3030.5895367800003</v>
      </c>
      <c r="C22" s="1162">
        <v>0</v>
      </c>
      <c r="D22" s="1162">
        <v>0</v>
      </c>
      <c r="E22" s="788">
        <v>2644.5307142699999</v>
      </c>
      <c r="F22" s="788">
        <v>1429.1674661</v>
      </c>
      <c r="G22" s="1162">
        <v>0</v>
      </c>
      <c r="H22" s="1162">
        <v>0</v>
      </c>
      <c r="I22" s="1162">
        <v>0</v>
      </c>
      <c r="J22" s="1162">
        <v>0</v>
      </c>
      <c r="K22" s="1162">
        <v>0</v>
      </c>
      <c r="L22" s="1162">
        <v>0</v>
      </c>
      <c r="M22" s="1162">
        <v>0</v>
      </c>
      <c r="N22" s="421">
        <v>7104.2877171500004</v>
      </c>
      <c r="P22" s="78"/>
      <c r="Q22" s="1405"/>
    </row>
    <row r="23" spans="1:17" ht="15" customHeight="1">
      <c r="A23" s="53" t="s">
        <v>1213</v>
      </c>
      <c r="B23" s="788">
        <v>10.296981860000001</v>
      </c>
      <c r="C23" s="788">
        <v>9.5590156199999985</v>
      </c>
      <c r="D23" s="788">
        <v>9.0744872500000007</v>
      </c>
      <c r="E23" s="788">
        <v>10.10323</v>
      </c>
      <c r="F23" s="788">
        <v>9.2060972499999973</v>
      </c>
      <c r="G23" s="788">
        <v>10.229251060000001</v>
      </c>
      <c r="H23" s="788">
        <v>8.8193996399999985</v>
      </c>
      <c r="I23" s="788">
        <v>9.7179690200000017</v>
      </c>
      <c r="J23" s="788">
        <v>13.788613949999998</v>
      </c>
      <c r="K23" s="788">
        <v>11.020683250000001</v>
      </c>
      <c r="L23" s="788">
        <v>14.020273829999999</v>
      </c>
      <c r="M23" s="788">
        <v>13.875879190000001</v>
      </c>
      <c r="N23" s="421">
        <v>129.71188192</v>
      </c>
      <c r="P23" s="78"/>
      <c r="Q23" s="1405"/>
    </row>
    <row r="24" spans="1:17" ht="15" customHeight="1">
      <c r="A24" s="1170" t="s">
        <v>1214</v>
      </c>
      <c r="B24" s="1162">
        <v>33.452252139999999</v>
      </c>
      <c r="C24" s="1162">
        <v>30.631258969999998</v>
      </c>
      <c r="D24" s="1162">
        <v>26.509091079999997</v>
      </c>
      <c r="E24" s="1162">
        <v>29.680907640000001</v>
      </c>
      <c r="F24" s="1162">
        <v>30.610672839999999</v>
      </c>
      <c r="G24" s="1162">
        <v>28.880213640000001</v>
      </c>
      <c r="H24" s="788">
        <v>28.609519170000002</v>
      </c>
      <c r="I24" s="788">
        <v>32.520415060000005</v>
      </c>
      <c r="J24" s="788">
        <v>31.533822319999999</v>
      </c>
      <c r="K24" s="788">
        <v>23.005126079999997</v>
      </c>
      <c r="L24" s="788">
        <v>26.92054589</v>
      </c>
      <c r="M24" s="788">
        <v>29.94511516</v>
      </c>
      <c r="N24" s="421">
        <v>352.29893998999989</v>
      </c>
      <c r="P24" s="78"/>
      <c r="Q24" s="1405"/>
    </row>
    <row r="25" spans="1:17" ht="15" customHeight="1">
      <c r="A25" s="53" t="s">
        <v>170</v>
      </c>
      <c r="B25" s="1162">
        <v>5.44553143</v>
      </c>
      <c r="C25" s="1162">
        <v>4.1460445000000004</v>
      </c>
      <c r="D25" s="1162">
        <v>4.1563860000000004</v>
      </c>
      <c r="E25" s="1162">
        <v>4.1563860000000004</v>
      </c>
      <c r="F25" s="1162">
        <v>4.1563860000000004</v>
      </c>
      <c r="G25" s="1162">
        <v>3.8366639999999999</v>
      </c>
      <c r="H25" s="788">
        <v>3.8966122000000003</v>
      </c>
      <c r="I25" s="788">
        <v>2.5971252699999998</v>
      </c>
      <c r="J25" s="788">
        <v>3.8966122000000003</v>
      </c>
      <c r="K25" s="788">
        <v>3.6568193999999998</v>
      </c>
      <c r="L25" s="788">
        <v>3.6568193999999998</v>
      </c>
      <c r="M25" s="788">
        <v>3.6568193999999998</v>
      </c>
      <c r="N25" s="421">
        <v>47.258205800000013</v>
      </c>
      <c r="P25" s="78"/>
      <c r="Q25" s="1405"/>
    </row>
    <row r="26" spans="1:17" ht="15" customHeight="1">
      <c r="A26" s="1170" t="s">
        <v>1215</v>
      </c>
      <c r="B26" s="788">
        <v>0.74417535000000001</v>
      </c>
      <c r="C26" s="788">
        <v>0.11048411999999999</v>
      </c>
      <c r="D26" s="788">
        <v>0.75381558999999998</v>
      </c>
      <c r="E26" s="788">
        <v>2.47186065</v>
      </c>
      <c r="F26" s="788">
        <v>0.31959143000000007</v>
      </c>
      <c r="G26" s="788">
        <v>4.0096489999999999E-2</v>
      </c>
      <c r="H26" s="788">
        <v>2.0746999999999999E-4</v>
      </c>
      <c r="I26" s="788">
        <v>2.0211240000000002E-2</v>
      </c>
      <c r="J26" s="788">
        <v>4.4851E-4</v>
      </c>
      <c r="K26" s="788">
        <v>2.4957000000000001E-4</v>
      </c>
      <c r="L26" s="788">
        <v>0.39133169000000001</v>
      </c>
      <c r="M26" s="1162">
        <v>0</v>
      </c>
      <c r="N26" s="421">
        <v>4.8524721100000008</v>
      </c>
      <c r="P26" s="78"/>
      <c r="Q26" s="1405"/>
    </row>
    <row r="27" spans="1:17" ht="15" customHeight="1">
      <c r="A27" s="682" t="s">
        <v>1216</v>
      </c>
      <c r="B27" s="788">
        <v>0.89943735000000002</v>
      </c>
      <c r="C27" s="788">
        <v>0.13279193</v>
      </c>
      <c r="D27" s="788">
        <v>0.85312745999999995</v>
      </c>
      <c r="E27" s="788">
        <v>2.5467050199999997</v>
      </c>
      <c r="F27" s="788">
        <v>0.69692609000000005</v>
      </c>
      <c r="G27" s="788">
        <v>1.3625903100000001</v>
      </c>
      <c r="H27" s="788">
        <v>0.38279249999999998</v>
      </c>
      <c r="I27" s="788">
        <v>1.0952437900000001</v>
      </c>
      <c r="J27" s="788">
        <v>0.40031036999999997</v>
      </c>
      <c r="K27" s="788">
        <v>3.64000111</v>
      </c>
      <c r="L27" s="788">
        <v>0.5569731200000001</v>
      </c>
      <c r="M27" s="788">
        <v>2.37835398</v>
      </c>
      <c r="N27" s="421">
        <v>14.94525303</v>
      </c>
      <c r="P27" s="78"/>
      <c r="Q27" s="1405"/>
    </row>
    <row r="28" spans="1:17" ht="15" customHeight="1">
      <c r="A28" s="1170" t="s">
        <v>1217</v>
      </c>
      <c r="B28" s="788">
        <v>9.5732435200000001</v>
      </c>
      <c r="C28" s="788">
        <v>8.1481429499999987</v>
      </c>
      <c r="D28" s="788">
        <v>8.7547076999999991</v>
      </c>
      <c r="E28" s="788">
        <v>10.32481325</v>
      </c>
      <c r="F28" s="788">
        <v>7.9864860599999989</v>
      </c>
      <c r="G28" s="788">
        <v>7.5344533800000004</v>
      </c>
      <c r="H28" s="788">
        <v>7.6902253299999996</v>
      </c>
      <c r="I28" s="788">
        <v>7.4013946800000001</v>
      </c>
      <c r="J28" s="788">
        <v>7.4763477899999993</v>
      </c>
      <c r="K28" s="788">
        <v>7.2430496699999996</v>
      </c>
      <c r="L28" s="788">
        <v>7.6358759900000006</v>
      </c>
      <c r="M28" s="788">
        <v>7.1911001700000012</v>
      </c>
      <c r="N28" s="421">
        <v>96.959840490000005</v>
      </c>
      <c r="P28" s="78"/>
      <c r="Q28" s="1405"/>
    </row>
    <row r="29" spans="1:17" s="73" customFormat="1" ht="15" customHeight="1">
      <c r="A29" s="789" t="s">
        <v>1223</v>
      </c>
      <c r="B29" s="423">
        <v>1927.8327041295815</v>
      </c>
      <c r="C29" s="423">
        <v>1151.9351486995815</v>
      </c>
      <c r="D29" s="423">
        <v>1516.5930115395815</v>
      </c>
      <c r="E29" s="423">
        <v>1275.2268011995814</v>
      </c>
      <c r="F29" s="423">
        <v>1859.2106240495816</v>
      </c>
      <c r="G29" s="423">
        <v>2897.0207405995816</v>
      </c>
      <c r="H29" s="423">
        <v>1707.8531838895817</v>
      </c>
      <c r="I29" s="423">
        <v>2420.6198211295819</v>
      </c>
      <c r="J29" s="423">
        <v>1583.9053169295817</v>
      </c>
      <c r="K29" s="423">
        <v>1641.4639299195815</v>
      </c>
      <c r="L29" s="423">
        <v>1422.4021027295814</v>
      </c>
      <c r="M29" s="423">
        <v>1635.1056259995817</v>
      </c>
      <c r="N29" s="423">
        <v>21039.169010814978</v>
      </c>
      <c r="O29" s="77"/>
      <c r="P29" s="78"/>
      <c r="Q29" s="1407"/>
    </row>
    <row r="30" spans="1:17" ht="15" customHeight="1">
      <c r="A30" s="682" t="s">
        <v>184</v>
      </c>
      <c r="B30" s="788">
        <v>658.19706833999999</v>
      </c>
      <c r="C30" s="788">
        <v>120.93169736000002</v>
      </c>
      <c r="D30" s="788">
        <v>228.17094775999999</v>
      </c>
      <c r="E30" s="788">
        <v>181.34479406999992</v>
      </c>
      <c r="F30" s="788">
        <v>676.97841397000002</v>
      </c>
      <c r="G30" s="788">
        <v>1791.7328606399999</v>
      </c>
      <c r="H30" s="788">
        <v>308.78096898000001</v>
      </c>
      <c r="I30" s="788">
        <v>1342.1603599500002</v>
      </c>
      <c r="J30" s="788">
        <v>258.72468511</v>
      </c>
      <c r="K30" s="788">
        <v>372.18385367999997</v>
      </c>
      <c r="L30" s="788">
        <v>186.70431703999998</v>
      </c>
      <c r="M30" s="788">
        <v>169.14916977000001</v>
      </c>
      <c r="N30" s="421">
        <v>6295.05913667</v>
      </c>
      <c r="P30" s="78"/>
      <c r="Q30" s="1405"/>
    </row>
    <row r="31" spans="1:17" ht="15" customHeight="1">
      <c r="A31" s="717" t="s">
        <v>1323</v>
      </c>
      <c r="B31" s="788">
        <v>88.767212599999993</v>
      </c>
      <c r="C31" s="788">
        <v>108.41960985</v>
      </c>
      <c r="D31" s="788">
        <v>61.473416140000005</v>
      </c>
      <c r="E31" s="788">
        <v>74.150942909999998</v>
      </c>
      <c r="F31" s="788">
        <v>91.998861009999999</v>
      </c>
      <c r="G31" s="788">
        <v>134.62189593999997</v>
      </c>
      <c r="H31" s="788">
        <v>67.125167619999985</v>
      </c>
      <c r="I31" s="788">
        <v>95.545061520000004</v>
      </c>
      <c r="J31" s="788">
        <v>65.559991740000015</v>
      </c>
      <c r="K31" s="788">
        <v>382.23794965999991</v>
      </c>
      <c r="L31" s="788">
        <v>76.895690240000008</v>
      </c>
      <c r="M31" s="788">
        <v>181.98990542999999</v>
      </c>
      <c r="N31" s="421">
        <v>1428.7857046599997</v>
      </c>
      <c r="P31" s="78"/>
      <c r="Q31" s="1405"/>
    </row>
    <row r="32" spans="1:17" ht="15" customHeight="1">
      <c r="A32" s="682" t="s">
        <v>174</v>
      </c>
      <c r="B32" s="788">
        <v>770.27414739000005</v>
      </c>
      <c r="C32" s="788">
        <v>569.28895432000002</v>
      </c>
      <c r="D32" s="788">
        <v>779.0135981300001</v>
      </c>
      <c r="E32" s="788">
        <v>666.75294703999987</v>
      </c>
      <c r="F32" s="788">
        <v>646.07068285000003</v>
      </c>
      <c r="G32" s="788">
        <v>544.39590136999993</v>
      </c>
      <c r="H32" s="788">
        <v>881.69794224000009</v>
      </c>
      <c r="I32" s="788">
        <v>552.0652124400001</v>
      </c>
      <c r="J32" s="788">
        <v>752.93205627999998</v>
      </c>
      <c r="K32" s="788">
        <v>541.98338049000006</v>
      </c>
      <c r="L32" s="788">
        <v>700.33773515000007</v>
      </c>
      <c r="M32" s="788">
        <v>754.24633808999999</v>
      </c>
      <c r="N32" s="421">
        <v>8159.0588957900009</v>
      </c>
      <c r="P32" s="78"/>
      <c r="Q32" s="1405"/>
    </row>
    <row r="33" spans="1:26" ht="15" customHeight="1">
      <c r="A33" s="682" t="s">
        <v>1863</v>
      </c>
      <c r="B33" s="788">
        <v>4.9613300000000002</v>
      </c>
      <c r="C33" s="788">
        <v>5.0809939999999996</v>
      </c>
      <c r="D33" s="788">
        <v>5.3650219999999997</v>
      </c>
      <c r="E33" s="788">
        <v>5.3650219999999997</v>
      </c>
      <c r="F33" s="788">
        <v>5.3650219999999997</v>
      </c>
      <c r="G33" s="788">
        <v>5.3650219999999997</v>
      </c>
      <c r="H33" s="788">
        <v>5.0607819999999997</v>
      </c>
      <c r="I33" s="788">
        <v>5.0607819999999997</v>
      </c>
      <c r="J33" s="788">
        <v>5.0607819999999997</v>
      </c>
      <c r="K33" s="788">
        <v>5.0455699999999997</v>
      </c>
      <c r="L33" s="788">
        <v>5.0455699999999997</v>
      </c>
      <c r="M33" s="788">
        <v>5.1748719999999997</v>
      </c>
      <c r="N33" s="421">
        <v>61.950769999999999</v>
      </c>
      <c r="P33" s="78"/>
      <c r="Q33" s="1405"/>
    </row>
    <row r="34" spans="1:26" ht="15" customHeight="1">
      <c r="A34" s="231" t="s">
        <v>233</v>
      </c>
      <c r="B34" s="788">
        <v>346.21993963</v>
      </c>
      <c r="C34" s="788">
        <v>311.54025350000001</v>
      </c>
      <c r="D34" s="788">
        <v>405.32533533000003</v>
      </c>
      <c r="E34" s="788">
        <v>301.76351848000002</v>
      </c>
      <c r="F34" s="788">
        <v>400.32196636000003</v>
      </c>
      <c r="G34" s="788">
        <v>380.60077380000007</v>
      </c>
      <c r="H34" s="788">
        <v>406.33579004000001</v>
      </c>
      <c r="I34" s="788">
        <v>388.64756625999996</v>
      </c>
      <c r="J34" s="788">
        <v>461.54867751</v>
      </c>
      <c r="K34" s="788">
        <v>302.19428229000005</v>
      </c>
      <c r="L34" s="788">
        <v>411.29274188999995</v>
      </c>
      <c r="M34" s="788">
        <v>483.49902404999995</v>
      </c>
      <c r="N34" s="421">
        <v>4599.2898691400005</v>
      </c>
      <c r="P34" s="78"/>
      <c r="Q34" s="1405"/>
    </row>
    <row r="35" spans="1:26" ht="15" customHeight="1">
      <c r="A35" s="231" t="s">
        <v>1584</v>
      </c>
      <c r="B35" s="788">
        <v>59.413006169581529</v>
      </c>
      <c r="C35" s="788">
        <v>36.673639669581519</v>
      </c>
      <c r="D35" s="788">
        <v>37.244692179581527</v>
      </c>
      <c r="E35" s="788">
        <v>45.849576699581526</v>
      </c>
      <c r="F35" s="788">
        <v>38.475677859581538</v>
      </c>
      <c r="G35" s="788">
        <v>40.304286849581516</v>
      </c>
      <c r="H35" s="788">
        <v>38.852533009581535</v>
      </c>
      <c r="I35" s="788">
        <v>37.140838959581544</v>
      </c>
      <c r="J35" s="788">
        <v>40.079124289581529</v>
      </c>
      <c r="K35" s="788">
        <v>37.818893799581524</v>
      </c>
      <c r="L35" s="788">
        <v>42.126048409581536</v>
      </c>
      <c r="M35" s="788">
        <v>41.046316659581535</v>
      </c>
      <c r="N35" s="421">
        <v>495.02463455497832</v>
      </c>
      <c r="O35" s="788"/>
      <c r="P35" s="78"/>
      <c r="Q35" s="1405"/>
    </row>
    <row r="36" spans="1:26" ht="15" customHeight="1">
      <c r="A36" s="295" t="s">
        <v>1221</v>
      </c>
      <c r="B36" s="1208">
        <v>8.8639426024983443</v>
      </c>
      <c r="C36" s="1208">
        <v>7.1032772224983436</v>
      </c>
      <c r="D36" s="1208">
        <v>7.6003625524983436</v>
      </c>
      <c r="E36" s="1208">
        <v>8.2155137824983449</v>
      </c>
      <c r="F36" s="1208">
        <v>17.118905972498343</v>
      </c>
      <c r="G36" s="1208">
        <v>25.557064472498347</v>
      </c>
      <c r="H36" s="1208">
        <v>106.62937356249834</v>
      </c>
      <c r="I36" s="1208">
        <v>20.297996812498347</v>
      </c>
      <c r="J36" s="1208">
        <v>27.602816492498345</v>
      </c>
      <c r="K36" s="1208">
        <v>122.35914932249834</v>
      </c>
      <c r="L36" s="1208">
        <v>10.689784612498341</v>
      </c>
      <c r="M36" s="1208">
        <v>6.4121708324983437</v>
      </c>
      <c r="N36" s="951">
        <v>368.45035823998012</v>
      </c>
      <c r="O36" s="788"/>
      <c r="P36" s="78"/>
      <c r="Q36" s="1407"/>
    </row>
    <row r="37" spans="1:26" s="73" customFormat="1" ht="15" customHeight="1">
      <c r="A37" s="445" t="s">
        <v>398</v>
      </c>
      <c r="B37" s="423">
        <v>513.33667908291579</v>
      </c>
      <c r="C37" s="423">
        <v>553.2290893029159</v>
      </c>
      <c r="D37" s="423">
        <v>737.756535792916</v>
      </c>
      <c r="E37" s="423">
        <v>742.51855764291588</v>
      </c>
      <c r="F37" s="423">
        <v>629.56623090291578</v>
      </c>
      <c r="G37" s="423">
        <v>718.41513136291587</v>
      </c>
      <c r="H37" s="423">
        <v>571.70953878291573</v>
      </c>
      <c r="I37" s="423">
        <v>561.00355934291588</v>
      </c>
      <c r="J37" s="423">
        <v>724.21618576291587</v>
      </c>
      <c r="K37" s="423">
        <v>911.09307110291593</v>
      </c>
      <c r="L37" s="423">
        <v>556.11351907291589</v>
      </c>
      <c r="M37" s="423">
        <v>1015.6512042929152</v>
      </c>
      <c r="N37" s="423">
        <v>8234.6093024449892</v>
      </c>
      <c r="O37" s="78"/>
      <c r="P37" s="78"/>
      <c r="Q37" s="1407"/>
    </row>
    <row r="38" spans="1:26" s="73" customFormat="1" ht="15" customHeight="1">
      <c r="A38" s="707" t="s">
        <v>1218</v>
      </c>
      <c r="B38" s="788">
        <v>24.89531448</v>
      </c>
      <c r="C38" s="788">
        <v>2.1618425300000004</v>
      </c>
      <c r="D38" s="788">
        <v>10.530996280000002</v>
      </c>
      <c r="E38" s="788">
        <v>176.90883987000004</v>
      </c>
      <c r="F38" s="788">
        <v>75.701330680000012</v>
      </c>
      <c r="G38" s="788">
        <v>16.601978250000002</v>
      </c>
      <c r="H38" s="788">
        <v>10.580216800000001</v>
      </c>
      <c r="I38" s="788">
        <v>1.1388328700000001</v>
      </c>
      <c r="J38" s="788">
        <v>5.3631041099999992</v>
      </c>
      <c r="K38" s="788">
        <v>251.05033191999999</v>
      </c>
      <c r="L38" s="788">
        <v>11.65099927</v>
      </c>
      <c r="M38" s="788">
        <v>25.312526640000002</v>
      </c>
      <c r="N38" s="421">
        <v>611.89631370000006</v>
      </c>
      <c r="O38" s="78"/>
      <c r="P38" s="78"/>
      <c r="Q38" s="1405"/>
    </row>
    <row r="39" spans="1:26" ht="15" customHeight="1">
      <c r="A39" s="231" t="s">
        <v>466</v>
      </c>
      <c r="B39" s="788">
        <v>0.77101372999999995</v>
      </c>
      <c r="C39" s="788">
        <v>0.1286754</v>
      </c>
      <c r="D39" s="788">
        <v>0.76520278999999991</v>
      </c>
      <c r="E39" s="788">
        <v>2.4924742599999998</v>
      </c>
      <c r="F39" s="788">
        <v>0.32259895</v>
      </c>
      <c r="G39" s="788">
        <v>5.6595367299999992</v>
      </c>
      <c r="H39" s="788">
        <v>8.0399069999999989E-2</v>
      </c>
      <c r="I39" s="788">
        <v>2.373072E-2</v>
      </c>
      <c r="J39" s="788">
        <v>5.402259999999999E-3</v>
      </c>
      <c r="K39" s="788">
        <v>2.1433729999999998E-2</v>
      </c>
      <c r="L39" s="788">
        <v>0.40289897999999996</v>
      </c>
      <c r="M39" s="788">
        <v>1.1014080000000001E-2</v>
      </c>
      <c r="N39" s="421">
        <v>10.6843807</v>
      </c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</row>
    <row r="40" spans="1:26" ht="15" customHeight="1">
      <c r="A40" s="231" t="s">
        <v>1314</v>
      </c>
      <c r="B40" s="788">
        <v>19.334235170000003</v>
      </c>
      <c r="C40" s="788">
        <v>22.267960170000002</v>
      </c>
      <c r="D40" s="788">
        <v>57.052425460000002</v>
      </c>
      <c r="E40" s="788">
        <v>62.900960170000005</v>
      </c>
      <c r="F40" s="788">
        <v>18.513012</v>
      </c>
      <c r="G40" s="788">
        <v>19.669935170000002</v>
      </c>
      <c r="H40" s="788">
        <v>21.55</v>
      </c>
      <c r="I40" s="788">
        <v>32.780336040000002</v>
      </c>
      <c r="J40" s="788">
        <v>27.099056170000001</v>
      </c>
      <c r="K40" s="788">
        <v>53.16161417</v>
      </c>
      <c r="L40" s="788">
        <v>9.2067925000000006</v>
      </c>
      <c r="M40" s="788">
        <v>96.812725020000016</v>
      </c>
      <c r="N40" s="421">
        <v>440.34905204000006</v>
      </c>
      <c r="P40" s="78"/>
      <c r="Q40" s="1405"/>
    </row>
    <row r="41" spans="1:26" ht="15" customHeight="1">
      <c r="A41" s="1038" t="s">
        <v>1502</v>
      </c>
      <c r="B41" s="143">
        <v>465.39956425999998</v>
      </c>
      <c r="C41" s="143">
        <v>514.60134303000007</v>
      </c>
      <c r="D41" s="143">
        <v>666.53162428000007</v>
      </c>
      <c r="E41" s="143">
        <v>497.27786387000009</v>
      </c>
      <c r="F41" s="143">
        <v>531.83945271999994</v>
      </c>
      <c r="G41" s="143">
        <v>672.16213779999998</v>
      </c>
      <c r="H41" s="143">
        <v>533.9792775599999</v>
      </c>
      <c r="I41" s="143">
        <v>524.26268467</v>
      </c>
      <c r="J41" s="143">
        <v>688.32871460000001</v>
      </c>
      <c r="K41" s="143">
        <v>602.62223952000011</v>
      </c>
      <c r="L41" s="143">
        <v>529.75246761000005</v>
      </c>
      <c r="M41" s="143">
        <v>889.70897507999928</v>
      </c>
      <c r="N41" s="421">
        <v>7116.4663449999998</v>
      </c>
      <c r="P41" s="78"/>
      <c r="Q41" s="1405"/>
    </row>
    <row r="42" spans="1:26" s="73" customFormat="1" ht="15" customHeight="1">
      <c r="A42" s="295" t="s">
        <v>1220</v>
      </c>
      <c r="B42" s="423">
        <v>2.9365514429158384</v>
      </c>
      <c r="C42" s="423">
        <v>14.069268172915839</v>
      </c>
      <c r="D42" s="423">
        <v>2.8762869829158384</v>
      </c>
      <c r="E42" s="423">
        <v>2.9384194729158386</v>
      </c>
      <c r="F42" s="423">
        <v>3.1898365529158386</v>
      </c>
      <c r="G42" s="423">
        <v>4.3215434129158385</v>
      </c>
      <c r="H42" s="423">
        <v>5.5196453529158385</v>
      </c>
      <c r="I42" s="423">
        <v>2.7979750429158385</v>
      </c>
      <c r="J42" s="423">
        <v>3.4199086229158384</v>
      </c>
      <c r="K42" s="423">
        <v>4.2374517629158381</v>
      </c>
      <c r="L42" s="423">
        <v>5.1003607129158386</v>
      </c>
      <c r="M42" s="423">
        <v>3.8059634729158383</v>
      </c>
      <c r="N42" s="423">
        <v>55.213211004990058</v>
      </c>
      <c r="O42" s="77"/>
      <c r="P42" s="78"/>
      <c r="Q42" s="1405"/>
    </row>
    <row r="43" spans="1:26" s="146" customFormat="1" ht="15" customHeight="1">
      <c r="A43" s="447" t="s">
        <v>1222</v>
      </c>
      <c r="B43" s="423">
        <v>15492.063829499584</v>
      </c>
      <c r="C43" s="423">
        <v>12837.948095769998</v>
      </c>
      <c r="D43" s="423">
        <v>13154.637203050001</v>
      </c>
      <c r="E43" s="423">
        <v>12622.419610450001</v>
      </c>
      <c r="F43" s="423">
        <v>12055.608725269998</v>
      </c>
      <c r="G43" s="423">
        <v>13120.53278456</v>
      </c>
      <c r="H43" s="423">
        <v>12827.352546429998</v>
      </c>
      <c r="I43" s="423">
        <v>13900.966195819999</v>
      </c>
      <c r="J43" s="423">
        <v>12949.160326890003</v>
      </c>
      <c r="K43" s="423">
        <v>11254.723700269999</v>
      </c>
      <c r="L43" s="423">
        <v>13381.464102010004</v>
      </c>
      <c r="M43" s="423">
        <v>15086.120541629996</v>
      </c>
      <c r="N43" s="423">
        <v>158682.9976616496</v>
      </c>
      <c r="O43" s="729"/>
      <c r="P43" s="78"/>
      <c r="Q43" s="1407"/>
    </row>
    <row r="44" spans="1:26" s="73" customFormat="1" ht="15" customHeight="1">
      <c r="A44" s="445" t="s">
        <v>1227</v>
      </c>
      <c r="B44" s="423">
        <v>6344.3837418600015</v>
      </c>
      <c r="C44" s="423">
        <v>5136.0460479199992</v>
      </c>
      <c r="D44" s="423">
        <v>4998.8967633200009</v>
      </c>
      <c r="E44" s="423">
        <v>5521.6733343899987</v>
      </c>
      <c r="F44" s="423">
        <v>5068.1936528700007</v>
      </c>
      <c r="G44" s="423">
        <v>5273.1782425700003</v>
      </c>
      <c r="H44" s="423">
        <v>5253.0899651599975</v>
      </c>
      <c r="I44" s="423">
        <v>5618.4603880100003</v>
      </c>
      <c r="J44" s="423">
        <v>5562.9770533600031</v>
      </c>
      <c r="K44" s="423">
        <v>4457.6489935399995</v>
      </c>
      <c r="L44" s="423">
        <v>5126.3536545100023</v>
      </c>
      <c r="M44" s="423">
        <v>6062.5838429399992</v>
      </c>
      <c r="N44" s="423">
        <v>64423.485680450001</v>
      </c>
      <c r="P44" s="78"/>
      <c r="Q44" s="1407"/>
    </row>
    <row r="45" spans="1:26" s="73" customFormat="1" ht="15" customHeight="1">
      <c r="A45" s="446" t="s">
        <v>175</v>
      </c>
      <c r="B45" s="788">
        <v>6344.3837418600015</v>
      </c>
      <c r="C45" s="788">
        <v>5136.0460479199992</v>
      </c>
      <c r="D45" s="788">
        <v>4998.8967633200009</v>
      </c>
      <c r="E45" s="788">
        <v>5521.6733343899987</v>
      </c>
      <c r="F45" s="788">
        <v>5068.1936528700007</v>
      </c>
      <c r="G45" s="788">
        <v>5273.1782425700003</v>
      </c>
      <c r="H45" s="788">
        <v>5253.0899651599975</v>
      </c>
      <c r="I45" s="788">
        <v>5618.4603880100003</v>
      </c>
      <c r="J45" s="788">
        <v>5562.9770533600031</v>
      </c>
      <c r="K45" s="788">
        <v>4457.6489935399995</v>
      </c>
      <c r="L45" s="788">
        <v>5126.3536545100023</v>
      </c>
      <c r="M45" s="788">
        <v>6062.5838429399992</v>
      </c>
      <c r="N45" s="421">
        <v>64423.485680450001</v>
      </c>
      <c r="P45" s="78"/>
      <c r="Q45" s="1405"/>
    </row>
    <row r="46" spans="1:26" s="73" customFormat="1" ht="15" customHeight="1">
      <c r="A46" s="295" t="s">
        <v>1228</v>
      </c>
      <c r="B46" s="423">
        <v>8030.4961782000009</v>
      </c>
      <c r="C46" s="423">
        <v>7226.8273748299989</v>
      </c>
      <c r="D46" s="423">
        <v>7760.6761130300001</v>
      </c>
      <c r="E46" s="423">
        <v>6799.253730030001</v>
      </c>
      <c r="F46" s="423">
        <v>6645.3227620899988</v>
      </c>
      <c r="G46" s="423">
        <v>7535.9583472699987</v>
      </c>
      <c r="H46" s="423">
        <v>7238.3213631199997</v>
      </c>
      <c r="I46" s="423">
        <v>7955.71888872</v>
      </c>
      <c r="J46" s="423">
        <v>7106.6487836100005</v>
      </c>
      <c r="K46" s="423">
        <v>6281.9544298000001</v>
      </c>
      <c r="L46" s="423">
        <v>7698.23148717</v>
      </c>
      <c r="M46" s="423">
        <v>8011.6278958099983</v>
      </c>
      <c r="N46" s="423">
        <v>88291.037353680018</v>
      </c>
      <c r="O46" s="77"/>
      <c r="P46" s="78"/>
      <c r="Q46" s="1407"/>
    </row>
    <row r="47" spans="1:26" s="73" customFormat="1" ht="15" customHeight="1">
      <c r="A47" s="231" t="s">
        <v>452</v>
      </c>
      <c r="B47" s="788">
        <v>990.62979297000004</v>
      </c>
      <c r="C47" s="788">
        <v>672.44529160999991</v>
      </c>
      <c r="D47" s="788">
        <v>219.75350017999997</v>
      </c>
      <c r="E47" s="788">
        <v>351.75256315000007</v>
      </c>
      <c r="F47" s="788">
        <v>444.43873634000005</v>
      </c>
      <c r="G47" s="788">
        <v>397.23699583999996</v>
      </c>
      <c r="H47" s="788">
        <v>444.13138082</v>
      </c>
      <c r="I47" s="788">
        <v>301.31653719999997</v>
      </c>
      <c r="J47" s="788">
        <v>395.4483165000002</v>
      </c>
      <c r="K47" s="788">
        <v>383.73315121999991</v>
      </c>
      <c r="L47" s="788">
        <v>376.56713146999977</v>
      </c>
      <c r="M47" s="788">
        <v>663.42251731999977</v>
      </c>
      <c r="N47" s="421">
        <v>5640.8759146199991</v>
      </c>
      <c r="O47" s="78"/>
      <c r="P47" s="78"/>
      <c r="Q47" s="1405"/>
    </row>
    <row r="48" spans="1:26" ht="15" customHeight="1">
      <c r="A48" s="231" t="s">
        <v>177</v>
      </c>
      <c r="B48" s="788">
        <v>1450.9182132000001</v>
      </c>
      <c r="C48" s="788">
        <v>891.87531623999996</v>
      </c>
      <c r="D48" s="788">
        <v>891.12287029999993</v>
      </c>
      <c r="E48" s="788">
        <v>1183.8559609900001</v>
      </c>
      <c r="F48" s="788">
        <v>1023.2529482299999</v>
      </c>
      <c r="G48" s="788">
        <v>1087.6941736399999</v>
      </c>
      <c r="H48" s="788">
        <v>1186.0970021800001</v>
      </c>
      <c r="I48" s="788">
        <v>1330.5696116099998</v>
      </c>
      <c r="J48" s="788">
        <v>1559.33274615</v>
      </c>
      <c r="K48" s="788">
        <v>710.56333795</v>
      </c>
      <c r="L48" s="788">
        <v>1033.0031651699999</v>
      </c>
      <c r="M48" s="788">
        <v>1188.1608582699998</v>
      </c>
      <c r="N48" s="421">
        <v>13536.446203929998</v>
      </c>
      <c r="P48" s="78"/>
      <c r="Q48" s="1405"/>
    </row>
    <row r="49" spans="1:27" s="73" customFormat="1" ht="15" customHeight="1">
      <c r="A49" s="231" t="s">
        <v>178</v>
      </c>
      <c r="B49" s="788">
        <v>615.27576897999995</v>
      </c>
      <c r="C49" s="788">
        <v>157.74260724000001</v>
      </c>
      <c r="D49" s="788">
        <v>263.22752907</v>
      </c>
      <c r="E49" s="788">
        <v>336.3143652</v>
      </c>
      <c r="F49" s="788">
        <v>302.13750170999998</v>
      </c>
      <c r="G49" s="788">
        <v>321.50270033999999</v>
      </c>
      <c r="H49" s="788">
        <v>347.51181457000007</v>
      </c>
      <c r="I49" s="788">
        <v>301.79544292999998</v>
      </c>
      <c r="J49" s="788">
        <v>84.665843559999999</v>
      </c>
      <c r="K49" s="788">
        <v>32.687064100000001</v>
      </c>
      <c r="L49" s="788">
        <v>26.426662660000002</v>
      </c>
      <c r="M49" s="788">
        <v>59.144227060000006</v>
      </c>
      <c r="N49" s="421">
        <v>2848.4315274200003</v>
      </c>
      <c r="O49" s="78"/>
      <c r="P49" s="78"/>
      <c r="Q49" s="1405"/>
    </row>
    <row r="50" spans="1:27" ht="15" customHeight="1">
      <c r="A50" s="231" t="s">
        <v>179</v>
      </c>
      <c r="B50" s="788">
        <v>1226.9912547700001</v>
      </c>
      <c r="C50" s="788">
        <v>1386.1539898599999</v>
      </c>
      <c r="D50" s="788">
        <v>1775.4242855099994</v>
      </c>
      <c r="E50" s="788">
        <v>1185.8085018799998</v>
      </c>
      <c r="F50" s="788">
        <v>1168.64013572</v>
      </c>
      <c r="G50" s="788">
        <v>1393.8106749000001</v>
      </c>
      <c r="H50" s="788">
        <v>1191.3706290500002</v>
      </c>
      <c r="I50" s="788">
        <v>1498.9077529200001</v>
      </c>
      <c r="J50" s="788">
        <v>1293.22566839</v>
      </c>
      <c r="K50" s="788">
        <v>1319.42053106</v>
      </c>
      <c r="L50" s="788">
        <v>1785.2473808999998</v>
      </c>
      <c r="M50" s="788">
        <v>1701.65133358</v>
      </c>
      <c r="N50" s="421">
        <v>16926.652138540001</v>
      </c>
      <c r="P50" s="78"/>
      <c r="Q50" s="1405"/>
    </row>
    <row r="51" spans="1:27" ht="14.25" customHeight="1">
      <c r="A51" s="231" t="s">
        <v>309</v>
      </c>
      <c r="B51" s="788">
        <v>2710.9148171500001</v>
      </c>
      <c r="C51" s="788">
        <v>3185.7401461999998</v>
      </c>
      <c r="D51" s="788">
        <v>3700.1435081</v>
      </c>
      <c r="E51" s="788">
        <v>2709.3458950400004</v>
      </c>
      <c r="F51" s="788">
        <v>2775.3924288099997</v>
      </c>
      <c r="G51" s="788">
        <v>3315.3837945299997</v>
      </c>
      <c r="H51" s="788">
        <v>3083.1996070699997</v>
      </c>
      <c r="I51" s="788">
        <v>3546.43241575</v>
      </c>
      <c r="J51" s="788">
        <v>2759.5771637000003</v>
      </c>
      <c r="K51" s="788">
        <v>2863.5818060799998</v>
      </c>
      <c r="L51" s="788">
        <v>3535.1744430399999</v>
      </c>
      <c r="M51" s="788">
        <v>3429.4998672799998</v>
      </c>
      <c r="N51" s="421">
        <v>37614.385892750004</v>
      </c>
      <c r="P51" s="78"/>
      <c r="Q51" s="1405"/>
    </row>
    <row r="52" spans="1:27" ht="15" customHeight="1">
      <c r="A52" s="231" t="s">
        <v>192</v>
      </c>
      <c r="B52" s="788">
        <v>580.9109902400005</v>
      </c>
      <c r="C52" s="788">
        <v>547.28937528000006</v>
      </c>
      <c r="D52" s="788">
        <v>548.93286170000022</v>
      </c>
      <c r="E52" s="788">
        <v>553.27631706</v>
      </c>
      <c r="F52" s="788">
        <v>545.09909456999992</v>
      </c>
      <c r="G52" s="788">
        <v>566.16034407999985</v>
      </c>
      <c r="H52" s="788">
        <v>555.37334895000015</v>
      </c>
      <c r="I52" s="788">
        <v>569.08274214999994</v>
      </c>
      <c r="J52" s="788">
        <v>583.13233355000011</v>
      </c>
      <c r="K52" s="788">
        <v>555.96787131000008</v>
      </c>
      <c r="L52" s="788">
        <v>566.92503507000004</v>
      </c>
      <c r="M52" s="788">
        <v>561.85242399999981</v>
      </c>
      <c r="N52" s="421">
        <v>6734.0027379600015</v>
      </c>
      <c r="P52" s="78"/>
      <c r="Q52" s="1405"/>
    </row>
    <row r="53" spans="1:27" ht="15" customHeight="1">
      <c r="A53" s="231" t="s">
        <v>187</v>
      </c>
      <c r="B53" s="788">
        <v>451.88797903</v>
      </c>
      <c r="C53" s="788">
        <v>383.40637747</v>
      </c>
      <c r="D53" s="788">
        <v>352.88844452000006</v>
      </c>
      <c r="E53" s="788">
        <v>477.36945334000001</v>
      </c>
      <c r="F53" s="788">
        <v>377.27597299000001</v>
      </c>
      <c r="G53" s="788">
        <v>453.11444940000001</v>
      </c>
      <c r="H53" s="788">
        <v>408.92127306999998</v>
      </c>
      <c r="I53" s="788">
        <v>406.84110735000002</v>
      </c>
      <c r="J53" s="788">
        <v>409.89917084999996</v>
      </c>
      <c r="K53" s="788">
        <v>411.99303834</v>
      </c>
      <c r="L53" s="788">
        <v>366.16527477999995</v>
      </c>
      <c r="M53" s="788">
        <v>391.98306931999997</v>
      </c>
      <c r="N53" s="421">
        <v>4891.7456104600005</v>
      </c>
      <c r="P53" s="78"/>
      <c r="Q53" s="1405"/>
    </row>
    <row r="54" spans="1:27" ht="15" customHeight="1">
      <c r="A54" s="231" t="s">
        <v>173</v>
      </c>
      <c r="B54" s="788">
        <v>2.9673618600000005</v>
      </c>
      <c r="C54" s="788">
        <v>2.17427093</v>
      </c>
      <c r="D54" s="788">
        <v>9.183113650000001</v>
      </c>
      <c r="E54" s="788">
        <v>1.5306733700000001</v>
      </c>
      <c r="F54" s="788">
        <v>9.0859437199999995</v>
      </c>
      <c r="G54" s="788">
        <v>1.0552145400000001</v>
      </c>
      <c r="H54" s="788">
        <v>21.716307409999999</v>
      </c>
      <c r="I54" s="788">
        <v>0.77327881000000009</v>
      </c>
      <c r="J54" s="788">
        <v>21.367540909999995</v>
      </c>
      <c r="K54" s="788">
        <v>4.0076297399999996</v>
      </c>
      <c r="L54" s="788">
        <v>8.7223940800000008</v>
      </c>
      <c r="M54" s="788">
        <v>15.91359898</v>
      </c>
      <c r="N54" s="421">
        <v>98.49732800000001</v>
      </c>
      <c r="P54" s="78"/>
      <c r="Q54" s="1405"/>
    </row>
    <row r="55" spans="1:27" s="146" customFormat="1" ht="15" customHeight="1">
      <c r="A55" s="295" t="s">
        <v>188</v>
      </c>
      <c r="B55" s="423">
        <v>1107.9240027599999</v>
      </c>
      <c r="C55" s="423">
        <v>451.90540800999997</v>
      </c>
      <c r="D55" s="423">
        <v>391.36366351999999</v>
      </c>
      <c r="E55" s="423">
        <v>297.22609619000002</v>
      </c>
      <c r="F55" s="423">
        <v>337.06065656999999</v>
      </c>
      <c r="G55" s="423">
        <v>297.12500989000006</v>
      </c>
      <c r="H55" s="423">
        <v>334.07337801999995</v>
      </c>
      <c r="I55" s="423">
        <v>322.19025475000001</v>
      </c>
      <c r="J55" s="423">
        <v>271.11512322999999</v>
      </c>
      <c r="K55" s="423">
        <v>504.00126246000002</v>
      </c>
      <c r="L55" s="423">
        <v>545.6067804600001</v>
      </c>
      <c r="M55" s="423">
        <v>957.33722239000008</v>
      </c>
      <c r="N55" s="423">
        <v>5816.9288582500003</v>
      </c>
      <c r="O55" s="729"/>
      <c r="P55" s="78"/>
      <c r="Q55" s="1407"/>
    </row>
    <row r="56" spans="1:27" ht="15" customHeight="1">
      <c r="A56" s="231" t="s">
        <v>1229</v>
      </c>
      <c r="B56" s="788">
        <v>474.15810275999996</v>
      </c>
      <c r="C56" s="788">
        <v>425.06070800999998</v>
      </c>
      <c r="D56" s="788">
        <v>383.54976352</v>
      </c>
      <c r="E56" s="788">
        <v>290.80589619</v>
      </c>
      <c r="F56" s="788">
        <v>329.80015657000001</v>
      </c>
      <c r="G56" s="788">
        <v>290.04820989000007</v>
      </c>
      <c r="H56" s="788">
        <v>326.77667801999996</v>
      </c>
      <c r="I56" s="788">
        <v>315.35655474999999</v>
      </c>
      <c r="J56" s="788">
        <v>265.41442323000001</v>
      </c>
      <c r="K56" s="788">
        <v>384.71586246000004</v>
      </c>
      <c r="L56" s="788">
        <v>314.33928046000005</v>
      </c>
      <c r="M56" s="788">
        <v>439.36812239</v>
      </c>
      <c r="N56" s="421">
        <v>4239.3937582500002</v>
      </c>
      <c r="P56" s="78"/>
      <c r="Q56" s="1405"/>
    </row>
    <row r="57" spans="1:27" s="73" customFormat="1" ht="15" customHeight="1">
      <c r="A57" s="231" t="s">
        <v>219</v>
      </c>
      <c r="B57" s="788">
        <v>633.76589999999999</v>
      </c>
      <c r="C57" s="788">
        <v>26.8447</v>
      </c>
      <c r="D57" s="788">
        <v>7.8139000000000003</v>
      </c>
      <c r="E57" s="788">
        <v>6.4202000000000004</v>
      </c>
      <c r="F57" s="788">
        <v>7.2605000000000004</v>
      </c>
      <c r="G57" s="788">
        <v>7.0768000000000004</v>
      </c>
      <c r="H57" s="788">
        <v>7.2967000000000004</v>
      </c>
      <c r="I57" s="788">
        <v>6.8337000000000003</v>
      </c>
      <c r="J57" s="788">
        <v>5.7007000000000003</v>
      </c>
      <c r="K57" s="788">
        <v>119.2854</v>
      </c>
      <c r="L57" s="788">
        <v>231.26750000000001</v>
      </c>
      <c r="M57" s="788">
        <v>517.96910000000003</v>
      </c>
      <c r="N57" s="421">
        <v>1577.5351000000001</v>
      </c>
      <c r="O57" s="78"/>
      <c r="Q57" s="1405"/>
    </row>
    <row r="58" spans="1:27" ht="15" customHeight="1">
      <c r="A58" s="295" t="s">
        <v>1231</v>
      </c>
      <c r="B58" s="423">
        <v>9.2599066795815297</v>
      </c>
      <c r="C58" s="423">
        <v>23.16926501</v>
      </c>
      <c r="D58" s="423">
        <v>3.7006631799999998</v>
      </c>
      <c r="E58" s="423">
        <v>4.2664498399999999</v>
      </c>
      <c r="F58" s="423">
        <v>5.0316537400000003</v>
      </c>
      <c r="G58" s="423">
        <v>14.271184829999997</v>
      </c>
      <c r="H58" s="423">
        <v>1.8678401299999998</v>
      </c>
      <c r="I58" s="423">
        <v>4.5966643400000002</v>
      </c>
      <c r="J58" s="423">
        <v>8.4193666900000022</v>
      </c>
      <c r="K58" s="423">
        <v>11.119014470000002</v>
      </c>
      <c r="L58" s="423">
        <v>11.272179869999999</v>
      </c>
      <c r="M58" s="423">
        <v>54.571580490000009</v>
      </c>
      <c r="N58" s="423">
        <v>151.54576926958154</v>
      </c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</row>
    <row r="59" spans="1:27" s="146" customFormat="1" ht="15" customHeight="1">
      <c r="A59" s="295" t="s">
        <v>1232</v>
      </c>
      <c r="B59" s="423">
        <v>593.29667578999999</v>
      </c>
      <c r="C59" s="423">
        <v>562.88758280999991</v>
      </c>
      <c r="D59" s="423">
        <v>567.54037401000005</v>
      </c>
      <c r="E59" s="423">
        <v>609.20362591000003</v>
      </c>
      <c r="F59" s="423">
        <v>513.20090248999998</v>
      </c>
      <c r="G59" s="423">
        <v>504.24327460000006</v>
      </c>
      <c r="H59" s="423">
        <v>557.01076593000005</v>
      </c>
      <c r="I59" s="423">
        <v>612.47647374999997</v>
      </c>
      <c r="J59" s="423">
        <v>488.11945256000001</v>
      </c>
      <c r="K59" s="423">
        <v>373.36612484000005</v>
      </c>
      <c r="L59" s="423">
        <v>430.07573224999993</v>
      </c>
      <c r="M59" s="423">
        <v>452.92860395000002</v>
      </c>
      <c r="N59" s="423">
        <v>6264.3495888900006</v>
      </c>
      <c r="O59" s="78"/>
      <c r="P59" s="78"/>
      <c r="Q59" s="1407"/>
    </row>
    <row r="60" spans="1:27" ht="15" customHeight="1">
      <c r="A60" s="231" t="s">
        <v>1906</v>
      </c>
      <c r="B60" s="788">
        <v>593.27742578999994</v>
      </c>
      <c r="C60" s="788">
        <v>560.96624480999992</v>
      </c>
      <c r="D60" s="788">
        <v>567.41165101000001</v>
      </c>
      <c r="E60" s="788">
        <v>609.13419791000001</v>
      </c>
      <c r="F60" s="788">
        <v>513.19788748999997</v>
      </c>
      <c r="G60" s="788">
        <v>502.60202460000005</v>
      </c>
      <c r="H60" s="788">
        <v>556.97681593000004</v>
      </c>
      <c r="I60" s="788">
        <v>612.41635574999998</v>
      </c>
      <c r="J60" s="788">
        <v>481.02313556000001</v>
      </c>
      <c r="K60" s="788">
        <v>372.81938984000004</v>
      </c>
      <c r="L60" s="788">
        <v>429.63943208999996</v>
      </c>
      <c r="M60" s="788">
        <v>452.21604170000001</v>
      </c>
      <c r="N60" s="421">
        <v>6251.6806024800007</v>
      </c>
      <c r="P60" s="78"/>
      <c r="Q60" s="1405"/>
    </row>
    <row r="61" spans="1:27" ht="15" customHeight="1">
      <c r="A61" s="231" t="s">
        <v>173</v>
      </c>
      <c r="B61" s="788">
        <v>1.925E-2</v>
      </c>
      <c r="C61" s="788">
        <v>1.921338</v>
      </c>
      <c r="D61" s="788">
        <v>0.128723</v>
      </c>
      <c r="E61" s="788">
        <v>6.9428000000000004E-2</v>
      </c>
      <c r="F61" s="788">
        <v>3.0149999999999999E-3</v>
      </c>
      <c r="G61" s="788">
        <v>1.6412500000000001</v>
      </c>
      <c r="H61" s="788">
        <v>3.3950000000000001E-2</v>
      </c>
      <c r="I61" s="788">
        <v>6.0117999999999998E-2</v>
      </c>
      <c r="J61" s="788">
        <v>7.096317</v>
      </c>
      <c r="K61" s="788">
        <v>0.54673499999999997</v>
      </c>
      <c r="L61" s="788">
        <v>0.43630015999999999</v>
      </c>
      <c r="M61" s="788">
        <v>0.71256224999999995</v>
      </c>
      <c r="N61" s="421">
        <v>12.66898641</v>
      </c>
      <c r="P61" s="78"/>
      <c r="Q61" s="1405"/>
    </row>
    <row r="62" spans="1:27" s="146" customFormat="1" ht="15" customHeight="1">
      <c r="A62" s="295" t="s">
        <v>1233</v>
      </c>
      <c r="B62" s="423">
        <v>30.33730473</v>
      </c>
      <c r="C62" s="423">
        <v>29.514625329999998</v>
      </c>
      <c r="D62" s="423">
        <v>26.060561270000001</v>
      </c>
      <c r="E62" s="423">
        <v>21.94139874</v>
      </c>
      <c r="F62" s="423">
        <v>22.81713946</v>
      </c>
      <c r="G62" s="423">
        <v>18.033802350000002</v>
      </c>
      <c r="H62" s="423">
        <v>25.86285561</v>
      </c>
      <c r="I62" s="423">
        <v>23.392866229999999</v>
      </c>
      <c r="J62" s="423">
        <v>14.016857640000001</v>
      </c>
      <c r="K62" s="423">
        <v>25.309287940000001</v>
      </c>
      <c r="L62" s="423">
        <v>21.896217180000001</v>
      </c>
      <c r="M62" s="423">
        <v>31.846077509999997</v>
      </c>
      <c r="N62" s="423">
        <v>291.02899399</v>
      </c>
      <c r="O62" s="78"/>
      <c r="P62" s="78"/>
      <c r="Q62" s="1407"/>
    </row>
    <row r="63" spans="1:27" ht="15" customHeight="1">
      <c r="A63" s="231" t="s">
        <v>1903</v>
      </c>
      <c r="B63" s="788">
        <v>30.33730473</v>
      </c>
      <c r="C63" s="788">
        <v>29.514625329999998</v>
      </c>
      <c r="D63" s="788">
        <v>26.060561270000001</v>
      </c>
      <c r="E63" s="788">
        <v>21.94139874</v>
      </c>
      <c r="F63" s="788">
        <v>22.81713946</v>
      </c>
      <c r="G63" s="788">
        <v>18.033802350000002</v>
      </c>
      <c r="H63" s="788">
        <v>25.86285561</v>
      </c>
      <c r="I63" s="788">
        <v>23.392866229999999</v>
      </c>
      <c r="J63" s="788">
        <v>14.016857640000001</v>
      </c>
      <c r="K63" s="788">
        <v>25.309287940000001</v>
      </c>
      <c r="L63" s="788">
        <v>21.896217180000001</v>
      </c>
      <c r="M63" s="788">
        <v>31.846077509999997</v>
      </c>
      <c r="N63" s="421">
        <v>291.02899399</v>
      </c>
      <c r="P63" s="78"/>
      <c r="Q63" s="1405"/>
    </row>
    <row r="64" spans="1:27" s="146" customFormat="1" ht="15" customHeight="1">
      <c r="A64" s="448" t="s">
        <v>1235</v>
      </c>
      <c r="B64" s="423">
        <v>184.80752381000002</v>
      </c>
      <c r="C64" s="423">
        <v>181.60179350999999</v>
      </c>
      <c r="D64" s="423">
        <v>194.92661566999999</v>
      </c>
      <c r="E64" s="423">
        <v>175.39816404999999</v>
      </c>
      <c r="F64" s="423">
        <v>137.71411264</v>
      </c>
      <c r="G64" s="423">
        <v>212.47810975000002</v>
      </c>
      <c r="H64" s="423">
        <v>201.13599035000001</v>
      </c>
      <c r="I64" s="423">
        <v>154.37322180000001</v>
      </c>
      <c r="J64" s="423">
        <v>149.71211516000002</v>
      </c>
      <c r="K64" s="423">
        <v>119.8912535</v>
      </c>
      <c r="L64" s="423">
        <v>209.05528161999999</v>
      </c>
      <c r="M64" s="423">
        <v>164.94223236999997</v>
      </c>
      <c r="N64" s="423">
        <v>2086.0364142299995</v>
      </c>
      <c r="O64" s="729"/>
      <c r="P64" s="78"/>
      <c r="Q64" s="1407"/>
    </row>
    <row r="65" spans="1:17" ht="15" customHeight="1">
      <c r="A65" s="446" t="s">
        <v>1328</v>
      </c>
      <c r="B65" s="788">
        <v>184.70675381000001</v>
      </c>
      <c r="C65" s="788">
        <v>181.53174851</v>
      </c>
      <c r="D65" s="788">
        <v>194.76972067</v>
      </c>
      <c r="E65" s="788">
        <v>175.27981405</v>
      </c>
      <c r="F65" s="788">
        <v>137.61096763999998</v>
      </c>
      <c r="G65" s="788">
        <v>212.35907975000001</v>
      </c>
      <c r="H65" s="788">
        <v>200.99694535</v>
      </c>
      <c r="I65" s="788">
        <v>154.2939868</v>
      </c>
      <c r="J65" s="788">
        <v>149.62173016000003</v>
      </c>
      <c r="K65" s="788">
        <v>119.7369735</v>
      </c>
      <c r="L65" s="788">
        <v>208.95421162</v>
      </c>
      <c r="M65" s="788">
        <v>164.82042736999998</v>
      </c>
      <c r="N65" s="421">
        <v>2084.6823592300002</v>
      </c>
      <c r="P65" s="78"/>
      <c r="Q65" s="1405"/>
    </row>
    <row r="66" spans="1:17" ht="15" customHeight="1">
      <c r="A66" s="231" t="s">
        <v>1236</v>
      </c>
      <c r="B66" s="788">
        <v>0.10077</v>
      </c>
      <c r="C66" s="788">
        <v>7.0044999999999996E-2</v>
      </c>
      <c r="D66" s="788">
        <v>0.15689500000000001</v>
      </c>
      <c r="E66" s="788">
        <v>0.11835</v>
      </c>
      <c r="F66" s="788">
        <v>0.103145</v>
      </c>
      <c r="G66" s="788">
        <v>0.11903</v>
      </c>
      <c r="H66" s="788">
        <v>0.139045</v>
      </c>
      <c r="I66" s="788">
        <v>7.9235E-2</v>
      </c>
      <c r="J66" s="788">
        <v>9.0384999999999993E-2</v>
      </c>
      <c r="K66" s="788">
        <v>0.15428</v>
      </c>
      <c r="L66" s="788">
        <v>0.10106999999999999</v>
      </c>
      <c r="M66" s="788">
        <v>0.121805</v>
      </c>
      <c r="N66" s="421">
        <v>1.3540549999999998</v>
      </c>
      <c r="P66" s="78"/>
      <c r="Q66" s="1405"/>
    </row>
    <row r="67" spans="1:17" ht="15" customHeight="1">
      <c r="A67" s="295" t="s">
        <v>1237</v>
      </c>
      <c r="B67" s="77">
        <v>191.1846419</v>
      </c>
      <c r="C67" s="77">
        <v>164.48932625291587</v>
      </c>
      <c r="D67" s="77">
        <v>128.07448583000001</v>
      </c>
      <c r="E67" s="77">
        <v>203.80737413291584</v>
      </c>
      <c r="F67" s="77">
        <v>214.29508296999998</v>
      </c>
      <c r="G67" s="77">
        <v>210.29864727999998</v>
      </c>
      <c r="H67" s="77">
        <v>189.12405853000001</v>
      </c>
      <c r="I67" s="77">
        <v>168.95348091000002</v>
      </c>
      <c r="J67" s="77">
        <v>164.13779030000001</v>
      </c>
      <c r="K67" s="77">
        <v>196.37812786999999</v>
      </c>
      <c r="L67" s="77">
        <v>227.60548743999999</v>
      </c>
      <c r="M67" s="77">
        <v>193.39593420000003</v>
      </c>
      <c r="N67" s="77">
        <v>2251.7444376158319</v>
      </c>
      <c r="P67" s="78"/>
      <c r="Q67" s="1407"/>
    </row>
    <row r="68" spans="1:17" ht="15" customHeight="1">
      <c r="A68" s="231" t="s">
        <v>1329</v>
      </c>
      <c r="B68" s="788">
        <v>188.22042553</v>
      </c>
      <c r="C68" s="788">
        <v>154.22007255000003</v>
      </c>
      <c r="D68" s="788">
        <v>120.21413477999999</v>
      </c>
      <c r="E68" s="788">
        <v>175.11889153999999</v>
      </c>
      <c r="F68" s="788">
        <v>208.56548319999999</v>
      </c>
      <c r="G68" s="788">
        <v>205.59322816</v>
      </c>
      <c r="H68" s="788">
        <v>184.12570836</v>
      </c>
      <c r="I68" s="788">
        <v>165.06349933000001</v>
      </c>
      <c r="J68" s="788">
        <v>158.04035273</v>
      </c>
      <c r="K68" s="788">
        <v>192.85038007</v>
      </c>
      <c r="L68" s="788">
        <v>221.28426557</v>
      </c>
      <c r="M68" s="788">
        <v>185.40435349000001</v>
      </c>
      <c r="N68" s="421">
        <v>2158.7007953100006</v>
      </c>
      <c r="P68" s="78"/>
      <c r="Q68" s="1405"/>
    </row>
    <row r="69" spans="1:17" ht="15" customHeight="1">
      <c r="A69" s="231" t="s">
        <v>1238</v>
      </c>
      <c r="B69" s="788">
        <v>0.26821600000000001</v>
      </c>
      <c r="C69" s="788">
        <v>2.5021647000000002</v>
      </c>
      <c r="D69" s="788">
        <v>4.8275329999999999</v>
      </c>
      <c r="E69" s="788">
        <v>22.328934530000002</v>
      </c>
      <c r="F69" s="788">
        <v>0.45390399999999997</v>
      </c>
      <c r="G69" s="788">
        <v>0.56738</v>
      </c>
      <c r="H69" s="788">
        <v>0.39974500000000002</v>
      </c>
      <c r="I69" s="788">
        <v>1.0218259999999999</v>
      </c>
      <c r="J69" s="788">
        <v>3.6935276800000003</v>
      </c>
      <c r="K69" s="788">
        <v>0.43069299999999999</v>
      </c>
      <c r="L69" s="788">
        <v>1.0419160000000001</v>
      </c>
      <c r="M69" s="788">
        <v>0.281111</v>
      </c>
      <c r="N69" s="421">
        <v>37.816950910000003</v>
      </c>
      <c r="P69" s="78"/>
      <c r="Q69" s="1405"/>
    </row>
    <row r="70" spans="1:17" ht="15" customHeight="1">
      <c r="A70" s="231" t="s">
        <v>1239</v>
      </c>
      <c r="B70" s="788">
        <v>2.6138572500000001</v>
      </c>
      <c r="C70" s="788">
        <v>5.0169853399999988</v>
      </c>
      <c r="D70" s="788">
        <v>2.9938435999999999</v>
      </c>
      <c r="E70" s="788">
        <v>3.6094444000000001</v>
      </c>
      <c r="F70" s="788">
        <v>5.2738221899999997</v>
      </c>
      <c r="G70" s="788">
        <v>4.1080643300000004</v>
      </c>
      <c r="H70" s="788">
        <v>4.5885563599999992</v>
      </c>
      <c r="I70" s="788">
        <v>2.86657758</v>
      </c>
      <c r="J70" s="788">
        <v>2.4034306400000003</v>
      </c>
      <c r="K70" s="788">
        <v>3.0939776700000006</v>
      </c>
      <c r="L70" s="788">
        <v>5.2646693500000001</v>
      </c>
      <c r="M70" s="788">
        <v>7.7040747000000005</v>
      </c>
      <c r="N70" s="421">
        <v>49.53730341</v>
      </c>
      <c r="P70" s="78"/>
      <c r="Q70" s="1405"/>
    </row>
    <row r="71" spans="1:17" ht="15" customHeight="1">
      <c r="A71" s="231" t="s">
        <v>214</v>
      </c>
      <c r="B71" s="788">
        <v>8.214312E-2</v>
      </c>
      <c r="C71" s="788">
        <v>2.7501036629158384</v>
      </c>
      <c r="D71" s="788">
        <v>3.8974449999999994E-2</v>
      </c>
      <c r="E71" s="788">
        <v>2.7501036629158384</v>
      </c>
      <c r="F71" s="788">
        <v>1.8735799999999999E-3</v>
      </c>
      <c r="G71" s="788">
        <v>2.9974790000000001E-2</v>
      </c>
      <c r="H71" s="788">
        <v>1.0048810000000002E-2</v>
      </c>
      <c r="I71" s="788">
        <v>1.578E-3</v>
      </c>
      <c r="J71" s="788">
        <v>4.7925000000000002E-4</v>
      </c>
      <c r="K71" s="788">
        <v>3.07713E-3</v>
      </c>
      <c r="L71" s="788">
        <v>1.463652E-2</v>
      </c>
      <c r="M71" s="788">
        <v>6.3950099999999996E-3</v>
      </c>
      <c r="N71" s="421">
        <v>5.6893879858316767</v>
      </c>
      <c r="P71" s="78"/>
      <c r="Q71" s="1405"/>
    </row>
    <row r="72" spans="1:17" s="81" customFormat="1" ht="15.75" customHeight="1" thickBot="1">
      <c r="A72" s="558" t="s">
        <v>441</v>
      </c>
      <c r="B72" s="511">
        <v>29372.615346664636</v>
      </c>
      <c r="C72" s="511">
        <v>21032.851932980819</v>
      </c>
      <c r="D72" s="511">
        <v>21744.945599217208</v>
      </c>
      <c r="E72" s="511">
        <v>27975.937411058061</v>
      </c>
      <c r="F72" s="511">
        <v>27940.659348993227</v>
      </c>
      <c r="G72" s="511">
        <v>24602.215538242417</v>
      </c>
      <c r="H72" s="511">
        <v>22093.570860448501</v>
      </c>
      <c r="I72" s="511">
        <v>23605.439761647503</v>
      </c>
      <c r="J72" s="511">
        <v>21713.548982222852</v>
      </c>
      <c r="K72" s="511">
        <v>21849.71976170109</v>
      </c>
      <c r="L72" s="511">
        <v>22044.363239153798</v>
      </c>
      <c r="M72" s="511">
        <v>25009.429079085006</v>
      </c>
      <c r="N72" s="511">
        <v>288985.29686141515</v>
      </c>
      <c r="O72" s="1408"/>
      <c r="P72" s="78"/>
    </row>
    <row r="73" spans="1:17" ht="16.5" thickTop="1">
      <c r="A73" s="8" t="s">
        <v>1136</v>
      </c>
      <c r="B73" s="424"/>
      <c r="C73" s="446"/>
      <c r="D73" s="446"/>
      <c r="E73" s="446"/>
      <c r="F73" s="446"/>
      <c r="G73" s="446"/>
      <c r="H73" s="446"/>
      <c r="I73" s="446"/>
      <c r="J73" s="446"/>
      <c r="K73" s="446"/>
      <c r="L73" s="446"/>
      <c r="M73" s="446"/>
      <c r="N73" s="449"/>
      <c r="P73" s="78"/>
    </row>
    <row r="74" spans="1:17" ht="15.75">
      <c r="A74" s="654" t="s">
        <v>1570</v>
      </c>
      <c r="B74" s="424"/>
      <c r="C74" s="143"/>
      <c r="D74" s="424"/>
      <c r="E74" s="424"/>
      <c r="F74" s="424"/>
      <c r="G74" s="424"/>
      <c r="H74" s="424"/>
      <c r="I74" s="424"/>
      <c r="J74" s="424"/>
      <c r="K74" s="424"/>
      <c r="L74" s="424"/>
      <c r="M74" s="424"/>
      <c r="N74" s="864"/>
      <c r="P74" s="78"/>
    </row>
    <row r="75" spans="1:17" ht="15.75">
      <c r="A75" s="654" t="s">
        <v>1571</v>
      </c>
      <c r="B75" s="441"/>
      <c r="C75" s="441"/>
      <c r="D75" s="441"/>
      <c r="E75" s="441"/>
      <c r="F75" s="441"/>
      <c r="G75" s="441"/>
      <c r="H75" s="441"/>
      <c r="I75" s="441"/>
      <c r="J75" s="441"/>
      <c r="K75" s="441"/>
      <c r="L75" s="441"/>
      <c r="M75" s="441"/>
      <c r="N75" s="1205"/>
      <c r="P75" s="78"/>
    </row>
    <row r="76" spans="1:17" ht="15.75">
      <c r="A76" s="654" t="s">
        <v>1904</v>
      </c>
      <c r="B76" s="767"/>
      <c r="C76" s="767"/>
      <c r="D76" s="767"/>
      <c r="E76" s="767"/>
      <c r="F76" s="767"/>
      <c r="G76" s="232"/>
      <c r="H76" s="767"/>
      <c r="I76" s="768"/>
      <c r="J76" s="767"/>
      <c r="K76" s="767"/>
      <c r="L76" s="767"/>
      <c r="M76" s="767"/>
      <c r="N76" s="1206"/>
      <c r="P76" s="78"/>
    </row>
    <row r="77" spans="1:17">
      <c r="A77" s="1191" t="s">
        <v>1905</v>
      </c>
      <c r="B77" s="232"/>
      <c r="C77" s="114"/>
      <c r="D77" s="788"/>
      <c r="E77" s="788"/>
      <c r="F77" s="788"/>
      <c r="G77" s="788"/>
      <c r="H77" s="788"/>
      <c r="I77" s="788"/>
      <c r="J77" s="788"/>
      <c r="K77" s="788"/>
      <c r="L77" s="788"/>
      <c r="M77" s="788"/>
      <c r="N77" s="1207"/>
      <c r="O77" s="788"/>
      <c r="P77" s="78"/>
    </row>
    <row r="78" spans="1:17" ht="15.75" customHeight="1">
      <c r="A78" s="654" t="s">
        <v>1330</v>
      </c>
      <c r="B78" s="425"/>
      <c r="C78" s="425"/>
      <c r="D78" s="425"/>
      <c r="E78" s="425"/>
      <c r="F78" s="425"/>
      <c r="G78" s="425"/>
      <c r="H78" s="425"/>
      <c r="I78" s="425"/>
      <c r="J78" s="425"/>
      <c r="K78" s="425"/>
      <c r="L78" s="425"/>
      <c r="M78" s="425"/>
      <c r="N78" s="788"/>
      <c r="O78" s="788"/>
      <c r="P78" s="78"/>
    </row>
    <row r="79" spans="1:17" ht="15.75">
      <c r="A79" s="1023" t="s">
        <v>1861</v>
      </c>
      <c r="B79" s="187"/>
      <c r="N79" s="788"/>
      <c r="O79" s="788"/>
      <c r="P79" s="78"/>
    </row>
    <row r="80" spans="1:17" ht="15.75">
      <c r="A80" s="690" t="s">
        <v>1592</v>
      </c>
      <c r="P80" s="78"/>
    </row>
    <row r="81" spans="3:14"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</row>
    <row r="82" spans="3:14"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</row>
    <row r="83" spans="3:14">
      <c r="C83" s="788"/>
      <c r="D83" s="788"/>
      <c r="E83" s="788"/>
      <c r="F83" s="788"/>
      <c r="G83" s="788"/>
      <c r="H83" s="788"/>
      <c r="I83" s="788"/>
      <c r="J83" s="788"/>
      <c r="K83" s="788"/>
      <c r="L83" s="788"/>
      <c r="M83" s="788"/>
      <c r="N83" s="788"/>
    </row>
    <row r="85" spans="3:14">
      <c r="C85" s="1226"/>
      <c r="D85" s="1226"/>
      <c r="E85" s="1226"/>
      <c r="F85" s="1226"/>
      <c r="G85" s="1226"/>
      <c r="H85" s="1226"/>
      <c r="I85" s="1226"/>
      <c r="J85" s="1226"/>
      <c r="K85" s="1226"/>
      <c r="L85" s="1226"/>
      <c r="M85" s="1226"/>
    </row>
    <row r="86" spans="3:14"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</row>
    <row r="88" spans="3:14">
      <c r="C88" s="1196"/>
      <c r="D88" s="1196"/>
      <c r="E88" s="1196"/>
      <c r="F88" s="1196"/>
      <c r="G88" s="1196"/>
      <c r="H88" s="1196"/>
      <c r="I88" s="1196"/>
      <c r="J88" s="1196"/>
      <c r="K88" s="1196"/>
      <c r="L88" s="1196"/>
      <c r="M88" s="1196"/>
      <c r="N88" s="1196"/>
    </row>
    <row r="90" spans="3:14"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</row>
  </sheetData>
  <customSheetViews>
    <customSheetView guid="{51F1D52B-5D55-4FCC-809B-9B4CC86C88B9}" showGridLines="0" fitToPage="1" topLeftCell="E1">
      <selection activeCell="N2" sqref="N2"/>
      <pageMargins left="0.44" right="0.43307086614173229" top="0.47244094488188981" bottom="0.23622047244094491" header="0.27559055118110237" footer="0.23622047244094491"/>
      <printOptions horizontalCentered="1" verticalCentered="1"/>
      <pageSetup scale="59" orientation="landscape" r:id="rId1"/>
      <headerFooter alignWithMargins="0"/>
    </customSheetView>
    <customSheetView guid="{67BA8672-8137-4028-84CD-AA630649A2B3}" showGridLines="0" showRuler="0" topLeftCell="C33">
      <selection activeCell="O60" sqref="O60"/>
      <pageMargins left="0.26" right="0.22" top="0.47" bottom="0.23" header="0.28000000000000003" footer="0.23"/>
      <printOptions horizontalCentered="1" verticalCentered="1"/>
      <pageSetup scale="64" orientation="landscape" r:id="rId2"/>
      <headerFooter alignWithMargins="0"/>
    </customSheetView>
    <customSheetView guid="{B297ACE3-C144-4411-A206-EE5C8D41CE1C}" showGridLines="0" fitToPage="1" topLeftCell="H44">
      <selection activeCell="N58" sqref="B9:N58"/>
      <pageMargins left="0.44" right="0.43307086614173229" top="0.47244094488188981" bottom="0.23622047244094491" header="0.27559055118110237" footer="0.23622047244094491"/>
      <printOptions horizontalCentered="1" verticalCentered="1"/>
      <pageSetup scale="64" orientation="landscape" r:id="rId3"/>
      <headerFooter alignWithMargins="0"/>
    </customSheetView>
    <customSheetView guid="{45E423DD-7FD2-487F-8372-5798D7D06C15}" showPageBreaks="1" showGridLines="0" fitToPage="1" printArea="1" topLeftCell="E1">
      <selection activeCell="N2" sqref="N2"/>
      <pageMargins left="0.44" right="0.43307086614173229" top="0.47244094488188981" bottom="0.23622047244094491" header="0.27559055118110237" footer="0.23622047244094491"/>
      <printOptions horizontalCentered="1" verticalCentered="1"/>
      <pageSetup scale="59" orientation="landscape" r:id="rId4"/>
      <headerFooter alignWithMargins="0"/>
    </customSheetView>
  </customSheetViews>
  <phoneticPr fontId="0" type="noConversion"/>
  <printOptions horizontalCentered="1" verticalCentered="1"/>
  <pageMargins left="0.43307086614173229" right="0.43307086614173229" top="0.34" bottom="0.23622047244094491" header="0.27559055118110237" footer="0.23622047244094491"/>
  <pageSetup scale="49" orientation="landscape" r:id="rId5"/>
  <headerFooter alignWithMargins="0"/>
  <drawing r:id="rId6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66"/>
  <dimension ref="A1:H92"/>
  <sheetViews>
    <sheetView showGridLines="0" zoomScaleNormal="100" workbookViewId="0">
      <selection activeCell="D18" sqref="D18"/>
    </sheetView>
  </sheetViews>
  <sheetFormatPr defaultRowHeight="15"/>
  <cols>
    <col min="1" max="1" width="68.85546875" style="53" customWidth="1"/>
    <col min="2" max="2" width="26" style="53" customWidth="1"/>
    <col min="3" max="3" width="22.85546875" style="326" customWidth="1"/>
    <col min="4" max="4" width="17.140625" style="53" customWidth="1"/>
    <col min="5" max="6" width="9.140625" style="53"/>
    <col min="7" max="7" width="15" style="53" bestFit="1" customWidth="1"/>
    <col min="8" max="16384" width="9.140625" style="53"/>
  </cols>
  <sheetData>
    <row r="1" spans="1:4">
      <c r="A1" s="407" t="s">
        <v>308</v>
      </c>
      <c r="B1" s="64"/>
      <c r="C1" s="138"/>
      <c r="D1" s="1282">
        <v>42</v>
      </c>
    </row>
    <row r="2" spans="1:4">
      <c r="A2" s="58"/>
      <c r="B2" s="58"/>
      <c r="C2" s="136"/>
      <c r="D2" s="58"/>
    </row>
    <row r="3" spans="1:4">
      <c r="A3" s="58"/>
      <c r="B3" s="58"/>
      <c r="C3" s="136"/>
      <c r="D3" s="58"/>
    </row>
    <row r="4" spans="1:4">
      <c r="A4" s="58"/>
      <c r="B4" s="58"/>
      <c r="C4" s="136"/>
      <c r="D4" s="58"/>
    </row>
    <row r="5" spans="1:4">
      <c r="A5" s="58"/>
      <c r="B5" s="58"/>
      <c r="C5" s="136"/>
      <c r="D5" s="58"/>
    </row>
    <row r="6" spans="1:4">
      <c r="A6" s="58"/>
      <c r="B6" s="58"/>
      <c r="C6" s="136"/>
      <c r="D6" s="58"/>
    </row>
    <row r="7" spans="1:4">
      <c r="A7" s="58"/>
      <c r="B7" s="58"/>
      <c r="C7" s="136"/>
      <c r="D7" s="58"/>
    </row>
    <row r="10" spans="1:4">
      <c r="A10" s="60" t="s">
        <v>17</v>
      </c>
    </row>
    <row r="11" spans="1:4">
      <c r="A11" s="60" t="s">
        <v>1514</v>
      </c>
    </row>
    <row r="12" spans="1:4">
      <c r="A12" s="60" t="s">
        <v>1728</v>
      </c>
    </row>
    <row r="13" spans="1:4">
      <c r="A13" s="58" t="s">
        <v>392</v>
      </c>
    </row>
    <row r="14" spans="1:4">
      <c r="A14" s="159" t="s">
        <v>320</v>
      </c>
      <c r="B14" s="1280">
        <v>2015</v>
      </c>
      <c r="C14" s="1283">
        <v>2016</v>
      </c>
      <c r="D14" s="1280">
        <v>2017</v>
      </c>
    </row>
    <row r="15" spans="1:4">
      <c r="A15" s="561" t="s">
        <v>396</v>
      </c>
      <c r="B15" s="413">
        <v>78572.95933493333</v>
      </c>
      <c r="C15" s="1284">
        <v>90606.024072639964</v>
      </c>
      <c r="D15" s="413">
        <v>111174.5304625947</v>
      </c>
    </row>
    <row r="16" spans="1:4">
      <c r="A16" s="325" t="s">
        <v>1225</v>
      </c>
      <c r="B16" s="413">
        <v>21712.752025260001</v>
      </c>
      <c r="C16" s="1284">
        <v>24669.351368709998</v>
      </c>
      <c r="D16" s="413">
        <v>29132.082780379766</v>
      </c>
    </row>
    <row r="17" spans="1:5">
      <c r="A17" s="231" t="s">
        <v>522</v>
      </c>
      <c r="B17" s="183">
        <v>16849.093808230002</v>
      </c>
      <c r="C17" s="1285">
        <v>18628.328276789998</v>
      </c>
      <c r="D17" s="183">
        <v>23674.609467541901</v>
      </c>
    </row>
    <row r="18" spans="1:5">
      <c r="A18" s="231" t="s">
        <v>167</v>
      </c>
      <c r="B18" s="183">
        <v>1428.9772614099998</v>
      </c>
      <c r="C18" s="1285">
        <v>1411.12261521</v>
      </c>
      <c r="D18" s="183">
        <v>1982.2425896967202</v>
      </c>
    </row>
    <row r="19" spans="1:5">
      <c r="A19" s="231" t="s">
        <v>550</v>
      </c>
      <c r="B19" s="183">
        <v>263.81748672000003</v>
      </c>
      <c r="C19" s="1285">
        <v>325.46966791</v>
      </c>
      <c r="D19" s="183">
        <v>406.30210953936705</v>
      </c>
    </row>
    <row r="20" spans="1:5">
      <c r="A20" s="231" t="s">
        <v>168</v>
      </c>
      <c r="B20" s="183">
        <v>187.59159586999996</v>
      </c>
      <c r="C20" s="1285">
        <v>831.56723626000007</v>
      </c>
      <c r="D20" s="183">
        <v>272.22591353747566</v>
      </c>
    </row>
    <row r="21" spans="1:5">
      <c r="A21" s="231" t="s">
        <v>169</v>
      </c>
      <c r="B21" s="183">
        <v>930.44763058000012</v>
      </c>
      <c r="C21" s="1285">
        <v>949.88884130999998</v>
      </c>
      <c r="D21" s="183">
        <v>1212.8969545753612</v>
      </c>
    </row>
    <row r="22" spans="1:5">
      <c r="A22" s="231" t="s">
        <v>598</v>
      </c>
      <c r="B22" s="183">
        <v>2052.8242424499999</v>
      </c>
      <c r="C22" s="1285">
        <v>2522.9747312299996</v>
      </c>
      <c r="D22" s="183">
        <v>1583.8057454889381</v>
      </c>
    </row>
    <row r="23" spans="1:5">
      <c r="A23" s="445" t="s">
        <v>1224</v>
      </c>
      <c r="B23" s="413">
        <v>40531.359918423324</v>
      </c>
      <c r="C23" s="1284">
        <v>47302.176563989982</v>
      </c>
      <c r="D23" s="413">
        <v>60634.828313159982</v>
      </c>
    </row>
    <row r="24" spans="1:5">
      <c r="A24" s="53" t="s">
        <v>579</v>
      </c>
      <c r="B24" s="183">
        <v>33454.00140358333</v>
      </c>
      <c r="C24" s="1285">
        <v>38687.584913349994</v>
      </c>
      <c r="D24" s="183">
        <v>52884.514002669988</v>
      </c>
    </row>
    <row r="25" spans="1:5" ht="17.25">
      <c r="A25" s="53" t="s">
        <v>1286</v>
      </c>
      <c r="B25" s="183">
        <v>1434.2533603299999</v>
      </c>
      <c r="C25" s="1034">
        <v>0</v>
      </c>
      <c r="D25" s="1034">
        <v>0</v>
      </c>
    </row>
    <row r="26" spans="1:5" ht="17.25">
      <c r="A26" s="53" t="s">
        <v>1331</v>
      </c>
      <c r="B26" s="183">
        <v>5468.4121330999997</v>
      </c>
      <c r="C26" s="1285">
        <v>8428.2685957100002</v>
      </c>
      <c r="D26" s="183">
        <v>7104.2877171500004</v>
      </c>
    </row>
    <row r="27" spans="1:5">
      <c r="A27" s="53" t="s">
        <v>1213</v>
      </c>
      <c r="B27" s="183">
        <v>58.193862949999996</v>
      </c>
      <c r="C27" s="1285">
        <v>70.795409949999993</v>
      </c>
      <c r="D27" s="183">
        <v>129.71188192</v>
      </c>
    </row>
    <row r="28" spans="1:5">
      <c r="A28" s="1170" t="s">
        <v>1214</v>
      </c>
      <c r="B28" s="1168">
        <v>0</v>
      </c>
      <c r="C28" s="961">
        <v>0</v>
      </c>
      <c r="D28" s="183">
        <v>352.29893998999989</v>
      </c>
      <c r="E28" s="1170"/>
    </row>
    <row r="29" spans="1:5">
      <c r="A29" s="682" t="s">
        <v>1215</v>
      </c>
      <c r="B29" s="183">
        <v>2.8258475900000004</v>
      </c>
      <c r="C29" s="1285">
        <v>10.573832829999999</v>
      </c>
      <c r="D29" s="183">
        <v>47.258205800000013</v>
      </c>
    </row>
    <row r="30" spans="1:5">
      <c r="A30" s="53" t="s">
        <v>170</v>
      </c>
      <c r="B30" s="1168">
        <v>0</v>
      </c>
      <c r="C30" s="961">
        <v>0</v>
      </c>
      <c r="D30" s="183">
        <v>4.8524721100000008</v>
      </c>
    </row>
    <row r="31" spans="1:5">
      <c r="A31" s="682" t="s">
        <v>1216</v>
      </c>
      <c r="B31" s="183">
        <v>46.380708069999997</v>
      </c>
      <c r="C31" s="1285">
        <v>14.182500559999999</v>
      </c>
      <c r="D31" s="183">
        <v>14.94525303</v>
      </c>
    </row>
    <row r="32" spans="1:5">
      <c r="A32" s="682" t="s">
        <v>1217</v>
      </c>
      <c r="B32" s="183">
        <v>67.292602799999997</v>
      </c>
      <c r="C32" s="1285">
        <v>90.77131159000001</v>
      </c>
      <c r="D32" s="183">
        <v>96.959840490000005</v>
      </c>
      <c r="E32" s="1170"/>
    </row>
    <row r="33" spans="1:5" ht="17.25" customHeight="1">
      <c r="A33" s="789" t="s">
        <v>1223</v>
      </c>
      <c r="B33" s="413">
        <v>15974.431505800001</v>
      </c>
      <c r="C33" s="1284">
        <v>18590.81863184</v>
      </c>
      <c r="D33" s="413">
        <v>21039.169010814978</v>
      </c>
      <c r="E33" s="682"/>
    </row>
    <row r="34" spans="1:5">
      <c r="A34" s="682" t="s">
        <v>184</v>
      </c>
      <c r="B34" s="183">
        <v>4972.5465265299999</v>
      </c>
      <c r="C34" s="1285">
        <v>6020.3836786399997</v>
      </c>
      <c r="D34" s="183">
        <v>6295.05913667</v>
      </c>
      <c r="E34" s="682"/>
    </row>
    <row r="35" spans="1:5">
      <c r="A35" s="717" t="s">
        <v>1323</v>
      </c>
      <c r="B35" s="183">
        <v>912.56264768000005</v>
      </c>
      <c r="C35" s="1285">
        <v>1988.8541379200001</v>
      </c>
      <c r="D35" s="183">
        <v>1428.7857046599997</v>
      </c>
      <c r="E35" s="717"/>
    </row>
    <row r="36" spans="1:5">
      <c r="A36" s="682" t="s">
        <v>174</v>
      </c>
      <c r="B36" s="183">
        <v>6580.55650573</v>
      </c>
      <c r="C36" s="1285">
        <v>7073.4399654100007</v>
      </c>
      <c r="D36" s="183">
        <v>8159.0588957900009</v>
      </c>
      <c r="E36" s="682"/>
    </row>
    <row r="37" spans="1:5">
      <c r="A37" s="682" t="s">
        <v>1863</v>
      </c>
      <c r="B37" s="1285">
        <v>0</v>
      </c>
      <c r="C37" s="1285">
        <v>0</v>
      </c>
      <c r="D37" s="183">
        <v>61.950769999999999</v>
      </c>
      <c r="E37" s="682"/>
    </row>
    <row r="38" spans="1:5">
      <c r="A38" s="231" t="s">
        <v>233</v>
      </c>
      <c r="B38" s="183">
        <v>3256.6039147399997</v>
      </c>
      <c r="C38" s="1285">
        <v>3228.4314602599998</v>
      </c>
      <c r="D38" s="183">
        <v>4599.2898691400005</v>
      </c>
      <c r="E38" s="682"/>
    </row>
    <row r="39" spans="1:5" ht="17.25">
      <c r="A39" s="231" t="s">
        <v>1412</v>
      </c>
      <c r="B39" s="183">
        <v>252.16191112000004</v>
      </c>
      <c r="C39" s="1285">
        <v>279.70938961000002</v>
      </c>
      <c r="D39" s="183">
        <v>495.02463455497832</v>
      </c>
      <c r="E39" s="231"/>
    </row>
    <row r="40" spans="1:5">
      <c r="A40" s="295" t="s">
        <v>1221</v>
      </c>
      <c r="B40" s="413">
        <v>354.41588545000002</v>
      </c>
      <c r="C40" s="1152">
        <v>43.677508099999997</v>
      </c>
      <c r="D40" s="413">
        <v>368.45035823998012</v>
      </c>
      <c r="E40" s="231"/>
    </row>
    <row r="41" spans="1:5">
      <c r="A41" s="445" t="s">
        <v>398</v>
      </c>
      <c r="B41" s="413">
        <v>6725.0817614199996</v>
      </c>
      <c r="C41" s="1284">
        <v>7267.2914378699988</v>
      </c>
      <c r="D41" s="413">
        <v>8234.6093024449892</v>
      </c>
      <c r="E41" s="295"/>
    </row>
    <row r="42" spans="1:5">
      <c r="A42" s="707" t="s">
        <v>1218</v>
      </c>
      <c r="B42" s="183">
        <v>510.09388100000007</v>
      </c>
      <c r="C42" s="1285">
        <v>341.18483586000002</v>
      </c>
      <c r="D42" s="183">
        <v>611.89631370000006</v>
      </c>
    </row>
    <row r="43" spans="1:5">
      <c r="A43" s="231" t="s">
        <v>466</v>
      </c>
      <c r="B43" s="183">
        <v>2.8904705900000001</v>
      </c>
      <c r="C43" s="1285">
        <v>9.4367383800000013</v>
      </c>
      <c r="D43" s="183">
        <v>10.6843807</v>
      </c>
    </row>
    <row r="44" spans="1:5">
      <c r="A44" s="231" t="s">
        <v>1314</v>
      </c>
      <c r="B44" s="232">
        <v>302.40117404</v>
      </c>
      <c r="C44" s="1285">
        <v>404.47185500000001</v>
      </c>
      <c r="D44" s="183">
        <v>440.34905204000006</v>
      </c>
    </row>
    <row r="45" spans="1:5">
      <c r="A45" s="231" t="s">
        <v>180</v>
      </c>
      <c r="B45" s="232">
        <v>5892.4255324399992</v>
      </c>
      <c r="C45" s="1285">
        <v>6510.2769167399993</v>
      </c>
      <c r="D45" s="183">
        <v>7116.4663449999998</v>
      </c>
    </row>
    <row r="46" spans="1:5">
      <c r="A46" s="295" t="s">
        <v>1220</v>
      </c>
      <c r="B46" s="411">
        <v>17.270703349999998</v>
      </c>
      <c r="C46" s="1152">
        <v>1.9210918899999998</v>
      </c>
      <c r="D46" s="413">
        <v>55.213211004990058</v>
      </c>
    </row>
    <row r="47" spans="1:5">
      <c r="A47" s="447" t="s">
        <v>1222</v>
      </c>
      <c r="B47" s="413">
        <v>136704.30739750669</v>
      </c>
      <c r="C47" s="1284">
        <v>145260.39835778001</v>
      </c>
      <c r="D47" s="413">
        <v>158682.9976616496</v>
      </c>
    </row>
    <row r="48" spans="1:5">
      <c r="A48" s="445" t="s">
        <v>1227</v>
      </c>
      <c r="B48" s="413">
        <v>55508.332628996672</v>
      </c>
      <c r="C48" s="1284">
        <v>59518.389201860002</v>
      </c>
      <c r="D48" s="413">
        <v>64423.485680450001</v>
      </c>
    </row>
    <row r="49" spans="1:4">
      <c r="A49" s="446" t="s">
        <v>175</v>
      </c>
      <c r="B49" s="183">
        <v>55508.332628996672</v>
      </c>
      <c r="C49" s="1285">
        <v>59518.389201860002</v>
      </c>
      <c r="D49" s="183">
        <v>64423.485680450001</v>
      </c>
    </row>
    <row r="50" spans="1:4">
      <c r="A50" s="295" t="s">
        <v>1228</v>
      </c>
      <c r="B50" s="413">
        <v>76250.248834860002</v>
      </c>
      <c r="C50" s="1284">
        <v>79983.022874670016</v>
      </c>
      <c r="D50" s="413">
        <v>88291.037353680018</v>
      </c>
    </row>
    <row r="51" spans="1:4">
      <c r="A51" s="231" t="s">
        <v>452</v>
      </c>
      <c r="B51" s="183">
        <v>4820.1821182299991</v>
      </c>
      <c r="C51" s="1285">
        <v>5181.4000411599991</v>
      </c>
      <c r="D51" s="183">
        <v>5640.8759146199991</v>
      </c>
    </row>
    <row r="52" spans="1:4">
      <c r="A52" s="231" t="s">
        <v>177</v>
      </c>
      <c r="B52" s="183">
        <v>11974.079814149998</v>
      </c>
      <c r="C52" s="1285">
        <v>12758.202349359999</v>
      </c>
      <c r="D52" s="183">
        <v>13536.446203929998</v>
      </c>
    </row>
    <row r="53" spans="1:4">
      <c r="A53" s="231" t="s">
        <v>178</v>
      </c>
      <c r="B53" s="183">
        <v>4194.1405870199997</v>
      </c>
      <c r="C53" s="1285">
        <v>3775.2360773000005</v>
      </c>
      <c r="D53" s="183">
        <v>2848.4315274200003</v>
      </c>
    </row>
    <row r="54" spans="1:4">
      <c r="A54" s="231" t="s">
        <v>179</v>
      </c>
      <c r="B54" s="183">
        <v>13326.73370965</v>
      </c>
      <c r="C54" s="1285">
        <v>12830.34426641</v>
      </c>
      <c r="D54" s="183">
        <v>16926.652138540001</v>
      </c>
    </row>
    <row r="55" spans="1:4">
      <c r="A55" s="231" t="s">
        <v>309</v>
      </c>
      <c r="B55" s="183">
        <v>31172.666928210001</v>
      </c>
      <c r="C55" s="1285">
        <v>34146.862627700008</v>
      </c>
      <c r="D55" s="183">
        <v>37614.385892750004</v>
      </c>
    </row>
    <row r="56" spans="1:4">
      <c r="A56" s="231" t="s">
        <v>192</v>
      </c>
      <c r="B56" s="183">
        <v>6245.4352293300008</v>
      </c>
      <c r="C56" s="1285">
        <v>6530.7903915200004</v>
      </c>
      <c r="D56" s="183">
        <v>6734.0027379600015</v>
      </c>
    </row>
    <row r="57" spans="1:4">
      <c r="A57" s="231" t="s">
        <v>187</v>
      </c>
      <c r="B57" s="183">
        <v>4300.8255777200002</v>
      </c>
      <c r="C57" s="1285">
        <v>4418.3507770800006</v>
      </c>
      <c r="D57" s="183">
        <v>4891.7456104600005</v>
      </c>
    </row>
    <row r="58" spans="1:4">
      <c r="A58" s="231" t="s">
        <v>173</v>
      </c>
      <c r="B58" s="183">
        <v>216.18487055</v>
      </c>
      <c r="C58" s="1285">
        <v>341.83634413999999</v>
      </c>
      <c r="D58" s="183">
        <v>98.49732800000001</v>
      </c>
    </row>
    <row r="59" spans="1:4">
      <c r="A59" s="295" t="s">
        <v>188</v>
      </c>
      <c r="B59" s="413">
        <v>4872.8565371699997</v>
      </c>
      <c r="C59" s="1284">
        <v>5698.8832990599985</v>
      </c>
      <c r="D59" s="413">
        <v>5816.9288582500003</v>
      </c>
    </row>
    <row r="60" spans="1:4">
      <c r="A60" s="231" t="s">
        <v>1229</v>
      </c>
      <c r="B60" s="183">
        <v>3473.5533879</v>
      </c>
      <c r="C60" s="1285">
        <v>4294.6836990599986</v>
      </c>
      <c r="D60" s="183">
        <v>4239.3937582500002</v>
      </c>
    </row>
    <row r="61" spans="1:4">
      <c r="A61" s="231" t="s">
        <v>219</v>
      </c>
      <c r="B61" s="183">
        <v>1177.2744999999998</v>
      </c>
      <c r="C61" s="1285">
        <v>1404.1995999999999</v>
      </c>
      <c r="D61" s="183">
        <v>1577.5351000000001</v>
      </c>
    </row>
    <row r="62" spans="1:4">
      <c r="A62" s="231" t="s">
        <v>172</v>
      </c>
      <c r="B62" s="421">
        <v>222.02864926999999</v>
      </c>
      <c r="C62" s="1046">
        <v>0</v>
      </c>
      <c r="D62" s="143">
        <v>0</v>
      </c>
    </row>
    <row r="63" spans="1:4">
      <c r="A63" s="295" t="s">
        <v>1231</v>
      </c>
      <c r="B63" s="413">
        <v>72.869396479999992</v>
      </c>
      <c r="C63" s="1152">
        <v>60.102982189999999</v>
      </c>
      <c r="D63" s="413">
        <v>151.54576926958154</v>
      </c>
    </row>
    <row r="64" spans="1:4">
      <c r="A64" s="295" t="s">
        <v>1232</v>
      </c>
      <c r="B64" s="413">
        <v>5539.6587270500004</v>
      </c>
      <c r="C64" s="1284">
        <v>5893.77438119</v>
      </c>
      <c r="D64" s="413">
        <v>6264.3495888900006</v>
      </c>
    </row>
    <row r="65" spans="1:8" ht="17.25">
      <c r="A65" s="231" t="s">
        <v>1327</v>
      </c>
      <c r="B65" s="183">
        <v>5536.7586929000008</v>
      </c>
      <c r="C65" s="1285">
        <v>5891.7145763099998</v>
      </c>
      <c r="D65" s="183">
        <v>6251.6806024800007</v>
      </c>
    </row>
    <row r="66" spans="1:8">
      <c r="A66" s="231" t="s">
        <v>173</v>
      </c>
      <c r="B66" s="183">
        <v>2.9000341500000002</v>
      </c>
      <c r="C66" s="1285">
        <v>2.0598048800000002</v>
      </c>
      <c r="D66" s="183">
        <v>12.66898641</v>
      </c>
    </row>
    <row r="67" spans="1:8">
      <c r="A67" s="295" t="s">
        <v>1233</v>
      </c>
      <c r="B67" s="413">
        <v>252.71782707</v>
      </c>
      <c r="C67" s="1152">
        <v>314.00080095000004</v>
      </c>
      <c r="D67" s="183">
        <v>291.02899399</v>
      </c>
    </row>
    <row r="68" spans="1:8" ht="17.25">
      <c r="A68" s="231" t="s">
        <v>1585</v>
      </c>
      <c r="B68" s="183">
        <v>252.71782707</v>
      </c>
      <c r="C68" s="1285">
        <v>314.00080095000004</v>
      </c>
      <c r="D68" s="183">
        <v>291.02899399</v>
      </c>
    </row>
    <row r="69" spans="1:8">
      <c r="A69" s="448" t="s">
        <v>1235</v>
      </c>
      <c r="B69" s="413">
        <v>1962.7020114900001</v>
      </c>
      <c r="C69" s="1284">
        <v>2027.22020845</v>
      </c>
      <c r="D69" s="413">
        <v>2086.0364142299995</v>
      </c>
    </row>
    <row r="70" spans="1:8" ht="17.25">
      <c r="A70" s="446" t="s">
        <v>1586</v>
      </c>
      <c r="B70" s="183">
        <v>1961.7096164900001</v>
      </c>
      <c r="C70" s="1285">
        <v>2025.77732345</v>
      </c>
      <c r="D70" s="183">
        <v>2084.6823592300002</v>
      </c>
      <c r="H70" s="413"/>
    </row>
    <row r="71" spans="1:8">
      <c r="A71" s="231" t="s">
        <v>1236</v>
      </c>
      <c r="B71" s="183">
        <v>0.99239499999999992</v>
      </c>
      <c r="C71" s="1285">
        <v>1.442885</v>
      </c>
      <c r="D71" s="183">
        <v>1.3540549999999998</v>
      </c>
    </row>
    <row r="72" spans="1:8">
      <c r="A72" s="295" t="s">
        <v>1237</v>
      </c>
      <c r="B72" s="413">
        <v>1956.7984501300002</v>
      </c>
      <c r="C72" s="1284">
        <v>2300.7617784399999</v>
      </c>
      <c r="D72" s="413">
        <v>2251.7444376158319</v>
      </c>
    </row>
    <row r="73" spans="1:8" ht="17.25">
      <c r="A73" s="231" t="s">
        <v>1577</v>
      </c>
      <c r="B73" s="183">
        <v>1880.7530877200002</v>
      </c>
      <c r="C73" s="1285">
        <v>2240.1375357000002</v>
      </c>
      <c r="D73" s="183">
        <v>2158.7007953100006</v>
      </c>
    </row>
    <row r="74" spans="1:8">
      <c r="A74" s="231" t="s">
        <v>1238</v>
      </c>
      <c r="B74" s="183">
        <v>0.75392157999999987</v>
      </c>
      <c r="C74" s="1285">
        <v>4.8399534800000001</v>
      </c>
      <c r="D74" s="183">
        <v>37.816950910000003</v>
      </c>
    </row>
    <row r="75" spans="1:8">
      <c r="A75" s="231" t="s">
        <v>1239</v>
      </c>
      <c r="B75" s="183">
        <v>75.187278730000003</v>
      </c>
      <c r="C75" s="1285">
        <v>55.687955560000006</v>
      </c>
      <c r="D75" s="183">
        <v>49.53730341</v>
      </c>
    </row>
    <row r="76" spans="1:8">
      <c r="A76" s="231" t="s">
        <v>214</v>
      </c>
      <c r="B76" s="183">
        <v>0.10416210000000001</v>
      </c>
      <c r="C76" s="1285">
        <v>9.6333699999999994E-2</v>
      </c>
      <c r="D76" s="183">
        <v>5.6893879858316767</v>
      </c>
    </row>
    <row r="77" spans="1:8" ht="17.25" thickBot="1">
      <c r="A77" s="558" t="s">
        <v>441</v>
      </c>
      <c r="B77" s="511">
        <v>231714.22550960002</v>
      </c>
      <c r="C77" s="1286">
        <v>253669.47103731998</v>
      </c>
      <c r="D77" s="511">
        <v>288985.29686141515</v>
      </c>
    </row>
    <row r="78" spans="1:8" ht="16.5" thickTop="1">
      <c r="A78" s="8" t="s">
        <v>1136</v>
      </c>
    </row>
    <row r="79" spans="1:8" ht="15.75">
      <c r="A79" s="654" t="s">
        <v>578</v>
      </c>
      <c r="C79" s="1287"/>
    </row>
    <row r="80" spans="1:8" ht="15.75">
      <c r="A80" s="654" t="s">
        <v>1326</v>
      </c>
      <c r="G80" s="114"/>
    </row>
    <row r="81" spans="1:7" ht="15.75">
      <c r="A81" s="654" t="s">
        <v>1579</v>
      </c>
      <c r="C81" s="1288"/>
      <c r="G81" s="114"/>
    </row>
    <row r="82" spans="1:7" ht="15.75">
      <c r="A82" s="654" t="s">
        <v>1419</v>
      </c>
      <c r="G82" s="114"/>
    </row>
    <row r="83" spans="1:7" ht="15.75">
      <c r="A83" s="1023" t="s">
        <v>1862</v>
      </c>
    </row>
    <row r="84" spans="1:7" ht="15.75">
      <c r="A84" s="690" t="s">
        <v>1592</v>
      </c>
    </row>
    <row r="86" spans="1:7" ht="15.75">
      <c r="A86" s="654"/>
    </row>
    <row r="87" spans="1:7" ht="15.75">
      <c r="A87" s="654"/>
    </row>
    <row r="88" spans="1:7" ht="15.75">
      <c r="A88" s="654"/>
    </row>
    <row r="89" spans="1:7">
      <c r="A89" s="1191"/>
    </row>
    <row r="90" spans="1:7" ht="15.75">
      <c r="A90" s="654"/>
    </row>
    <row r="91" spans="1:7" ht="15.75">
      <c r="A91" s="1023"/>
    </row>
    <row r="92" spans="1:7" ht="15.75">
      <c r="A92" s="690"/>
    </row>
  </sheetData>
  <pageMargins left="1.08" right="0.7" top="0.75" bottom="0.75" header="0.3" footer="0.3"/>
  <pageSetup scale="54"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34"/>
  <dimension ref="A1:AA69"/>
  <sheetViews>
    <sheetView showGridLines="0" zoomScaleNormal="100" workbookViewId="0">
      <pane xSplit="1" topLeftCell="B1" activePane="topRight" state="frozen"/>
      <selection activeCell="A29" sqref="A29"/>
      <selection pane="topRight" activeCell="A7" sqref="A7"/>
    </sheetView>
  </sheetViews>
  <sheetFormatPr defaultRowHeight="15"/>
  <cols>
    <col min="1" max="1" width="53.85546875" style="58" customWidth="1"/>
    <col min="2" max="2" width="10.42578125" style="58" customWidth="1"/>
    <col min="3" max="4" width="10.140625" style="58" bestFit="1" customWidth="1"/>
    <col min="5" max="5" width="9.85546875" style="58" customWidth="1"/>
    <col min="6" max="6" width="10" style="58" customWidth="1"/>
    <col min="7" max="9" width="10.140625" style="58" bestFit="1" customWidth="1"/>
    <col min="10" max="10" width="11.42578125" style="58" customWidth="1"/>
    <col min="11" max="11" width="9.85546875" style="58" customWidth="1"/>
    <col min="12" max="13" width="11" style="58" customWidth="1"/>
    <col min="14" max="14" width="12" style="58" customWidth="1"/>
    <col min="15" max="15" width="15.28515625" style="58" customWidth="1"/>
    <col min="16" max="16384" width="9.140625" style="58"/>
  </cols>
  <sheetData>
    <row r="1" spans="1:26" ht="15.75" customHeight="1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43</v>
      </c>
    </row>
    <row r="2" spans="1:26" ht="7.5" customHeight="1"/>
    <row r="5" spans="1:26" ht="7.5" hidden="1" customHeight="1"/>
    <row r="6" spans="1:26" ht="7.5" hidden="1" customHeight="1"/>
    <row r="8" spans="1:26" s="225" customFormat="1" ht="15" customHeight="1">
      <c r="A8" s="271" t="s">
        <v>1374</v>
      </c>
    </row>
    <row r="9" spans="1:26" s="225" customFormat="1" ht="15" customHeight="1">
      <c r="A9" s="271" t="s">
        <v>1735</v>
      </c>
    </row>
    <row r="10" spans="1:26" s="225" customFormat="1" ht="15" customHeight="1">
      <c r="A10" s="225" t="s">
        <v>392</v>
      </c>
    </row>
    <row r="11" spans="1:26" s="225" customFormat="1" ht="15" customHeight="1">
      <c r="A11" s="142" t="s">
        <v>320</v>
      </c>
      <c r="B11" s="524" t="s">
        <v>401</v>
      </c>
      <c r="C11" s="523" t="s">
        <v>361</v>
      </c>
      <c r="D11" s="523" t="s">
        <v>362</v>
      </c>
      <c r="E11" s="142" t="s">
        <v>363</v>
      </c>
      <c r="F11" s="142" t="s">
        <v>364</v>
      </c>
      <c r="G11" s="142" t="s">
        <v>365</v>
      </c>
      <c r="H11" s="142" t="s">
        <v>366</v>
      </c>
      <c r="I11" s="142" t="s">
        <v>367</v>
      </c>
      <c r="J11" s="142" t="s">
        <v>368</v>
      </c>
      <c r="K11" s="142" t="s">
        <v>369</v>
      </c>
      <c r="L11" s="142" t="s">
        <v>370</v>
      </c>
      <c r="M11" s="142" t="s">
        <v>371</v>
      </c>
      <c r="N11" s="67" t="s">
        <v>37</v>
      </c>
    </row>
    <row r="12" spans="1:26" s="225" customFormat="1" ht="15" customHeight="1">
      <c r="A12" s="465" t="s">
        <v>396</v>
      </c>
      <c r="B12" s="413">
        <v>310.42897247026747</v>
      </c>
      <c r="C12" s="413">
        <v>225.50426061360079</v>
      </c>
      <c r="D12" s="413">
        <v>262.83930657360077</v>
      </c>
      <c r="E12" s="413">
        <v>455.70965707360085</v>
      </c>
      <c r="F12" s="413">
        <v>493.50092472360092</v>
      </c>
      <c r="G12" s="413">
        <v>352.05516808360085</v>
      </c>
      <c r="H12" s="413">
        <v>230.74319466360075</v>
      </c>
      <c r="I12" s="413">
        <v>225.2713134336008</v>
      </c>
      <c r="J12" s="413">
        <v>207.03486841360078</v>
      </c>
      <c r="K12" s="413">
        <v>223.39380760360083</v>
      </c>
      <c r="L12" s="413">
        <v>225.19746374360082</v>
      </c>
      <c r="M12" s="413">
        <v>226.60997923360077</v>
      </c>
      <c r="N12" s="413">
        <v>3438.288916629876</v>
      </c>
    </row>
    <row r="13" spans="1:26" s="225" customFormat="1" ht="15" customHeight="1">
      <c r="A13" s="325" t="s">
        <v>1225</v>
      </c>
      <c r="B13" s="413">
        <v>98.543236153333325</v>
      </c>
      <c r="C13" s="413">
        <v>82.384227506666676</v>
      </c>
      <c r="D13" s="413">
        <v>108.61057337666666</v>
      </c>
      <c r="E13" s="413">
        <v>96.825612926666679</v>
      </c>
      <c r="F13" s="413">
        <v>128.75822853666668</v>
      </c>
      <c r="G13" s="413">
        <v>104.60228467666667</v>
      </c>
      <c r="H13" s="413">
        <v>78.289949116666676</v>
      </c>
      <c r="I13" s="413">
        <v>77.326269976666651</v>
      </c>
      <c r="J13" s="413">
        <v>81.265395516666672</v>
      </c>
      <c r="K13" s="413">
        <v>68.973313456666673</v>
      </c>
      <c r="L13" s="413">
        <v>78.223691966666678</v>
      </c>
      <c r="M13" s="413">
        <v>83.247249196666658</v>
      </c>
      <c r="N13" s="413">
        <v>1087.0500324066666</v>
      </c>
    </row>
    <row r="14" spans="1:26" s="225" customFormat="1" ht="15" customHeight="1">
      <c r="A14" s="415" t="s">
        <v>521</v>
      </c>
      <c r="B14" s="788">
        <v>2.9994770733333347</v>
      </c>
      <c r="C14" s="788">
        <v>4.7450769866666676</v>
      </c>
      <c r="D14" s="788">
        <v>22.137100186666668</v>
      </c>
      <c r="E14" s="788">
        <v>4.6269208766666674</v>
      </c>
      <c r="F14" s="788">
        <v>3.6634561866666671</v>
      </c>
      <c r="G14" s="788">
        <v>23.874622856666665</v>
      </c>
      <c r="H14" s="788">
        <v>5.8097535066666666</v>
      </c>
      <c r="I14" s="788">
        <v>6.4075815066666673</v>
      </c>
      <c r="J14" s="788">
        <v>15.545462016666667</v>
      </c>
      <c r="K14" s="788">
        <v>6.765936026666667</v>
      </c>
      <c r="L14" s="788">
        <v>2.9540395966666675</v>
      </c>
      <c r="M14" s="788">
        <v>15.107617756666667</v>
      </c>
      <c r="N14" s="183">
        <v>114.63704457666667</v>
      </c>
      <c r="O14" s="1409"/>
      <c r="P14" s="1409"/>
      <c r="Q14" s="1409"/>
    </row>
    <row r="15" spans="1:26" s="225" customFormat="1" ht="15" customHeight="1">
      <c r="A15" s="231" t="s">
        <v>522</v>
      </c>
      <c r="B15" s="788">
        <v>81.154484999999994</v>
      </c>
      <c r="C15" s="788">
        <v>65.580240959999998</v>
      </c>
      <c r="D15" s="788">
        <v>73.638369569999995</v>
      </c>
      <c r="E15" s="788">
        <v>79.694004969999995</v>
      </c>
      <c r="F15" s="788">
        <v>112.55519270000001</v>
      </c>
      <c r="G15" s="788">
        <v>68.878906209999997</v>
      </c>
      <c r="H15" s="788">
        <v>61.212561919999999</v>
      </c>
      <c r="I15" s="788">
        <v>58.333034409999996</v>
      </c>
      <c r="J15" s="788">
        <v>53.398871929999999</v>
      </c>
      <c r="K15" s="788">
        <v>51.653397420000005</v>
      </c>
      <c r="L15" s="788">
        <v>63.325001200000003</v>
      </c>
      <c r="M15" s="788">
        <v>54.792745439999997</v>
      </c>
      <c r="N15" s="183">
        <v>824.21681173000002</v>
      </c>
      <c r="O15" s="1409"/>
      <c r="P15" s="1409"/>
      <c r="Q15" s="1409"/>
      <c r="R15" s="1409"/>
      <c r="S15" s="1409"/>
      <c r="T15" s="1409"/>
      <c r="U15" s="1409"/>
      <c r="V15" s="1409"/>
      <c r="W15" s="1409"/>
      <c r="X15" s="1409"/>
      <c r="Y15" s="1409"/>
      <c r="Z15" s="1409"/>
    </row>
    <row r="16" spans="1:26" s="225" customFormat="1" ht="15" customHeight="1">
      <c r="A16" s="231" t="s">
        <v>167</v>
      </c>
      <c r="B16" s="788">
        <v>7.4967768099999992</v>
      </c>
      <c r="C16" s="788">
        <v>5.4176921199999999</v>
      </c>
      <c r="D16" s="788">
        <v>5.73927589</v>
      </c>
      <c r="E16" s="788">
        <v>6.4881026300000002</v>
      </c>
      <c r="F16" s="788">
        <v>6.42730961</v>
      </c>
      <c r="G16" s="788">
        <v>6.7544613799999995</v>
      </c>
      <c r="H16" s="788">
        <v>6.6581413700000001</v>
      </c>
      <c r="I16" s="788">
        <v>7.4023901799999994</v>
      </c>
      <c r="J16" s="788">
        <v>6.9413077599999999</v>
      </c>
      <c r="K16" s="788">
        <v>5.6619756100000007</v>
      </c>
      <c r="L16" s="788">
        <v>7.0067459000000003</v>
      </c>
      <c r="M16" s="788">
        <v>6.92316588</v>
      </c>
      <c r="N16" s="183">
        <v>78.917345140000009</v>
      </c>
    </row>
    <row r="17" spans="1:26" s="225" customFormat="1" ht="15" customHeight="1">
      <c r="A17" s="231" t="s">
        <v>550</v>
      </c>
      <c r="B17" s="788">
        <v>0.35478999</v>
      </c>
      <c r="C17" s="788">
        <v>2.354059E-2</v>
      </c>
      <c r="D17" s="788">
        <v>0.58754680000000004</v>
      </c>
      <c r="E17" s="788">
        <v>0.23750376000000001</v>
      </c>
      <c r="F17" s="1165">
        <v>0.28985278999999997</v>
      </c>
      <c r="G17" s="788">
        <v>8.2166669999999997E-2</v>
      </c>
      <c r="H17" s="788">
        <v>8.9995000000000006E-3</v>
      </c>
      <c r="I17" s="788">
        <v>9.2499999999999995E-3</v>
      </c>
      <c r="J17" s="788">
        <v>0.44677965999999997</v>
      </c>
      <c r="K17" s="788">
        <v>1.345E-2</v>
      </c>
      <c r="L17" s="788">
        <v>0.19645909</v>
      </c>
      <c r="M17" s="788">
        <v>0.18456137</v>
      </c>
      <c r="N17" s="183">
        <v>2.4349002199999998</v>
      </c>
    </row>
    <row r="18" spans="1:26" s="225" customFormat="1" ht="15" customHeight="1">
      <c r="A18" s="231" t="s">
        <v>168</v>
      </c>
      <c r="B18" s="788">
        <v>2.0737507599999998</v>
      </c>
      <c r="C18" s="788">
        <v>1.83385756</v>
      </c>
      <c r="D18" s="788">
        <v>3.0276776700000001</v>
      </c>
      <c r="E18" s="788">
        <v>1.9475384099999999</v>
      </c>
      <c r="F18" s="788">
        <v>2.0707501100000001</v>
      </c>
      <c r="G18" s="788">
        <v>1.9901017299999999</v>
      </c>
      <c r="H18" s="788">
        <v>1.8542352200000001</v>
      </c>
      <c r="I18" s="788">
        <v>1.7025853</v>
      </c>
      <c r="J18" s="788">
        <v>1.8077427500000001</v>
      </c>
      <c r="K18" s="788">
        <v>1.90484012</v>
      </c>
      <c r="L18" s="788">
        <v>2.0281580900000002</v>
      </c>
      <c r="M18" s="788">
        <v>3.0837880600000003</v>
      </c>
      <c r="N18" s="183">
        <v>25.325025780000001</v>
      </c>
    </row>
    <row r="19" spans="1:26" s="225" customFormat="1" ht="15" customHeight="1">
      <c r="A19" s="231" t="s">
        <v>169</v>
      </c>
      <c r="B19" s="788">
        <v>3.4291458700000002</v>
      </c>
      <c r="C19" s="788">
        <v>3.15720081</v>
      </c>
      <c r="D19" s="788">
        <v>2.6113086700000001</v>
      </c>
      <c r="E19" s="788">
        <v>2.79491106</v>
      </c>
      <c r="F19" s="788">
        <v>2.5344647500000002</v>
      </c>
      <c r="G19" s="788">
        <v>2.5493123199999999</v>
      </c>
      <c r="H19" s="788">
        <v>2.2506122500000001</v>
      </c>
      <c r="I19" s="788">
        <v>2.9477040800000003</v>
      </c>
      <c r="J19" s="788">
        <v>2.69588114</v>
      </c>
      <c r="K19" s="788">
        <v>2.4054783300000002</v>
      </c>
      <c r="L19" s="788">
        <v>2.15108261</v>
      </c>
      <c r="M19" s="788">
        <v>2.5725053600000001</v>
      </c>
      <c r="N19" s="183">
        <v>32.099607249999998</v>
      </c>
    </row>
    <row r="20" spans="1:26" s="225" customFormat="1" ht="15" customHeight="1">
      <c r="A20" s="231" t="s">
        <v>598</v>
      </c>
      <c r="B20" s="788">
        <v>1.0348106500000001</v>
      </c>
      <c r="C20" s="788">
        <v>1.6266184800000001</v>
      </c>
      <c r="D20" s="788">
        <v>0.86929458999999998</v>
      </c>
      <c r="E20" s="788">
        <v>1.0366312200000001</v>
      </c>
      <c r="F20" s="788">
        <v>1.21720239</v>
      </c>
      <c r="G20" s="788">
        <v>0.47271351</v>
      </c>
      <c r="H20" s="788">
        <v>0.49564534999999998</v>
      </c>
      <c r="I20" s="788">
        <v>0.52372450000000004</v>
      </c>
      <c r="J20" s="788">
        <v>0.42935025999999998</v>
      </c>
      <c r="K20" s="788">
        <v>0.56823594999999993</v>
      </c>
      <c r="L20" s="788">
        <v>0.56220548000000004</v>
      </c>
      <c r="M20" s="788">
        <v>0.58286532999999996</v>
      </c>
      <c r="N20" s="183">
        <v>9.4192977100000004</v>
      </c>
    </row>
    <row r="21" spans="1:26" s="225" customFormat="1" ht="15" customHeight="1">
      <c r="A21" s="325" t="s">
        <v>1224</v>
      </c>
      <c r="B21" s="413">
        <v>162.12409413</v>
      </c>
      <c r="C21" s="413">
        <v>114.80365048000002</v>
      </c>
      <c r="D21" s="413">
        <v>127.63441913999999</v>
      </c>
      <c r="E21" s="413">
        <v>322.41057087000007</v>
      </c>
      <c r="F21" s="413">
        <v>326.63558653000007</v>
      </c>
      <c r="G21" s="413">
        <v>192.07813505000004</v>
      </c>
      <c r="H21" s="413">
        <v>130.82832153999999</v>
      </c>
      <c r="I21" s="413">
        <v>108.66147885000002</v>
      </c>
      <c r="J21" s="413">
        <v>105.55460846000001</v>
      </c>
      <c r="K21" s="413">
        <v>122.72297623000004</v>
      </c>
      <c r="L21" s="413">
        <v>119.68876552000002</v>
      </c>
      <c r="M21" s="413">
        <v>106.069385</v>
      </c>
      <c r="N21" s="413">
        <v>1939.2119918000003</v>
      </c>
    </row>
    <row r="22" spans="1:26" s="225" customFormat="1" ht="15" customHeight="1">
      <c r="A22" s="466" t="s">
        <v>186</v>
      </c>
      <c r="B22" s="788">
        <v>160.35454512000001</v>
      </c>
      <c r="C22" s="788">
        <v>110.75263622000001</v>
      </c>
      <c r="D22" s="788">
        <v>122.2579928</v>
      </c>
      <c r="E22" s="788">
        <v>318.75172866000003</v>
      </c>
      <c r="F22" s="788">
        <v>321.55820778000003</v>
      </c>
      <c r="G22" s="788">
        <v>188.33910855000002</v>
      </c>
      <c r="H22" s="788">
        <v>124.16141517999999</v>
      </c>
      <c r="I22" s="788">
        <v>104.04878023000002</v>
      </c>
      <c r="J22" s="788">
        <v>101.23798616000001</v>
      </c>
      <c r="K22" s="788">
        <v>119.44954197000003</v>
      </c>
      <c r="L22" s="788">
        <v>115.40512721</v>
      </c>
      <c r="M22" s="788">
        <v>101.05088998000001</v>
      </c>
      <c r="N22" s="183">
        <v>1887.3679598599999</v>
      </c>
      <c r="O22" s="114"/>
      <c r="P22" s="1409"/>
      <c r="Q22" s="1409"/>
    </row>
    <row r="23" spans="1:26" s="225" customFormat="1" ht="15" customHeight="1">
      <c r="A23" s="225" t="s">
        <v>1213</v>
      </c>
      <c r="B23" s="788">
        <v>1.2457044399999999</v>
      </c>
      <c r="C23" s="788">
        <v>3.9771587200000003</v>
      </c>
      <c r="D23" s="788">
        <v>4.9572541599999997</v>
      </c>
      <c r="E23" s="788">
        <v>3.0514366900000001</v>
      </c>
      <c r="F23" s="788">
        <v>4.1305270699999994</v>
      </c>
      <c r="G23" s="788">
        <v>2.6958687700000001</v>
      </c>
      <c r="H23" s="788">
        <v>6.50698636</v>
      </c>
      <c r="I23" s="788">
        <v>4.61266862</v>
      </c>
      <c r="J23" s="788">
        <v>4.2993649999999999</v>
      </c>
      <c r="K23" s="788">
        <v>3.27340426</v>
      </c>
      <c r="L23" s="788">
        <v>4.28360831</v>
      </c>
      <c r="M23" s="788">
        <v>4.5308405399999998</v>
      </c>
      <c r="N23" s="183">
        <v>47.564822939999999</v>
      </c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</row>
    <row r="24" spans="1:26" s="225" customFormat="1" ht="15" customHeight="1">
      <c r="A24" s="466" t="s">
        <v>1215</v>
      </c>
      <c r="B24" s="788">
        <v>0.17660542000000001</v>
      </c>
      <c r="C24" s="788">
        <v>2.6774360000000001E-2</v>
      </c>
      <c r="D24" s="788">
        <v>0.14074522</v>
      </c>
      <c r="E24" s="788">
        <v>0.212898</v>
      </c>
      <c r="F24" s="788">
        <v>0.42579444</v>
      </c>
      <c r="G24" s="788">
        <v>1.04313773</v>
      </c>
      <c r="H24" s="788">
        <v>1.0000000000000001E-5</v>
      </c>
      <c r="I24" s="788">
        <v>1.0000000000000001E-5</v>
      </c>
      <c r="J24" s="788">
        <v>1.0247299999999999E-2</v>
      </c>
      <c r="K24" s="788">
        <v>1.0000000000000001E-5</v>
      </c>
      <c r="L24" s="788">
        <v>1.0000000000000001E-5</v>
      </c>
      <c r="M24" s="788">
        <v>7.36558E-3</v>
      </c>
      <c r="N24" s="183">
        <v>2.0436080500000005</v>
      </c>
      <c r="O24" s="53"/>
    </row>
    <row r="25" spans="1:26" s="225" customFormat="1" ht="15" customHeight="1">
      <c r="A25" s="466" t="s">
        <v>1216</v>
      </c>
      <c r="B25" s="788">
        <v>0.1845145</v>
      </c>
      <c r="C25" s="788">
        <v>2.354059E-2</v>
      </c>
      <c r="D25" s="788">
        <v>0.13921348</v>
      </c>
      <c r="E25" s="788">
        <v>0.19725376</v>
      </c>
      <c r="F25" s="788">
        <v>0.26212111999999999</v>
      </c>
      <c r="G25" s="788">
        <v>1.0000000000000001E-5</v>
      </c>
      <c r="H25" s="788">
        <v>0.15989999999999999</v>
      </c>
      <c r="I25" s="788">
        <v>1.0000000000000001E-5</v>
      </c>
      <c r="J25" s="788">
        <v>7.0000000000000001E-3</v>
      </c>
      <c r="K25" s="788">
        <v>1.0000000000000001E-5</v>
      </c>
      <c r="L25" s="788">
        <v>1.0000000000000001E-5</v>
      </c>
      <c r="M25" s="788">
        <v>0.48014445</v>
      </c>
      <c r="N25" s="183">
        <v>1.4537278999999999</v>
      </c>
      <c r="O25" s="53"/>
    </row>
    <row r="26" spans="1:26" s="225" customFormat="1" ht="15" customHeight="1">
      <c r="A26" s="466" t="s">
        <v>1217</v>
      </c>
      <c r="B26" s="788">
        <v>0.16272465</v>
      </c>
      <c r="C26" s="788">
        <v>2.354059E-2</v>
      </c>
      <c r="D26" s="788">
        <v>0.13921348</v>
      </c>
      <c r="E26" s="788">
        <v>0.19725376</v>
      </c>
      <c r="F26" s="788">
        <v>0.25893611999999999</v>
      </c>
      <c r="G26" s="788">
        <v>1.0000000000000001E-5</v>
      </c>
      <c r="H26" s="788">
        <v>1.0000000000000001E-5</v>
      </c>
      <c r="I26" s="788">
        <v>1.0000000000000001E-5</v>
      </c>
      <c r="J26" s="788">
        <v>1.0000000000000001E-5</v>
      </c>
      <c r="K26" s="788">
        <v>1.0000000000000001E-5</v>
      </c>
      <c r="L26" s="788">
        <v>1.0000000000000001E-5</v>
      </c>
      <c r="M26" s="788">
        <v>1.4444999999999999E-4</v>
      </c>
      <c r="N26" s="183">
        <v>0.78187304999999963</v>
      </c>
      <c r="O26" s="53"/>
    </row>
    <row r="27" spans="1:26" s="271" customFormat="1" ht="15" customHeight="1">
      <c r="A27" s="789" t="s">
        <v>1223</v>
      </c>
      <c r="B27" s="413">
        <v>48.084925515390907</v>
      </c>
      <c r="C27" s="413">
        <v>26.266099405390904</v>
      </c>
      <c r="D27" s="413">
        <v>23.807201145390906</v>
      </c>
      <c r="E27" s="413">
        <v>33.494718355390908</v>
      </c>
      <c r="F27" s="413">
        <v>33.593513285390912</v>
      </c>
      <c r="G27" s="413">
        <v>51.474166915390903</v>
      </c>
      <c r="H27" s="413">
        <v>17.068378315390905</v>
      </c>
      <c r="I27" s="413">
        <v>25.584093195390906</v>
      </c>
      <c r="J27" s="413">
        <v>16.770414415390906</v>
      </c>
      <c r="K27" s="413">
        <v>24.544244285390906</v>
      </c>
      <c r="L27" s="413">
        <v>22.353414115390905</v>
      </c>
      <c r="M27" s="413">
        <v>32.358909595390905</v>
      </c>
      <c r="N27" s="413">
        <v>355.40007854469081</v>
      </c>
      <c r="O27" s="53"/>
    </row>
    <row r="28" spans="1:26" s="225" customFormat="1" ht="15" customHeight="1">
      <c r="A28" s="682" t="s">
        <v>184</v>
      </c>
      <c r="B28" s="788">
        <v>9.5673774700000003</v>
      </c>
      <c r="C28" s="788">
        <v>3.9035165299999997</v>
      </c>
      <c r="D28" s="788">
        <v>6.3023773800000003</v>
      </c>
      <c r="E28" s="788">
        <v>9.8490744700000015</v>
      </c>
      <c r="F28" s="788">
        <v>8.9958222600000006</v>
      </c>
      <c r="G28" s="788">
        <v>25.354504899999998</v>
      </c>
      <c r="H28" s="788">
        <v>2.7514160899999998</v>
      </c>
      <c r="I28" s="788">
        <v>11.71389578</v>
      </c>
      <c r="J28" s="788">
        <v>2.71559024</v>
      </c>
      <c r="K28" s="788">
        <v>9.69087064</v>
      </c>
      <c r="L28" s="788">
        <v>6.5800232999999997</v>
      </c>
      <c r="M28" s="788">
        <v>11.918493810000001</v>
      </c>
      <c r="N28" s="183">
        <v>109.34296286999999</v>
      </c>
      <c r="O28" s="53"/>
    </row>
    <row r="29" spans="1:26" s="225" customFormat="1" ht="15" customHeight="1">
      <c r="A29" s="717" t="s">
        <v>1323</v>
      </c>
      <c r="B29" s="788">
        <v>3.3758849500000001</v>
      </c>
      <c r="C29" s="788">
        <v>0.94682593999999998</v>
      </c>
      <c r="D29" s="788">
        <v>1.15547979</v>
      </c>
      <c r="E29" s="788">
        <v>0.92090242</v>
      </c>
      <c r="F29" s="788">
        <v>1.8698830800000001</v>
      </c>
      <c r="G29" s="788">
        <v>1.5482708300000001</v>
      </c>
      <c r="H29" s="788">
        <v>0.52943724999999997</v>
      </c>
      <c r="I29" s="788">
        <v>0.51143991999999994</v>
      </c>
      <c r="J29" s="788">
        <v>0.51516023999999994</v>
      </c>
      <c r="K29" s="788">
        <v>0.34170048999999997</v>
      </c>
      <c r="L29" s="788">
        <v>0.43028831000000001</v>
      </c>
      <c r="M29" s="788">
        <v>0.34385598000000001</v>
      </c>
      <c r="N29" s="183">
        <v>12.489129200000001</v>
      </c>
      <c r="O29" s="53"/>
    </row>
    <row r="30" spans="1:26" s="225" customFormat="1" ht="15" customHeight="1">
      <c r="A30" s="682" t="s">
        <v>174</v>
      </c>
      <c r="B30" s="788">
        <v>23.929749309999998</v>
      </c>
      <c r="C30" s="788">
        <v>15.213216989999999</v>
      </c>
      <c r="D30" s="788">
        <v>10.229345720000001</v>
      </c>
      <c r="E30" s="788">
        <v>15.5486363</v>
      </c>
      <c r="F30" s="788">
        <v>13.80224864</v>
      </c>
      <c r="G30" s="788">
        <v>14.963993390000001</v>
      </c>
      <c r="H30" s="788">
        <v>4.8824894099999998</v>
      </c>
      <c r="I30" s="788">
        <v>5.021738</v>
      </c>
      <c r="J30" s="788">
        <v>5.0097150900000003</v>
      </c>
      <c r="K30" s="788">
        <v>6.4351019900000006</v>
      </c>
      <c r="L30" s="788">
        <v>5.3843867699999999</v>
      </c>
      <c r="M30" s="788">
        <v>8.2546513600000004</v>
      </c>
      <c r="N30" s="183">
        <v>128.67527297000001</v>
      </c>
      <c r="O30" s="53"/>
    </row>
    <row r="31" spans="1:26" s="225" customFormat="1" ht="15" customHeight="1">
      <c r="A31" s="231" t="s">
        <v>1240</v>
      </c>
      <c r="B31" s="788">
        <v>0.49652134000000003</v>
      </c>
      <c r="C31" s="788">
        <v>0.51052571000000002</v>
      </c>
      <c r="D31" s="788">
        <v>0.47854335999999997</v>
      </c>
      <c r="E31" s="788">
        <v>0.50221621000000005</v>
      </c>
      <c r="F31" s="788">
        <v>0.46578265000000002</v>
      </c>
      <c r="G31" s="788">
        <v>0.48170456</v>
      </c>
      <c r="H31" s="788">
        <v>0.47982078</v>
      </c>
      <c r="I31" s="788">
        <v>0.46308441</v>
      </c>
      <c r="J31" s="788">
        <v>0.44368494000000003</v>
      </c>
      <c r="K31" s="788">
        <v>0.49496671000000003</v>
      </c>
      <c r="L31" s="788">
        <v>0.46342243999999999</v>
      </c>
      <c r="M31" s="788">
        <v>0.46818681000000001</v>
      </c>
      <c r="N31" s="183">
        <v>5.7484599199999993</v>
      </c>
      <c r="O31" s="53"/>
    </row>
    <row r="32" spans="1:26" s="225" customFormat="1" ht="15" customHeight="1">
      <c r="A32" s="231" t="s">
        <v>1443</v>
      </c>
      <c r="B32" s="788">
        <v>0.191715</v>
      </c>
      <c r="C32" s="788">
        <v>0.191715</v>
      </c>
      <c r="D32" s="788">
        <v>0.19497</v>
      </c>
      <c r="E32" s="788">
        <v>0.19497</v>
      </c>
      <c r="F32" s="788">
        <v>0.19497</v>
      </c>
      <c r="G32" s="788">
        <v>0.19497</v>
      </c>
      <c r="H32" s="788">
        <v>0.19497</v>
      </c>
      <c r="I32" s="788">
        <v>0.10008300000000001</v>
      </c>
      <c r="J32" s="788">
        <v>0.10008300000000001</v>
      </c>
      <c r="K32" s="788">
        <v>0.10008300000000001</v>
      </c>
      <c r="L32" s="788">
        <v>0.10008300000000001</v>
      </c>
      <c r="M32" s="788">
        <v>0.10008300000000001</v>
      </c>
      <c r="N32" s="183">
        <v>1.8586949999999998</v>
      </c>
      <c r="O32" s="53"/>
    </row>
    <row r="33" spans="1:27" s="225" customFormat="1" ht="15" customHeight="1">
      <c r="A33" s="231" t="s">
        <v>233</v>
      </c>
      <c r="B33" s="788">
        <v>4.6491063700000002</v>
      </c>
      <c r="C33" s="788">
        <v>2.95657448</v>
      </c>
      <c r="D33" s="788">
        <v>1.4869789199999999</v>
      </c>
      <c r="E33" s="788">
        <v>1.2123072500000001</v>
      </c>
      <c r="F33" s="788">
        <v>2.5360455099999997</v>
      </c>
      <c r="G33" s="788">
        <v>4.7403086200000004</v>
      </c>
      <c r="H33" s="788">
        <v>5.2809044000000007</v>
      </c>
      <c r="I33" s="788">
        <v>3.6052391699999999</v>
      </c>
      <c r="J33" s="788">
        <v>4.4409066699999995</v>
      </c>
      <c r="K33" s="788">
        <v>3.58908717</v>
      </c>
      <c r="L33" s="788">
        <v>4.9430936900000004</v>
      </c>
      <c r="M33" s="788">
        <v>6.5760786299999996</v>
      </c>
      <c r="N33" s="183">
        <v>46.016630880000001</v>
      </c>
      <c r="O33" s="79"/>
    </row>
    <row r="34" spans="1:27" s="225" customFormat="1" ht="15" customHeight="1">
      <c r="A34" s="231" t="s">
        <v>1411</v>
      </c>
      <c r="B34" s="997">
        <v>5.8745710753909037</v>
      </c>
      <c r="C34" s="997">
        <v>2.5437247553909041</v>
      </c>
      <c r="D34" s="997">
        <v>3.9595059753909037</v>
      </c>
      <c r="E34" s="997">
        <v>5.2666117053909058</v>
      </c>
      <c r="F34" s="997">
        <v>5.7287611453909051</v>
      </c>
      <c r="G34" s="997">
        <v>4.190414615390905</v>
      </c>
      <c r="H34" s="997">
        <v>2.9493403853909039</v>
      </c>
      <c r="I34" s="997">
        <v>4.168612915390904</v>
      </c>
      <c r="J34" s="997">
        <v>3.5452742353909046</v>
      </c>
      <c r="K34" s="997">
        <v>3.892434285390904</v>
      </c>
      <c r="L34" s="997">
        <v>4.4521166053909038</v>
      </c>
      <c r="M34" s="997">
        <v>4.6975600053909048</v>
      </c>
      <c r="N34" s="183">
        <v>51.26892770469086</v>
      </c>
      <c r="O34" s="79"/>
      <c r="P34" s="53"/>
    </row>
    <row r="35" spans="1:27" s="225" customFormat="1" ht="15" customHeight="1">
      <c r="A35" s="295" t="s">
        <v>1221</v>
      </c>
      <c r="B35" s="987">
        <v>1.6767166715432031</v>
      </c>
      <c r="C35" s="987">
        <v>2.0502832215432032</v>
      </c>
      <c r="D35" s="987">
        <v>2.7871129115432036</v>
      </c>
      <c r="E35" s="987">
        <v>2.9787549215432034</v>
      </c>
      <c r="F35" s="987">
        <v>4.513596371543203</v>
      </c>
      <c r="G35" s="987">
        <v>3.9005814415432032</v>
      </c>
      <c r="H35" s="987">
        <v>4.556545691543203</v>
      </c>
      <c r="I35" s="987">
        <v>13.699471411543202</v>
      </c>
      <c r="J35" s="987">
        <v>3.4444500215432039</v>
      </c>
      <c r="K35" s="987">
        <v>7.1532736315432022</v>
      </c>
      <c r="L35" s="987">
        <v>4.931592141543204</v>
      </c>
      <c r="M35" s="987">
        <v>4.9344354415432026</v>
      </c>
      <c r="N35" s="77">
        <v>56.626813878518433</v>
      </c>
      <c r="O35" s="53"/>
    </row>
    <row r="36" spans="1:27" s="231" customFormat="1" ht="15" customHeight="1">
      <c r="A36" s="465" t="s">
        <v>398</v>
      </c>
      <c r="B36" s="413">
        <v>45.929332341676918</v>
      </c>
      <c r="C36" s="413">
        <v>44.874854511676922</v>
      </c>
      <c r="D36" s="413">
        <v>94.970871681676911</v>
      </c>
      <c r="E36" s="413">
        <v>66.279205271676915</v>
      </c>
      <c r="F36" s="413">
        <v>77.392490661676931</v>
      </c>
      <c r="G36" s="413">
        <v>37.998648391676916</v>
      </c>
      <c r="H36" s="413">
        <v>66.634221361676921</v>
      </c>
      <c r="I36" s="413">
        <v>50.202783361676921</v>
      </c>
      <c r="J36" s="413">
        <v>95.682578621676939</v>
      </c>
      <c r="K36" s="413">
        <v>88.636634941676917</v>
      </c>
      <c r="L36" s="413">
        <v>59.079357841676924</v>
      </c>
      <c r="M36" s="413">
        <v>54.753725561676923</v>
      </c>
      <c r="N36" s="413">
        <v>782.434704550123</v>
      </c>
      <c r="O36" s="53"/>
    </row>
    <row r="37" spans="1:27" s="225" customFormat="1" ht="15" customHeight="1">
      <c r="A37" s="707" t="s">
        <v>176</v>
      </c>
      <c r="B37" s="788">
        <v>28.672779847314807</v>
      </c>
      <c r="C37" s="788">
        <v>18.585140217314809</v>
      </c>
      <c r="D37" s="788">
        <v>24.446230297314806</v>
      </c>
      <c r="E37" s="788">
        <v>19.729527427314803</v>
      </c>
      <c r="F37" s="788">
        <v>32.855220697314799</v>
      </c>
      <c r="G37" s="788">
        <v>15.908007417314804</v>
      </c>
      <c r="H37" s="788">
        <v>43.377716647314806</v>
      </c>
      <c r="I37" s="788">
        <v>20.75069001731481</v>
      </c>
      <c r="J37" s="788">
        <v>31.115543087314808</v>
      </c>
      <c r="K37" s="788">
        <v>21.225171667314807</v>
      </c>
      <c r="L37" s="788">
        <v>24.136070757314808</v>
      </c>
      <c r="M37" s="788">
        <v>23.937757877314809</v>
      </c>
      <c r="N37" s="183">
        <v>304.73985595777771</v>
      </c>
      <c r="O37" s="79"/>
    </row>
    <row r="38" spans="1:27" s="225" customFormat="1" ht="15" customHeight="1">
      <c r="A38" s="707" t="s">
        <v>1218</v>
      </c>
      <c r="B38" s="788">
        <v>4.3559000000000001</v>
      </c>
      <c r="C38" s="788">
        <v>2.4896306899999998</v>
      </c>
      <c r="D38" s="788">
        <v>2.4050183999999999</v>
      </c>
      <c r="E38" s="788">
        <v>26.35441011</v>
      </c>
      <c r="F38" s="788">
        <v>31.29821711</v>
      </c>
      <c r="G38" s="788">
        <v>7.1881108099999995</v>
      </c>
      <c r="H38" s="788">
        <v>9.986094640000001</v>
      </c>
      <c r="I38" s="788">
        <v>6.4375137000000002</v>
      </c>
      <c r="J38" s="788">
        <v>5.30299692</v>
      </c>
      <c r="K38" s="788">
        <v>50.006666229999993</v>
      </c>
      <c r="L38" s="788">
        <v>16.2650723</v>
      </c>
      <c r="M38" s="788">
        <v>9.8715522799999995</v>
      </c>
      <c r="N38" s="183">
        <v>171.96118318999999</v>
      </c>
      <c r="O38" s="114"/>
      <c r="P38" s="1409"/>
      <c r="Q38" s="1409"/>
    </row>
    <row r="39" spans="1:27" s="225" customFormat="1" ht="15" customHeight="1">
      <c r="A39" s="707" t="s">
        <v>1219</v>
      </c>
      <c r="B39" s="788">
        <v>4.1340532266666639</v>
      </c>
      <c r="C39" s="788">
        <v>11.527675056666666</v>
      </c>
      <c r="D39" s="788">
        <v>56.188624236666669</v>
      </c>
      <c r="E39" s="788">
        <v>5.6532504166666646</v>
      </c>
      <c r="F39" s="788">
        <v>4.0010424166666647</v>
      </c>
      <c r="G39" s="788">
        <v>3.9600651866666641</v>
      </c>
      <c r="H39" s="788">
        <v>3.1743750366666652</v>
      </c>
      <c r="I39" s="788">
        <v>10.868526286666665</v>
      </c>
      <c r="J39" s="788">
        <v>48.803946026666665</v>
      </c>
      <c r="K39" s="788">
        <v>5.6110482166666644</v>
      </c>
      <c r="L39" s="788">
        <v>3.186458516666665</v>
      </c>
      <c r="M39" s="788">
        <v>3.7526652366666648</v>
      </c>
      <c r="N39" s="183">
        <v>160.86172986</v>
      </c>
      <c r="O39" s="114"/>
      <c r="P39" s="1409"/>
      <c r="Q39" s="1409"/>
    </row>
    <row r="40" spans="1:27" s="225" customFormat="1" ht="15" customHeight="1">
      <c r="A40" s="231" t="s">
        <v>1226</v>
      </c>
      <c r="B40" s="788">
        <v>1.49205272</v>
      </c>
      <c r="C40" s="788">
        <v>2.7407638999999997</v>
      </c>
      <c r="D40" s="788">
        <v>1.6001892600000001</v>
      </c>
      <c r="E40" s="788">
        <v>1.6723677399999999</v>
      </c>
      <c r="F40" s="788">
        <v>0.70156540000000001</v>
      </c>
      <c r="G40" s="788">
        <v>0.31121642999999999</v>
      </c>
      <c r="H40" s="788">
        <v>1.0989194199999999</v>
      </c>
      <c r="I40" s="788">
        <v>0.70571207999999996</v>
      </c>
      <c r="J40" s="788">
        <v>1.01712238</v>
      </c>
      <c r="K40" s="788">
        <v>1.4205302200000001</v>
      </c>
      <c r="L40" s="788">
        <v>3.0610497200000002</v>
      </c>
      <c r="M40" s="788">
        <v>1.5514295</v>
      </c>
      <c r="N40" s="183">
        <v>17.372918769999998</v>
      </c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</row>
    <row r="41" spans="1:27" s="225" customFormat="1" ht="15" customHeight="1">
      <c r="A41" s="231" t="s">
        <v>466</v>
      </c>
      <c r="B41" s="788">
        <v>2.9551649500000003</v>
      </c>
      <c r="C41" s="788">
        <v>3.0795847599999999</v>
      </c>
      <c r="D41" s="788">
        <v>3.4582021699999999</v>
      </c>
      <c r="E41" s="788">
        <v>2.9510981099999998</v>
      </c>
      <c r="F41" s="788">
        <v>3.1378491099999999</v>
      </c>
      <c r="G41" s="788">
        <v>3.6219683900000001</v>
      </c>
      <c r="H41" s="788">
        <v>4.0944001500000002</v>
      </c>
      <c r="I41" s="788">
        <v>4.3203228200000003</v>
      </c>
      <c r="J41" s="788">
        <v>3.0664242000000002</v>
      </c>
      <c r="K41" s="788">
        <v>4.0511920699999999</v>
      </c>
      <c r="L41" s="788">
        <v>3.4486211299999998</v>
      </c>
      <c r="M41" s="788">
        <v>4.2648500399999998</v>
      </c>
      <c r="N41" s="183">
        <v>42.449677899999998</v>
      </c>
      <c r="O41" s="53"/>
    </row>
    <row r="42" spans="1:27" s="225" customFormat="1" ht="15" customHeight="1">
      <c r="A42" s="231" t="s">
        <v>1314</v>
      </c>
      <c r="B42" s="788">
        <v>0.23235</v>
      </c>
      <c r="C42" s="788">
        <v>0.2041</v>
      </c>
      <c r="D42" s="788">
        <v>1.087</v>
      </c>
      <c r="E42" s="788">
        <v>2.6595</v>
      </c>
      <c r="F42" s="788">
        <v>1.6775</v>
      </c>
      <c r="G42" s="788">
        <v>0.27702199999999999</v>
      </c>
      <c r="H42" s="788">
        <v>0.33382499999999998</v>
      </c>
      <c r="I42" s="788">
        <v>0.43204599999999999</v>
      </c>
      <c r="J42" s="788">
        <v>0.41511500000000001</v>
      </c>
      <c r="K42" s="788">
        <v>0.81125097000000002</v>
      </c>
      <c r="L42" s="788">
        <v>2.0167229999999998</v>
      </c>
      <c r="M42" s="788">
        <v>2.6624159999999999</v>
      </c>
      <c r="N42" s="183">
        <v>12.808847969999999</v>
      </c>
      <c r="O42" s="53"/>
    </row>
    <row r="43" spans="1:27" s="271" customFormat="1" ht="15" customHeight="1">
      <c r="A43" s="295" t="s">
        <v>1220</v>
      </c>
      <c r="B43" s="987">
        <v>4.0870315976954528</v>
      </c>
      <c r="C43" s="987">
        <v>6.247959887695453</v>
      </c>
      <c r="D43" s="987">
        <v>5.785607317695451</v>
      </c>
      <c r="E43" s="987">
        <v>7.2590514676954543</v>
      </c>
      <c r="F43" s="987">
        <v>3.7210959276954529</v>
      </c>
      <c r="G43" s="987">
        <v>6.7322581576954521</v>
      </c>
      <c r="H43" s="987">
        <v>4.5688904676954527</v>
      </c>
      <c r="I43" s="987">
        <v>6.6879724576954516</v>
      </c>
      <c r="J43" s="987">
        <v>5.9614310076954524</v>
      </c>
      <c r="K43" s="987">
        <v>5.5107755676954522</v>
      </c>
      <c r="L43" s="987">
        <v>6.9653624176954514</v>
      </c>
      <c r="M43" s="987">
        <v>8.7130546276954508</v>
      </c>
      <c r="N43" s="413">
        <v>72.240490902345428</v>
      </c>
      <c r="O43" s="73"/>
    </row>
    <row r="44" spans="1:27" s="295" customFormat="1" ht="15" customHeight="1">
      <c r="A44" s="465" t="s">
        <v>1222</v>
      </c>
      <c r="B44" s="413">
        <v>328.85901322750004</v>
      </c>
      <c r="C44" s="413">
        <v>203.11344997750001</v>
      </c>
      <c r="D44" s="413">
        <v>220.94915806750004</v>
      </c>
      <c r="E44" s="413">
        <v>231.59915793750002</v>
      </c>
      <c r="F44" s="413">
        <v>201.25175341750003</v>
      </c>
      <c r="G44" s="413">
        <v>233.95356988750004</v>
      </c>
      <c r="H44" s="413">
        <v>170.43969811750006</v>
      </c>
      <c r="I44" s="413">
        <v>190.14897499750003</v>
      </c>
      <c r="J44" s="413">
        <v>171.95301926750003</v>
      </c>
      <c r="K44" s="413">
        <v>174.50056923750003</v>
      </c>
      <c r="L44" s="413">
        <v>235.17554896749999</v>
      </c>
      <c r="M44" s="413">
        <v>217.73132570750008</v>
      </c>
      <c r="N44" s="413">
        <v>2579.6752388100008</v>
      </c>
    </row>
    <row r="45" spans="1:27" s="225" customFormat="1" ht="15" customHeight="1">
      <c r="A45" s="465" t="s">
        <v>1227</v>
      </c>
      <c r="B45" s="413">
        <v>314.78134120750008</v>
      </c>
      <c r="C45" s="413">
        <v>193.97806618750005</v>
      </c>
      <c r="D45" s="413">
        <v>209.93122531750004</v>
      </c>
      <c r="E45" s="413">
        <v>223.78705154750003</v>
      </c>
      <c r="F45" s="413">
        <v>192.95312128750004</v>
      </c>
      <c r="G45" s="413">
        <v>222.53117566750004</v>
      </c>
      <c r="H45" s="413">
        <v>155.89731186750006</v>
      </c>
      <c r="I45" s="413">
        <v>179.20442549750004</v>
      </c>
      <c r="J45" s="413">
        <v>162.18006271750005</v>
      </c>
      <c r="K45" s="413">
        <v>154.11083900750003</v>
      </c>
      <c r="L45" s="413">
        <v>222.55729226750003</v>
      </c>
      <c r="M45" s="413">
        <v>201.83524243750006</v>
      </c>
      <c r="N45" s="413">
        <v>2433.7471550100008</v>
      </c>
    </row>
    <row r="46" spans="1:27" s="225" customFormat="1" ht="15" customHeight="1">
      <c r="A46" s="466" t="s">
        <v>175</v>
      </c>
      <c r="B46" s="788">
        <v>314.78134120750008</v>
      </c>
      <c r="C46" s="788">
        <v>193.97806618750005</v>
      </c>
      <c r="D46" s="788">
        <v>209.93122531750004</v>
      </c>
      <c r="E46" s="788">
        <v>223.78705154750003</v>
      </c>
      <c r="F46" s="788">
        <v>192.95312128750004</v>
      </c>
      <c r="G46" s="788">
        <v>222.53117566750004</v>
      </c>
      <c r="H46" s="788">
        <v>155.89731186750006</v>
      </c>
      <c r="I46" s="788">
        <v>179.20442549750004</v>
      </c>
      <c r="J46" s="788">
        <v>162.18006271750005</v>
      </c>
      <c r="K46" s="788">
        <v>154.11083900750003</v>
      </c>
      <c r="L46" s="788">
        <v>222.55729226750003</v>
      </c>
      <c r="M46" s="788">
        <v>201.83524243750006</v>
      </c>
      <c r="N46" s="183">
        <v>2433.7471550100008</v>
      </c>
      <c r="O46" s="1409"/>
      <c r="P46" s="1409"/>
      <c r="Q46" s="1409"/>
    </row>
    <row r="47" spans="1:27" s="225" customFormat="1" ht="15" customHeight="1">
      <c r="A47" s="465" t="s">
        <v>1228</v>
      </c>
      <c r="B47" s="413">
        <v>0.58623577000000004</v>
      </c>
      <c r="C47" s="413">
        <v>0.58381689999999997</v>
      </c>
      <c r="D47" s="413">
        <v>0.57993555000000008</v>
      </c>
      <c r="E47" s="413">
        <v>0.5895223100000001</v>
      </c>
      <c r="F47" s="413">
        <v>0.57664539999999997</v>
      </c>
      <c r="G47" s="413">
        <v>0.58903764999999997</v>
      </c>
      <c r="H47" s="413">
        <v>0.59135912999999996</v>
      </c>
      <c r="I47" s="413">
        <v>0.61261909999999997</v>
      </c>
      <c r="J47" s="413">
        <v>0.61324904000000002</v>
      </c>
      <c r="K47" s="413">
        <v>0.62579300999999998</v>
      </c>
      <c r="L47" s="413">
        <v>0.61238131000000007</v>
      </c>
      <c r="M47" s="413">
        <v>7.6716789999999993E-2</v>
      </c>
      <c r="N47" s="413">
        <v>6.6373119599999999</v>
      </c>
      <c r="O47" s="467"/>
      <c r="P47" s="467"/>
      <c r="Q47" s="467"/>
      <c r="R47" s="467"/>
      <c r="S47" s="467"/>
      <c r="T47" s="467"/>
      <c r="U47" s="467"/>
      <c r="V47" s="467"/>
      <c r="W47" s="467"/>
      <c r="X47" s="467"/>
      <c r="Y47" s="467"/>
      <c r="Z47" s="467"/>
    </row>
    <row r="48" spans="1:27" s="225" customFormat="1" ht="15" customHeight="1">
      <c r="A48" s="466" t="s">
        <v>192</v>
      </c>
      <c r="B48" s="788">
        <v>0.58623577000000004</v>
      </c>
      <c r="C48" s="788">
        <v>0.58381689999999997</v>
      </c>
      <c r="D48" s="788">
        <v>0.57993555000000008</v>
      </c>
      <c r="E48" s="788">
        <v>0.5895223100000001</v>
      </c>
      <c r="F48" s="788">
        <v>0.57664539999999997</v>
      </c>
      <c r="G48" s="788">
        <v>0.58903764999999997</v>
      </c>
      <c r="H48" s="788">
        <v>0.59135912999999996</v>
      </c>
      <c r="I48" s="788">
        <v>0.61261909999999997</v>
      </c>
      <c r="J48" s="788">
        <v>0.61324904000000002</v>
      </c>
      <c r="K48" s="788">
        <v>0.62579300999999998</v>
      </c>
      <c r="L48" s="788">
        <v>0.61238131000000007</v>
      </c>
      <c r="M48" s="788">
        <v>7.6716789999999993E-2</v>
      </c>
      <c r="N48" s="183">
        <v>6.6373119599999999</v>
      </c>
    </row>
    <row r="49" spans="1:17" s="225" customFormat="1" ht="15" customHeight="1">
      <c r="A49" s="465" t="s">
        <v>188</v>
      </c>
      <c r="B49" s="413">
        <v>9.8861382899999999</v>
      </c>
      <c r="C49" s="413">
        <v>4.5267540400000001</v>
      </c>
      <c r="D49" s="413">
        <v>6.0162414999999996</v>
      </c>
      <c r="E49" s="413">
        <v>4.3279611200000003</v>
      </c>
      <c r="F49" s="413">
        <v>4.5548076599999998</v>
      </c>
      <c r="G49" s="413">
        <v>5.3711472499999999</v>
      </c>
      <c r="H49" s="413">
        <v>9.9567539300000014</v>
      </c>
      <c r="I49" s="413">
        <v>5.8841594799999992</v>
      </c>
      <c r="J49" s="413">
        <v>5.9028173099999997</v>
      </c>
      <c r="K49" s="413">
        <v>16.432549909999999</v>
      </c>
      <c r="L49" s="413">
        <v>7.61511505</v>
      </c>
      <c r="M49" s="413">
        <v>12.123474410000002</v>
      </c>
      <c r="N49" s="413">
        <v>92.597919950000005</v>
      </c>
    </row>
    <row r="50" spans="1:17" s="225" customFormat="1" ht="15" customHeight="1">
      <c r="A50" s="231" t="s">
        <v>1229</v>
      </c>
      <c r="B50" s="788">
        <v>6.7471454599999996</v>
      </c>
      <c r="C50" s="788">
        <v>1.6063790099999999</v>
      </c>
      <c r="D50" s="788">
        <v>2.92442103</v>
      </c>
      <c r="E50" s="788">
        <v>1.4676064600000001</v>
      </c>
      <c r="F50" s="788">
        <v>1.7418635500000001</v>
      </c>
      <c r="G50" s="788">
        <v>2.39065824</v>
      </c>
      <c r="H50" s="788">
        <v>7.0468908200000007</v>
      </c>
      <c r="I50" s="788">
        <v>3.0250577799999996</v>
      </c>
      <c r="J50" s="788">
        <v>3.2790132000000001</v>
      </c>
      <c r="K50" s="788">
        <v>13.449996929999999</v>
      </c>
      <c r="L50" s="788">
        <v>4.3209489400000001</v>
      </c>
      <c r="M50" s="788">
        <v>9.1980083000000015</v>
      </c>
      <c r="N50" s="183">
        <v>57.19798972000001</v>
      </c>
    </row>
    <row r="51" spans="1:17" s="225" customFormat="1" ht="15" customHeight="1">
      <c r="A51" s="231" t="s">
        <v>219</v>
      </c>
      <c r="B51" s="788">
        <v>0.66739999999999999</v>
      </c>
      <c r="C51" s="788">
        <v>0.51895000000000002</v>
      </c>
      <c r="D51" s="788">
        <v>0.79744999999999999</v>
      </c>
      <c r="E51" s="788">
        <v>0.46024999999999999</v>
      </c>
      <c r="F51" s="788">
        <v>0.5786</v>
      </c>
      <c r="G51" s="788">
        <v>0.70625000000000004</v>
      </c>
      <c r="H51" s="788">
        <v>0.66430100000000003</v>
      </c>
      <c r="I51" s="788">
        <v>0.58450000000000002</v>
      </c>
      <c r="J51" s="788">
        <v>0.52259999999999995</v>
      </c>
      <c r="K51" s="788">
        <v>0.65</v>
      </c>
      <c r="L51" s="788">
        <v>0.80430000000000001</v>
      </c>
      <c r="M51" s="788">
        <v>0.70860000000000001</v>
      </c>
      <c r="N51" s="183">
        <v>7.6632009999999999</v>
      </c>
    </row>
    <row r="52" spans="1:17" s="225" customFormat="1" ht="15" customHeight="1">
      <c r="A52" s="231" t="s">
        <v>1230</v>
      </c>
      <c r="B52" s="788">
        <v>2.4715928300000001</v>
      </c>
      <c r="C52" s="788">
        <v>2.40142503</v>
      </c>
      <c r="D52" s="788">
        <v>2.2943704700000001</v>
      </c>
      <c r="E52" s="788">
        <v>2.4001046600000002</v>
      </c>
      <c r="F52" s="788">
        <v>2.2343441099999999</v>
      </c>
      <c r="G52" s="788">
        <v>2.2742390099999996</v>
      </c>
      <c r="H52" s="788">
        <v>2.2455621099999998</v>
      </c>
      <c r="I52" s="788">
        <v>2.2746017000000003</v>
      </c>
      <c r="J52" s="788">
        <v>2.1012041099999998</v>
      </c>
      <c r="K52" s="788">
        <v>2.33255298</v>
      </c>
      <c r="L52" s="788">
        <v>2.4898661099999999</v>
      </c>
      <c r="M52" s="788">
        <v>2.2168661099999998</v>
      </c>
      <c r="N52" s="183">
        <v>27.736729230000002</v>
      </c>
      <c r="O52" s="114"/>
      <c r="P52" s="1409"/>
      <c r="Q52" s="1409"/>
    </row>
    <row r="53" spans="1:17" s="225" customFormat="1" ht="15" customHeight="1">
      <c r="A53" s="295" t="s">
        <v>1231</v>
      </c>
      <c r="B53" s="987">
        <v>3.6052979600000001</v>
      </c>
      <c r="C53" s="1000">
        <v>4.02481285</v>
      </c>
      <c r="D53" s="987">
        <v>4.4217557000000003</v>
      </c>
      <c r="E53" s="987">
        <v>2.89462296</v>
      </c>
      <c r="F53" s="987">
        <v>3.16717907</v>
      </c>
      <c r="G53" s="987">
        <v>5.4622093200000004</v>
      </c>
      <c r="H53" s="987">
        <v>3.9942731899999999</v>
      </c>
      <c r="I53" s="987">
        <v>4.44777092</v>
      </c>
      <c r="J53" s="987">
        <v>3.2568902000000004</v>
      </c>
      <c r="K53" s="987">
        <v>3.3313873100000002</v>
      </c>
      <c r="L53" s="987">
        <v>4.3907603399999999</v>
      </c>
      <c r="M53" s="987">
        <v>3.6958920699999998</v>
      </c>
      <c r="N53" s="413">
        <v>46.69285189</v>
      </c>
    </row>
    <row r="54" spans="1:17" s="231" customFormat="1" ht="15" customHeight="1">
      <c r="A54" s="295" t="s">
        <v>1233</v>
      </c>
      <c r="B54" s="413">
        <v>8.6878029999999995E-2</v>
      </c>
      <c r="C54" s="413">
        <v>6.0003519999999998E-2</v>
      </c>
      <c r="D54" s="413">
        <v>8.4592689999999998E-2</v>
      </c>
      <c r="E54" s="413">
        <v>4.5898419999999995E-2</v>
      </c>
      <c r="F54" s="413">
        <v>5.4130519999999994E-2</v>
      </c>
      <c r="G54" s="413">
        <v>3.0105279999999998E-2</v>
      </c>
      <c r="H54" s="413">
        <v>3.7232599999999998E-2</v>
      </c>
      <c r="I54" s="413">
        <v>5.0689120000000004E-2</v>
      </c>
      <c r="J54" s="413">
        <v>1.4335239999999999E-2</v>
      </c>
      <c r="K54" s="413">
        <v>0.10038891999999999</v>
      </c>
      <c r="L54" s="413">
        <v>8.1035539999999989E-2</v>
      </c>
      <c r="M54" s="413">
        <v>7.8361970000000003E-2</v>
      </c>
      <c r="N54" s="413">
        <v>0.72365184999999999</v>
      </c>
    </row>
    <row r="55" spans="1:17" s="231" customFormat="1" ht="15" customHeight="1">
      <c r="A55" s="231" t="s">
        <v>1234</v>
      </c>
      <c r="B55" s="788">
        <v>8.6878029999999995E-2</v>
      </c>
      <c r="C55" s="788">
        <v>6.0003519999999998E-2</v>
      </c>
      <c r="D55" s="788">
        <v>8.4592689999999998E-2</v>
      </c>
      <c r="E55" s="788">
        <v>4.5898419999999995E-2</v>
      </c>
      <c r="F55" s="788">
        <v>5.4130519999999994E-2</v>
      </c>
      <c r="G55" s="788">
        <v>3.0105279999999998E-2</v>
      </c>
      <c r="H55" s="788">
        <v>3.7232599999999998E-2</v>
      </c>
      <c r="I55" s="788">
        <v>5.0689120000000004E-2</v>
      </c>
      <c r="J55" s="788">
        <v>1.4335239999999999E-2</v>
      </c>
      <c r="K55" s="788">
        <v>0.10038891999999999</v>
      </c>
      <c r="L55" s="788">
        <v>8.1035539999999989E-2</v>
      </c>
      <c r="M55" s="788">
        <v>7.8361970000000003E-2</v>
      </c>
      <c r="N55" s="183">
        <v>0.72365184999999999</v>
      </c>
    </row>
    <row r="56" spans="1:17" s="231" customFormat="1" ht="15" customHeight="1">
      <c r="A56" s="295" t="s">
        <v>1235</v>
      </c>
      <c r="B56" s="413">
        <v>7.3467000000000005E-2</v>
      </c>
      <c r="C56" s="413">
        <v>9.6814999999999998E-2</v>
      </c>
      <c r="D56" s="413">
        <v>6.2411000000000001E-2</v>
      </c>
      <c r="E56" s="413">
        <v>7.7357999999999996E-2</v>
      </c>
      <c r="F56" s="413">
        <v>0.10321900000000001</v>
      </c>
      <c r="G56" s="413">
        <v>0.11083999999999999</v>
      </c>
      <c r="H56" s="413">
        <v>0.109513</v>
      </c>
      <c r="I56" s="413">
        <v>0.119532</v>
      </c>
      <c r="J56" s="413">
        <v>6.8862999999999994E-2</v>
      </c>
      <c r="K56" s="413">
        <v>7.1500999999999995E-2</v>
      </c>
      <c r="L56" s="413">
        <v>8.8218000000000005E-2</v>
      </c>
      <c r="M56" s="413">
        <v>0.112316</v>
      </c>
      <c r="N56" s="413">
        <v>1.0940529999999999</v>
      </c>
    </row>
    <row r="57" spans="1:17" s="231" customFormat="1" ht="15" customHeight="1">
      <c r="A57" s="231" t="s">
        <v>1236</v>
      </c>
      <c r="B57" s="788">
        <v>7.3467000000000005E-2</v>
      </c>
      <c r="C57" s="788">
        <v>9.6814999999999998E-2</v>
      </c>
      <c r="D57" s="788">
        <v>6.2411000000000001E-2</v>
      </c>
      <c r="E57" s="788">
        <v>7.7357999999999996E-2</v>
      </c>
      <c r="F57" s="788">
        <v>0.10321900000000001</v>
      </c>
      <c r="G57" s="788">
        <v>0.11083999999999999</v>
      </c>
      <c r="H57" s="788">
        <v>0.109513</v>
      </c>
      <c r="I57" s="788">
        <v>0.119532</v>
      </c>
      <c r="J57" s="788">
        <v>6.8862999999999994E-2</v>
      </c>
      <c r="K57" s="788">
        <v>7.1500999999999995E-2</v>
      </c>
      <c r="L57" s="788">
        <v>8.8218000000000005E-2</v>
      </c>
      <c r="M57" s="788">
        <v>0.112316</v>
      </c>
      <c r="N57" s="183">
        <v>1.0940529999999999</v>
      </c>
    </row>
    <row r="58" spans="1:17" s="231" customFormat="1" ht="15" customHeight="1">
      <c r="A58" s="295" t="s">
        <v>1237</v>
      </c>
      <c r="B58" s="413">
        <v>0.43210371999999997</v>
      </c>
      <c r="C58" s="413">
        <v>0.58623837999999995</v>
      </c>
      <c r="D58" s="413">
        <v>0.63386830999999999</v>
      </c>
      <c r="E58" s="413">
        <v>6.0744137700000005</v>
      </c>
      <c r="F58" s="413">
        <v>0.49603906999999997</v>
      </c>
      <c r="G58" s="413">
        <v>0.31481499999999996</v>
      </c>
      <c r="H58" s="413">
        <v>0.49270600000000003</v>
      </c>
      <c r="I58" s="413">
        <v>0.41447347000000001</v>
      </c>
      <c r="J58" s="413">
        <v>0.54318970999999994</v>
      </c>
      <c r="K58" s="413">
        <v>0.55108467000000005</v>
      </c>
      <c r="L58" s="413">
        <v>5.5542269299999996</v>
      </c>
      <c r="M58" s="413">
        <v>0.94563801999999997</v>
      </c>
      <c r="N58" s="413">
        <v>17.038797049999999</v>
      </c>
    </row>
    <row r="59" spans="1:17" s="231" customFormat="1" ht="15" customHeight="1">
      <c r="A59" s="879" t="s">
        <v>1238</v>
      </c>
      <c r="B59" s="788">
        <v>0.42811399999999999</v>
      </c>
      <c r="C59" s="788">
        <v>0.58585399999999999</v>
      </c>
      <c r="D59" s="788">
        <v>0.55174568999999996</v>
      </c>
      <c r="E59" s="788">
        <v>6.0741729400000004</v>
      </c>
      <c r="F59" s="788">
        <v>0.495168</v>
      </c>
      <c r="G59" s="788">
        <v>0.31463799999999997</v>
      </c>
      <c r="H59" s="788">
        <v>0.47969400000000001</v>
      </c>
      <c r="I59" s="788">
        <v>0.41264000000000001</v>
      </c>
      <c r="J59" s="788">
        <v>0.53834912999999995</v>
      </c>
      <c r="K59" s="788">
        <v>0.54922000000000004</v>
      </c>
      <c r="L59" s="788">
        <v>5.5520422699999994</v>
      </c>
      <c r="M59" s="788">
        <v>0.94385458999999994</v>
      </c>
      <c r="N59" s="183">
        <v>16.92549262</v>
      </c>
    </row>
    <row r="60" spans="1:17" s="225" customFormat="1" ht="15" customHeight="1">
      <c r="A60" s="466" t="s">
        <v>173</v>
      </c>
      <c r="B60" s="788">
        <v>3.9897199999999996E-3</v>
      </c>
      <c r="C60" s="788">
        <v>3.8437999999999998E-4</v>
      </c>
      <c r="D60" s="788">
        <v>8.2122619999999993E-2</v>
      </c>
      <c r="E60" s="788">
        <v>2.4083000000000001E-4</v>
      </c>
      <c r="F60" s="788">
        <v>8.7107000000000005E-4</v>
      </c>
      <c r="G60" s="788">
        <v>1.7699999999999999E-4</v>
      </c>
      <c r="H60" s="788">
        <v>1.3011999999999999E-2</v>
      </c>
      <c r="I60" s="788">
        <v>1.83347E-3</v>
      </c>
      <c r="J60" s="788">
        <v>4.8405799999999997E-3</v>
      </c>
      <c r="K60" s="788">
        <v>1.8646700000000001E-3</v>
      </c>
      <c r="L60" s="788">
        <v>2.1846599999999997E-3</v>
      </c>
      <c r="M60" s="788">
        <v>1.7834300000000001E-3</v>
      </c>
      <c r="N60" s="183">
        <v>0.11330443</v>
      </c>
    </row>
    <row r="61" spans="1:17" s="225" customFormat="1" ht="15" customHeight="1">
      <c r="A61" s="525" t="s">
        <v>442</v>
      </c>
      <c r="B61" s="468">
        <v>685.80976678944444</v>
      </c>
      <c r="C61" s="468">
        <v>474.23562200277775</v>
      </c>
      <c r="D61" s="468">
        <v>579.54020832277774</v>
      </c>
      <c r="E61" s="468">
        <v>759.78569047277779</v>
      </c>
      <c r="F61" s="468">
        <v>772.79855739277787</v>
      </c>
      <c r="G61" s="468">
        <v>624.46314664277782</v>
      </c>
      <c r="H61" s="468">
        <v>468.45656574277768</v>
      </c>
      <c r="I61" s="468">
        <v>466.20776638277778</v>
      </c>
      <c r="J61" s="468">
        <v>475.29685425277773</v>
      </c>
      <c r="K61" s="468">
        <v>487.25398637277783</v>
      </c>
      <c r="L61" s="468">
        <v>525.17585102277769</v>
      </c>
      <c r="M61" s="468">
        <v>500.23134649277773</v>
      </c>
      <c r="N61" s="1414">
        <v>6819.2553618900001</v>
      </c>
    </row>
    <row r="62" spans="1:17" s="225" customFormat="1" ht="15" customHeight="1">
      <c r="A62" s="47" t="s">
        <v>663</v>
      </c>
      <c r="N62" s="79"/>
    </row>
    <row r="63" spans="1:17" s="225" customFormat="1" ht="15" customHeight="1">
      <c r="A63" s="46" t="s">
        <v>1860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N63" s="79"/>
      <c r="O63" s="1409"/>
    </row>
    <row r="64" spans="1:17" s="225" customFormat="1" ht="15" customHeight="1">
      <c r="A64" s="690" t="s">
        <v>1592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N64" s="416"/>
    </row>
    <row r="65" spans="2:14" s="225" customFormat="1" ht="15" customHeight="1"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416"/>
    </row>
    <row r="66" spans="2:14" s="225" customFormat="1" ht="15" customHeight="1">
      <c r="B66" s="1409"/>
      <c r="C66" s="1409"/>
      <c r="D66" s="1409"/>
      <c r="E66" s="1409"/>
      <c r="F66" s="1409"/>
      <c r="G66" s="1409"/>
      <c r="H66" s="1409"/>
      <c r="I66" s="1409"/>
      <c r="J66" s="1409"/>
      <c r="K66" s="1409"/>
      <c r="L66" s="1409"/>
      <c r="M66" s="1409"/>
    </row>
    <row r="67" spans="2:14">
      <c r="B67" s="788"/>
      <c r="C67" s="788"/>
      <c r="D67" s="788"/>
      <c r="E67" s="788"/>
      <c r="F67" s="788"/>
      <c r="G67" s="788"/>
      <c r="H67" s="788"/>
      <c r="I67" s="788"/>
      <c r="J67" s="788"/>
      <c r="K67" s="788"/>
      <c r="L67" s="788"/>
      <c r="M67" s="788"/>
    </row>
    <row r="68" spans="2:14">
      <c r="B68" s="788"/>
      <c r="C68" s="788"/>
      <c r="D68" s="788"/>
      <c r="E68" s="788"/>
      <c r="F68" s="788"/>
      <c r="G68" s="788"/>
      <c r="H68" s="788"/>
      <c r="I68" s="788"/>
      <c r="J68" s="788"/>
      <c r="K68" s="788"/>
      <c r="L68" s="788"/>
      <c r="M68" s="788"/>
    </row>
    <row r="69" spans="2:14">
      <c r="B69" s="987"/>
      <c r="C69" s="987"/>
      <c r="D69" s="987"/>
      <c r="E69" s="987"/>
      <c r="F69" s="987"/>
      <c r="G69" s="987"/>
      <c r="H69" s="987"/>
      <c r="I69" s="987"/>
      <c r="J69" s="987"/>
      <c r="K69" s="987"/>
      <c r="L69" s="987"/>
      <c r="M69" s="987"/>
    </row>
  </sheetData>
  <customSheetViews>
    <customSheetView guid="{51F1D52B-5D55-4FCC-809B-9B4CC86C88B9}" showGridLines="0" hiddenRows="1" topLeftCell="D1">
      <selection activeCell="N2" sqref="N2"/>
      <pageMargins left="0.77" right="0.17" top="0.25" bottom="0.35" header="0" footer="0.23"/>
      <pageSetup scale="72" orientation="landscape" r:id="rId1"/>
      <headerFooter alignWithMargins="0"/>
    </customSheetView>
    <customSheetView guid="{67BA8672-8137-4028-84CD-AA630649A2B3}" hiddenRows="1" showRuler="0" topLeftCell="D30">
      <selection activeCell="I73" sqref="I73"/>
      <pageMargins left="0.77" right="0.17" top="0.25" bottom="0.35" header="0" footer="0.23"/>
      <pageSetup scale="75" orientation="landscape" r:id="rId2"/>
      <headerFooter alignWithMargins="0"/>
    </customSheetView>
    <customSheetView guid="{B297ACE3-C144-4411-A206-EE5C8D41CE1C}" scale="90" showGridLines="0" hiddenRows="1" topLeftCell="A21">
      <pane xSplit="2" topLeftCell="G1" activePane="topRight" state="frozen"/>
      <selection pane="topRight" activeCell="O26" sqref="O26"/>
      <pageMargins left="0.77" right="0.17" top="0.25" bottom="0.35" header="0" footer="0.23"/>
      <pageSetup scale="75" orientation="landscape" r:id="rId3"/>
      <headerFooter alignWithMargins="0"/>
    </customSheetView>
    <customSheetView guid="{45E423DD-7FD2-487F-8372-5798D7D06C15}" showPageBreaks="1" showGridLines="0" printArea="1" hiddenRows="1" topLeftCell="D1">
      <selection activeCell="N2" sqref="N2"/>
      <pageMargins left="0.77" right="0.17" top="0.25" bottom="0.35" header="0" footer="0.23"/>
      <pageSetup scale="72" orientation="landscape" r:id="rId4"/>
      <headerFooter alignWithMargins="0"/>
    </customSheetView>
  </customSheetViews>
  <phoneticPr fontId="0" type="noConversion"/>
  <pageMargins left="0.77" right="0.24" top="0.41" bottom="0.17" header="0" footer="0.17"/>
  <pageSetup scale="60" orientation="landscape" r:id="rId5"/>
  <headerFooter alignWithMargins="0"/>
  <drawing r:id="rId6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68"/>
  <dimension ref="A1:E67"/>
  <sheetViews>
    <sheetView showGridLines="0" zoomScaleNormal="100" workbookViewId="0">
      <selection activeCell="A8" sqref="A8"/>
    </sheetView>
  </sheetViews>
  <sheetFormatPr defaultRowHeight="15"/>
  <cols>
    <col min="1" max="1" width="57.28515625" style="53" customWidth="1"/>
    <col min="2" max="2" width="19" style="53" customWidth="1"/>
    <col min="3" max="3" width="12.85546875" style="53" customWidth="1"/>
    <col min="4" max="4" width="11" style="53" customWidth="1"/>
    <col min="5" max="16384" width="9.140625" style="53"/>
  </cols>
  <sheetData>
    <row r="1" spans="1:5">
      <c r="A1" s="407" t="s">
        <v>308</v>
      </c>
      <c r="B1" s="64"/>
      <c r="C1" s="64"/>
      <c r="D1" s="64"/>
      <c r="E1" s="1282">
        <v>44</v>
      </c>
    </row>
    <row r="2" spans="1:5">
      <c r="A2" s="58"/>
      <c r="B2" s="58"/>
      <c r="C2" s="58"/>
      <c r="D2" s="58"/>
    </row>
    <row r="3" spans="1:5">
      <c r="A3" s="58"/>
      <c r="B3" s="58"/>
      <c r="C3" s="58"/>
      <c r="D3" s="58"/>
    </row>
    <row r="4" spans="1:5">
      <c r="A4" s="58"/>
      <c r="B4" s="58"/>
      <c r="C4" s="58"/>
      <c r="D4" s="58"/>
    </row>
    <row r="5" spans="1:5">
      <c r="A5" s="58"/>
      <c r="B5" s="58"/>
      <c r="C5" s="58"/>
      <c r="D5" s="58"/>
    </row>
    <row r="6" spans="1:5">
      <c r="A6" s="58"/>
      <c r="B6" s="58"/>
      <c r="C6" s="58"/>
      <c r="D6" s="58"/>
    </row>
    <row r="7" spans="1:5">
      <c r="A7" s="58"/>
      <c r="B7" s="58"/>
      <c r="C7" s="58"/>
      <c r="D7" s="58"/>
    </row>
    <row r="10" spans="1:5">
      <c r="A10" s="60" t="s">
        <v>18</v>
      </c>
    </row>
    <row r="11" spans="1:5">
      <c r="A11" s="60" t="s">
        <v>1515</v>
      </c>
    </row>
    <row r="12" spans="1:5">
      <c r="A12" s="60" t="s">
        <v>1728</v>
      </c>
    </row>
    <row r="13" spans="1:5">
      <c r="A13" s="58" t="s">
        <v>392</v>
      </c>
    </row>
    <row r="14" spans="1:5">
      <c r="A14" s="159" t="s">
        <v>320</v>
      </c>
      <c r="B14" s="1280">
        <v>2015</v>
      </c>
      <c r="C14" s="1280">
        <v>2016</v>
      </c>
      <c r="D14" s="1280">
        <v>2017</v>
      </c>
    </row>
    <row r="15" spans="1:5">
      <c r="A15" s="465" t="s">
        <v>396</v>
      </c>
      <c r="B15" s="77">
        <v>3288.7657997800002</v>
      </c>
      <c r="C15" s="77">
        <v>3708.9885329900007</v>
      </c>
      <c r="D15" s="77">
        <v>3438.288916629876</v>
      </c>
    </row>
    <row r="16" spans="1:5">
      <c r="A16" s="325" t="s">
        <v>1225</v>
      </c>
      <c r="B16" s="77">
        <v>916.05224211999996</v>
      </c>
      <c r="C16" s="77">
        <v>1023.8884417700001</v>
      </c>
      <c r="D16" s="77">
        <v>1087.0500324066666</v>
      </c>
    </row>
    <row r="17" spans="1:4">
      <c r="A17" s="415" t="s">
        <v>521</v>
      </c>
      <c r="B17" s="78">
        <v>114.15570942000001</v>
      </c>
      <c r="C17" s="78">
        <v>123.73121037000001</v>
      </c>
      <c r="D17" s="78">
        <v>114.63704457666667</v>
      </c>
    </row>
    <row r="18" spans="1:4">
      <c r="A18" s="231" t="s">
        <v>522</v>
      </c>
      <c r="B18" s="78">
        <v>631.92014606999999</v>
      </c>
      <c r="C18" s="78">
        <v>763.88580552000008</v>
      </c>
      <c r="D18" s="78">
        <v>824.21681173000002</v>
      </c>
    </row>
    <row r="19" spans="1:4">
      <c r="A19" s="231" t="s">
        <v>167</v>
      </c>
      <c r="B19" s="78">
        <v>63.435524200000003</v>
      </c>
      <c r="C19" s="78">
        <v>67.940499509999995</v>
      </c>
      <c r="D19" s="78">
        <v>78.917345140000009</v>
      </c>
    </row>
    <row r="20" spans="1:4">
      <c r="A20" s="231" t="s">
        <v>550</v>
      </c>
      <c r="B20" s="78">
        <v>5.0671316500000003</v>
      </c>
      <c r="C20" s="78">
        <v>4.3235378399999993</v>
      </c>
      <c r="D20" s="78">
        <v>2.4349002199999998</v>
      </c>
    </row>
    <row r="21" spans="1:4">
      <c r="A21" s="231" t="s">
        <v>168</v>
      </c>
      <c r="B21" s="78">
        <v>23.009679970000001</v>
      </c>
      <c r="C21" s="78">
        <v>25.002482080000004</v>
      </c>
      <c r="D21" s="78">
        <v>25.325025780000001</v>
      </c>
    </row>
    <row r="22" spans="1:4">
      <c r="A22" s="231" t="s">
        <v>169</v>
      </c>
      <c r="B22" s="78">
        <v>24.205809989999999</v>
      </c>
      <c r="C22" s="78">
        <v>29.316203639999998</v>
      </c>
      <c r="D22" s="78">
        <v>32.099607249999998</v>
      </c>
    </row>
    <row r="23" spans="1:4">
      <c r="A23" s="231" t="s">
        <v>598</v>
      </c>
      <c r="B23" s="78">
        <v>54.258240820000012</v>
      </c>
      <c r="C23" s="78">
        <v>9.6887028099999988</v>
      </c>
      <c r="D23" s="78">
        <v>9.4192977100000004</v>
      </c>
    </row>
    <row r="24" spans="1:4">
      <c r="A24" s="325" t="s">
        <v>1224</v>
      </c>
      <c r="B24" s="77">
        <v>1869.0319736100003</v>
      </c>
      <c r="C24" s="77">
        <v>2245.3987974300003</v>
      </c>
      <c r="D24" s="77">
        <v>1939.2119918000003</v>
      </c>
    </row>
    <row r="25" spans="1:4">
      <c r="A25" s="466" t="s">
        <v>186</v>
      </c>
      <c r="B25" s="78">
        <v>1841.1573714799999</v>
      </c>
      <c r="C25" s="78">
        <v>2204.7322377</v>
      </c>
      <c r="D25" s="78">
        <v>1887.3679598599999</v>
      </c>
    </row>
    <row r="26" spans="1:4">
      <c r="A26" s="225" t="s">
        <v>1213</v>
      </c>
      <c r="B26" s="78">
        <v>23.49768195</v>
      </c>
      <c r="C26" s="78">
        <v>35.075425539999998</v>
      </c>
      <c r="D26" s="78">
        <v>47.564822939999999</v>
      </c>
    </row>
    <row r="27" spans="1:4">
      <c r="A27" s="466" t="s">
        <v>1215</v>
      </c>
      <c r="B27" s="78">
        <v>1.5693810799999999</v>
      </c>
      <c r="C27" s="78">
        <v>1.75067489</v>
      </c>
      <c r="D27" s="78">
        <v>2.0436080500000005</v>
      </c>
    </row>
    <row r="28" spans="1:4">
      <c r="A28" s="466" t="s">
        <v>1216</v>
      </c>
      <c r="B28" s="78">
        <v>1.4220236000000002</v>
      </c>
      <c r="C28" s="78">
        <v>2.1797031900000001</v>
      </c>
      <c r="D28" s="78">
        <v>1.4537278999999999</v>
      </c>
    </row>
    <row r="29" spans="1:4">
      <c r="A29" s="466" t="s">
        <v>1217</v>
      </c>
      <c r="B29" s="78">
        <v>1.3855154999999999</v>
      </c>
      <c r="C29" s="78">
        <v>1.6607561099999997</v>
      </c>
      <c r="D29" s="78">
        <v>0.78187304999999963</v>
      </c>
    </row>
    <row r="30" spans="1:4">
      <c r="A30" s="789" t="s">
        <v>1223</v>
      </c>
      <c r="B30" s="77">
        <v>462.93497838999997</v>
      </c>
      <c r="C30" s="77">
        <v>376.46902238999996</v>
      </c>
      <c r="D30" s="77">
        <v>355.40007854469081</v>
      </c>
    </row>
    <row r="31" spans="1:4">
      <c r="A31" s="682" t="s">
        <v>184</v>
      </c>
      <c r="B31" s="78">
        <v>40.871855369999999</v>
      </c>
      <c r="C31" s="78">
        <v>76.823664980000004</v>
      </c>
      <c r="D31" s="78">
        <v>109.34296286999999</v>
      </c>
    </row>
    <row r="32" spans="1:4">
      <c r="A32" s="717" t="s">
        <v>1323</v>
      </c>
      <c r="B32" s="78">
        <v>18.609103249999997</v>
      </c>
      <c r="C32" s="78">
        <v>14.996496089999997</v>
      </c>
      <c r="D32" s="78">
        <v>12.489129200000001</v>
      </c>
    </row>
    <row r="33" spans="1:5">
      <c r="A33" s="682" t="s">
        <v>174</v>
      </c>
      <c r="B33" s="78">
        <v>112.53283057</v>
      </c>
      <c r="C33" s="78">
        <v>150.6554562</v>
      </c>
      <c r="D33" s="78">
        <v>128.67527297000001</v>
      </c>
    </row>
    <row r="34" spans="1:5">
      <c r="A34" s="231" t="s">
        <v>1240</v>
      </c>
      <c r="B34" s="78">
        <v>6.2675798699999996</v>
      </c>
      <c r="C34" s="78">
        <v>5.8971868199999999</v>
      </c>
      <c r="D34" s="78">
        <v>5.7484599199999993</v>
      </c>
    </row>
    <row r="35" spans="1:5">
      <c r="A35" s="231" t="s">
        <v>1443</v>
      </c>
      <c r="B35" s="78">
        <v>2.2236870000000004</v>
      </c>
      <c r="C35" s="78">
        <v>2.5424909999999996</v>
      </c>
      <c r="D35" s="78">
        <v>1.8586949999999998</v>
      </c>
    </row>
    <row r="36" spans="1:5">
      <c r="A36" s="231" t="s">
        <v>233</v>
      </c>
      <c r="B36" s="78">
        <v>201.43658835999997</v>
      </c>
      <c r="C36" s="78">
        <v>45.472238590000003</v>
      </c>
      <c r="D36" s="78">
        <v>46.016630880000001</v>
      </c>
    </row>
    <row r="37" spans="1:5">
      <c r="A37" s="231" t="s">
        <v>1411</v>
      </c>
      <c r="B37" s="78">
        <v>80.993333970000009</v>
      </c>
      <c r="C37" s="78">
        <v>80.081488709999988</v>
      </c>
      <c r="D37" s="78">
        <v>51.26892770469086</v>
      </c>
    </row>
    <row r="38" spans="1:5">
      <c r="A38" s="295" t="s">
        <v>1221</v>
      </c>
      <c r="B38" s="77">
        <v>40.746605659999993</v>
      </c>
      <c r="C38" s="77">
        <v>63.232271399999995</v>
      </c>
      <c r="D38" s="77">
        <v>56.626813878518433</v>
      </c>
    </row>
    <row r="39" spans="1:5">
      <c r="A39" s="465" t="s">
        <v>398</v>
      </c>
      <c r="B39" s="77">
        <v>731.38972574999991</v>
      </c>
      <c r="C39" s="77">
        <v>773.88683438999988</v>
      </c>
      <c r="D39" s="77">
        <v>782.434704550123</v>
      </c>
    </row>
    <row r="40" spans="1:5">
      <c r="A40" s="707" t="s">
        <v>176</v>
      </c>
      <c r="B40" s="78">
        <v>296.97180169000001</v>
      </c>
      <c r="C40" s="78">
        <v>335.34299185999998</v>
      </c>
      <c r="D40" s="78">
        <v>304.73985595777771</v>
      </c>
    </row>
    <row r="41" spans="1:5">
      <c r="A41" s="707" t="s">
        <v>1218</v>
      </c>
      <c r="B41" s="78">
        <v>165.82607801</v>
      </c>
      <c r="C41" s="78">
        <v>158.21126416999999</v>
      </c>
      <c r="D41" s="78">
        <v>171.96118318999999</v>
      </c>
      <c r="E41" s="77"/>
    </row>
    <row r="42" spans="1:5">
      <c r="A42" s="707" t="s">
        <v>1219</v>
      </c>
      <c r="B42" s="78">
        <v>150.49025980999997</v>
      </c>
      <c r="C42" s="78">
        <v>149.44130349</v>
      </c>
      <c r="D42" s="78">
        <v>160.86172986</v>
      </c>
    </row>
    <row r="43" spans="1:5">
      <c r="A43" s="231" t="s">
        <v>1226</v>
      </c>
      <c r="B43" s="78">
        <v>25.007603469999996</v>
      </c>
      <c r="C43" s="78">
        <v>12.318896830000002</v>
      </c>
      <c r="D43" s="78">
        <v>17.372918769999998</v>
      </c>
    </row>
    <row r="44" spans="1:5">
      <c r="A44" s="231" t="s">
        <v>466</v>
      </c>
      <c r="B44" s="78">
        <v>32.838729600000001</v>
      </c>
      <c r="C44" s="78">
        <v>42.331547470000004</v>
      </c>
      <c r="D44" s="78">
        <v>42.449677899999998</v>
      </c>
    </row>
    <row r="45" spans="1:5">
      <c r="A45" s="231" t="s">
        <v>1314</v>
      </c>
      <c r="B45" s="78">
        <v>19.237141000000001</v>
      </c>
      <c r="C45" s="78">
        <v>18.829730499999997</v>
      </c>
      <c r="D45" s="78">
        <v>12.808847969999999</v>
      </c>
    </row>
    <row r="46" spans="1:5">
      <c r="A46" s="295" t="s">
        <v>1220</v>
      </c>
      <c r="B46" s="77">
        <v>41.018112170000009</v>
      </c>
      <c r="C46" s="77">
        <v>57.41110007000001</v>
      </c>
      <c r="D46" s="78">
        <v>72.240490902345428</v>
      </c>
    </row>
    <row r="47" spans="1:5">
      <c r="A47" s="465" t="s">
        <v>1222</v>
      </c>
      <c r="B47" s="77">
        <v>2973.0342314999998</v>
      </c>
      <c r="C47" s="77">
        <v>3280.8329829600002</v>
      </c>
      <c r="D47" s="77">
        <v>2579.6752388100008</v>
      </c>
    </row>
    <row r="48" spans="1:5">
      <c r="A48" s="465" t="s">
        <v>1227</v>
      </c>
      <c r="B48" s="77">
        <v>2888.4545492599996</v>
      </c>
      <c r="C48" s="77">
        <v>3192.5713397100003</v>
      </c>
      <c r="D48" s="77">
        <v>2433.7471550100008</v>
      </c>
    </row>
    <row r="49" spans="1:5">
      <c r="A49" s="466" t="s">
        <v>175</v>
      </c>
      <c r="B49" s="78">
        <v>2888.4545492599996</v>
      </c>
      <c r="C49" s="78">
        <v>3192.5713397100003</v>
      </c>
      <c r="D49" s="78">
        <v>2433.7471550100008</v>
      </c>
    </row>
    <row r="50" spans="1:5">
      <c r="A50" s="465" t="s">
        <v>1228</v>
      </c>
      <c r="B50" s="77">
        <v>5.6785899499999992</v>
      </c>
      <c r="C50" s="77">
        <v>6.6930409699999993</v>
      </c>
      <c r="D50" s="78">
        <v>6.6373119599999999</v>
      </c>
    </row>
    <row r="51" spans="1:5">
      <c r="A51" s="466" t="s">
        <v>192</v>
      </c>
      <c r="B51" s="78">
        <v>5.6785899499999992</v>
      </c>
      <c r="C51" s="78">
        <v>6.6930409699999993</v>
      </c>
      <c r="D51" s="78">
        <v>6.6373119599999999</v>
      </c>
    </row>
    <row r="52" spans="1:5">
      <c r="A52" s="465" t="s">
        <v>188</v>
      </c>
      <c r="B52" s="77">
        <v>51.114173460000004</v>
      </c>
      <c r="C52" s="77">
        <v>55.035024550000003</v>
      </c>
      <c r="D52" s="78">
        <v>92.597919950000005</v>
      </c>
    </row>
    <row r="53" spans="1:5">
      <c r="A53" s="231" t="s">
        <v>1229</v>
      </c>
      <c r="B53" s="78">
        <v>19.049497680000005</v>
      </c>
      <c r="C53" s="78">
        <v>21.313319980000003</v>
      </c>
      <c r="D53" s="78">
        <v>57.19798972000001</v>
      </c>
    </row>
    <row r="54" spans="1:5">
      <c r="A54" s="231" t="s">
        <v>219</v>
      </c>
      <c r="B54" s="78">
        <v>5.4116270000000002</v>
      </c>
      <c r="C54" s="78">
        <v>6.9149830000000003</v>
      </c>
      <c r="D54" s="78">
        <v>7.6632009999999999</v>
      </c>
    </row>
    <row r="55" spans="1:5">
      <c r="A55" s="231" t="s">
        <v>1230</v>
      </c>
      <c r="B55" s="78">
        <v>26.653048780000002</v>
      </c>
      <c r="C55" s="78">
        <v>26.806721570000001</v>
      </c>
      <c r="D55" s="78">
        <v>27.736729230000002</v>
      </c>
    </row>
    <row r="56" spans="1:5">
      <c r="A56" s="295" t="s">
        <v>1231</v>
      </c>
      <c r="B56" s="77">
        <v>27.786918829999998</v>
      </c>
      <c r="C56" s="77">
        <v>26.533577730000001</v>
      </c>
      <c r="D56" s="77">
        <v>46.69285189</v>
      </c>
    </row>
    <row r="57" spans="1:5">
      <c r="A57" s="295" t="s">
        <v>1233</v>
      </c>
      <c r="B57" s="77">
        <v>0.25124646</v>
      </c>
      <c r="C57" s="77">
        <v>314.00080095000004</v>
      </c>
      <c r="D57" s="77">
        <v>0.72365184999999999</v>
      </c>
    </row>
    <row r="58" spans="1:5">
      <c r="A58" s="231" t="s">
        <v>1234</v>
      </c>
      <c r="B58" s="78">
        <v>0.25124646</v>
      </c>
      <c r="C58" s="78">
        <v>314.00080095000004</v>
      </c>
      <c r="D58" s="78">
        <v>0.72365184999999999</v>
      </c>
    </row>
    <row r="59" spans="1:5">
      <c r="A59" s="295" t="s">
        <v>1235</v>
      </c>
      <c r="B59" s="77">
        <v>0.58211499999999994</v>
      </c>
      <c r="C59" s="77">
        <v>0.74655899999999997</v>
      </c>
      <c r="D59" s="78">
        <v>1.0940529999999999</v>
      </c>
    </row>
    <row r="60" spans="1:5">
      <c r="A60" s="231" t="s">
        <v>1236</v>
      </c>
      <c r="B60" s="78">
        <v>0.58211499999999994</v>
      </c>
      <c r="C60" s="78">
        <v>0.74655899999999997</v>
      </c>
      <c r="D60" s="78">
        <v>1.0940529999999999</v>
      </c>
    </row>
    <row r="61" spans="1:5">
      <c r="A61" s="295" t="s">
        <v>1237</v>
      </c>
      <c r="B61" s="77">
        <v>16.046973390000002</v>
      </c>
      <c r="C61" s="77">
        <v>8.8087103800000026</v>
      </c>
      <c r="D61" s="78">
        <v>17.038797049999999</v>
      </c>
    </row>
    <row r="62" spans="1:5">
      <c r="A62" s="879" t="s">
        <v>1238</v>
      </c>
      <c r="B62" s="78">
        <v>15.79342254</v>
      </c>
      <c r="C62" s="78">
        <v>8.6565649300000018</v>
      </c>
      <c r="D62" s="78">
        <v>16.92549262</v>
      </c>
    </row>
    <row r="63" spans="1:5">
      <c r="A63" s="466" t="s">
        <v>173</v>
      </c>
      <c r="B63" s="78">
        <v>0.25355084999999999</v>
      </c>
      <c r="C63" s="78">
        <v>0.15214544999999999</v>
      </c>
      <c r="D63" s="78">
        <v>0.11330443</v>
      </c>
    </row>
    <row r="64" spans="1:5">
      <c r="A64" s="525" t="s">
        <v>442</v>
      </c>
      <c r="B64" s="1043">
        <v>7010.0700918799994</v>
      </c>
      <c r="C64" s="1043">
        <v>8087.2644206700006</v>
      </c>
      <c r="D64" s="1043">
        <v>6819.2553618900001</v>
      </c>
      <c r="E64" s="1147"/>
    </row>
    <row r="65" spans="1:1">
      <c r="A65" s="47" t="s">
        <v>663</v>
      </c>
    </row>
    <row r="66" spans="1:1">
      <c r="A66" s="46" t="s">
        <v>1860</v>
      </c>
    </row>
    <row r="67" spans="1:1" ht="15.75">
      <c r="A67" s="690" t="s">
        <v>1592</v>
      </c>
    </row>
  </sheetData>
  <pageMargins left="1.1100000000000001" right="0.7" top="0.75" bottom="0.75" header="0.3" footer="0.3"/>
  <pageSetup scale="66"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71"/>
  <dimension ref="A1:Z71"/>
  <sheetViews>
    <sheetView showGridLines="0" zoomScaleNormal="100" workbookViewId="0">
      <pane xSplit="1" topLeftCell="B1" activePane="topRight" state="frozen"/>
      <selection activeCell="A29" sqref="A29"/>
      <selection pane="topRight" activeCell="A6" sqref="A6"/>
    </sheetView>
  </sheetViews>
  <sheetFormatPr defaultRowHeight="15"/>
  <cols>
    <col min="1" max="1" width="57.5703125" style="58" customWidth="1"/>
    <col min="2" max="2" width="11.5703125" style="58" customWidth="1"/>
    <col min="3" max="3" width="10.42578125" style="58" customWidth="1"/>
    <col min="4" max="4" width="11.28515625" style="58" customWidth="1"/>
    <col min="5" max="6" width="9.7109375" style="58" customWidth="1"/>
    <col min="7" max="7" width="11.28515625" style="58" customWidth="1"/>
    <col min="8" max="8" width="9.7109375" style="58" customWidth="1"/>
    <col min="9" max="9" width="10.7109375" style="58" customWidth="1"/>
    <col min="10" max="10" width="12.140625" style="58" customWidth="1"/>
    <col min="11" max="11" width="11" style="58" customWidth="1"/>
    <col min="12" max="12" width="12.140625" style="58" customWidth="1"/>
    <col min="13" max="13" width="9.42578125" style="58" customWidth="1"/>
    <col min="14" max="14" width="12.5703125" style="58" customWidth="1"/>
    <col min="15" max="15" width="10.28515625" style="58" customWidth="1"/>
    <col min="16" max="16" width="18.85546875" style="58" customWidth="1"/>
    <col min="17" max="17" width="14.85546875" style="58" customWidth="1"/>
    <col min="18" max="16384" width="9.140625" style="58"/>
  </cols>
  <sheetData>
    <row r="1" spans="1:16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45</v>
      </c>
    </row>
    <row r="8" spans="1:16">
      <c r="A8" s="59" t="s">
        <v>1375</v>
      </c>
    </row>
    <row r="9" spans="1:16">
      <c r="A9" s="60" t="s">
        <v>1736</v>
      </c>
    </row>
    <row r="10" spans="1:16">
      <c r="A10" s="131" t="s">
        <v>392</v>
      </c>
    </row>
    <row r="11" spans="1:16" ht="15.75" customHeight="1">
      <c r="A11" s="157" t="s">
        <v>320</v>
      </c>
      <c r="B11" s="157" t="s">
        <v>401</v>
      </c>
      <c r="C11" s="157" t="s">
        <v>361</v>
      </c>
      <c r="D11" s="157" t="s">
        <v>362</v>
      </c>
      <c r="E11" s="157" t="s">
        <v>363</v>
      </c>
      <c r="F11" s="157" t="s">
        <v>364</v>
      </c>
      <c r="G11" s="157" t="s">
        <v>365</v>
      </c>
      <c r="H11" s="157" t="s">
        <v>366</v>
      </c>
      <c r="I11" s="157" t="s">
        <v>367</v>
      </c>
      <c r="J11" s="157" t="s">
        <v>368</v>
      </c>
      <c r="K11" s="157" t="s">
        <v>369</v>
      </c>
      <c r="L11" s="157" t="s">
        <v>370</v>
      </c>
      <c r="M11" s="157" t="s">
        <v>371</v>
      </c>
      <c r="N11" s="157" t="s">
        <v>35</v>
      </c>
    </row>
    <row r="12" spans="1:16">
      <c r="A12" s="158" t="s">
        <v>396</v>
      </c>
      <c r="B12" s="413">
        <v>154.95787228201408</v>
      </c>
      <c r="C12" s="413">
        <v>94.927709472014101</v>
      </c>
      <c r="D12" s="413">
        <v>120.0978863120141</v>
      </c>
      <c r="E12" s="413">
        <v>472.26435037201412</v>
      </c>
      <c r="F12" s="413">
        <v>176.95800416201405</v>
      </c>
      <c r="G12" s="413">
        <v>137.46166964201407</v>
      </c>
      <c r="H12" s="413">
        <v>160.48631261201407</v>
      </c>
      <c r="I12" s="413">
        <v>72.686824562014095</v>
      </c>
      <c r="J12" s="413">
        <v>68.876523552014092</v>
      </c>
      <c r="K12" s="413">
        <v>83.551843242014101</v>
      </c>
      <c r="L12" s="413">
        <v>72.214874022014087</v>
      </c>
      <c r="M12" s="413">
        <v>113.34682754201411</v>
      </c>
      <c r="N12" s="413">
        <v>1727.830697774169</v>
      </c>
      <c r="O12" s="77"/>
    </row>
    <row r="13" spans="1:16">
      <c r="A13" s="158" t="s">
        <v>1225</v>
      </c>
      <c r="B13" s="413">
        <v>21.68158545666666</v>
      </c>
      <c r="C13" s="413">
        <v>23.132888746666666</v>
      </c>
      <c r="D13" s="413">
        <v>37.801532916666673</v>
      </c>
      <c r="E13" s="413">
        <v>26.244880686666672</v>
      </c>
      <c r="F13" s="413">
        <v>39.172221286666669</v>
      </c>
      <c r="G13" s="413">
        <v>35.685876486666658</v>
      </c>
      <c r="H13" s="413">
        <v>18.552495836666665</v>
      </c>
      <c r="I13" s="413">
        <v>19.372758136666665</v>
      </c>
      <c r="J13" s="413">
        <v>23.172145556666671</v>
      </c>
      <c r="K13" s="413">
        <v>20.087907756666667</v>
      </c>
      <c r="L13" s="413">
        <v>19.062619976666664</v>
      </c>
      <c r="M13" s="413">
        <v>19.710842096666667</v>
      </c>
      <c r="N13" s="413">
        <v>303.67775493999994</v>
      </c>
      <c r="O13" s="413"/>
      <c r="P13" s="413"/>
    </row>
    <row r="14" spans="1:16">
      <c r="A14" s="415" t="s">
        <v>521</v>
      </c>
      <c r="B14" s="788">
        <v>2.45200949</v>
      </c>
      <c r="C14" s="788">
        <v>5.2944256900000006</v>
      </c>
      <c r="D14" s="788">
        <v>17.93512952</v>
      </c>
      <c r="E14" s="788">
        <v>3.1800139999999999</v>
      </c>
      <c r="F14" s="788">
        <v>1.7825213500000001</v>
      </c>
      <c r="G14" s="788">
        <v>12.245730949999999</v>
      </c>
      <c r="H14" s="788">
        <v>1.73861899</v>
      </c>
      <c r="I14" s="788">
        <v>2.7210587599999996</v>
      </c>
      <c r="J14" s="788">
        <v>7.15496921</v>
      </c>
      <c r="K14" s="788">
        <v>4.6319170999999999</v>
      </c>
      <c r="L14" s="788">
        <v>1.8108255200000001</v>
      </c>
      <c r="M14" s="788">
        <v>5.8501712800000005</v>
      </c>
      <c r="N14" s="183">
        <v>66.797391860000005</v>
      </c>
      <c r="O14" s="99"/>
    </row>
    <row r="15" spans="1:16">
      <c r="A15" s="231" t="s">
        <v>522</v>
      </c>
      <c r="B15" s="788">
        <v>14.288951836666662</v>
      </c>
      <c r="C15" s="788">
        <v>13.246706086666663</v>
      </c>
      <c r="D15" s="788">
        <v>15.619372376666664</v>
      </c>
      <c r="E15" s="788">
        <v>18.365818196666666</v>
      </c>
      <c r="F15" s="788">
        <v>32.841160536666663</v>
      </c>
      <c r="G15" s="788">
        <v>18.443242666666663</v>
      </c>
      <c r="H15" s="788">
        <v>13.356146486666663</v>
      </c>
      <c r="I15" s="788">
        <v>12.497526336666663</v>
      </c>
      <c r="J15" s="788">
        <v>12.087271306666665</v>
      </c>
      <c r="K15" s="788">
        <v>12.012222376666667</v>
      </c>
      <c r="L15" s="788">
        <v>13.302653866666663</v>
      </c>
      <c r="M15" s="788">
        <v>10.383839556666665</v>
      </c>
      <c r="N15" s="183">
        <v>186.44491162999998</v>
      </c>
      <c r="O15" s="99"/>
    </row>
    <row r="16" spans="1:16">
      <c r="A16" s="231" t="s">
        <v>167</v>
      </c>
      <c r="B16" s="788">
        <v>2.8989383199999996</v>
      </c>
      <c r="C16" s="788">
        <v>2.9381119399999998</v>
      </c>
      <c r="D16" s="788">
        <v>2.8786968900000001</v>
      </c>
      <c r="E16" s="788">
        <v>3.3156000200000002</v>
      </c>
      <c r="F16" s="788">
        <v>3.2180353199999998</v>
      </c>
      <c r="G16" s="788">
        <v>3.4869319700000001</v>
      </c>
      <c r="H16" s="788">
        <v>2.19101393</v>
      </c>
      <c r="I16" s="788">
        <v>2.8822671899999999</v>
      </c>
      <c r="J16" s="788">
        <v>2.5327104300000003</v>
      </c>
      <c r="K16" s="788">
        <v>2.26600307</v>
      </c>
      <c r="L16" s="788">
        <v>2.7118603100000001</v>
      </c>
      <c r="M16" s="788">
        <v>2.12018839</v>
      </c>
      <c r="N16" s="183">
        <v>33.440357779999999</v>
      </c>
    </row>
    <row r="17" spans="1:26">
      <c r="A17" s="231" t="s">
        <v>550</v>
      </c>
      <c r="B17" s="788">
        <v>1.3840323600000002</v>
      </c>
      <c r="C17" s="788">
        <v>1.08464826</v>
      </c>
      <c r="D17" s="788">
        <v>0.80390995999999992</v>
      </c>
      <c r="E17" s="788">
        <v>0.73489152000000002</v>
      </c>
      <c r="F17" s="1165">
        <v>0.71181131999999991</v>
      </c>
      <c r="G17" s="788">
        <v>0.66730073000000001</v>
      </c>
      <c r="H17" s="788">
        <v>0.70720000000000005</v>
      </c>
      <c r="I17" s="788">
        <v>0.66559999999999997</v>
      </c>
      <c r="J17" s="788">
        <v>0.66559999999999997</v>
      </c>
      <c r="K17" s="788">
        <v>0.66559999999999997</v>
      </c>
      <c r="L17" s="788">
        <v>0.68010000000000004</v>
      </c>
      <c r="M17" s="788">
        <v>0.66559999999999997</v>
      </c>
      <c r="N17" s="183">
        <v>9.4362941499999984</v>
      </c>
      <c r="O17" s="99"/>
    </row>
    <row r="18" spans="1:26">
      <c r="A18" s="231" t="s">
        <v>168</v>
      </c>
      <c r="B18" s="788">
        <v>0.38577301000000003</v>
      </c>
      <c r="C18" s="788">
        <v>0.41616215000000001</v>
      </c>
      <c r="D18" s="788">
        <v>0.35767332000000002</v>
      </c>
      <c r="E18" s="788">
        <v>0.43615622999999998</v>
      </c>
      <c r="F18" s="788">
        <v>0.37564466999999996</v>
      </c>
      <c r="G18" s="788">
        <v>0.64136308999999991</v>
      </c>
      <c r="H18" s="788">
        <v>0.34791874</v>
      </c>
      <c r="I18" s="788">
        <v>0.36281332999999999</v>
      </c>
      <c r="J18" s="788">
        <v>0.54097074999999994</v>
      </c>
      <c r="K18" s="788">
        <v>0.31460701000000002</v>
      </c>
      <c r="L18" s="788">
        <v>0.36179444999999999</v>
      </c>
      <c r="M18" s="788">
        <v>0.45428429999999997</v>
      </c>
      <c r="N18" s="183">
        <v>4.9951610499999992</v>
      </c>
      <c r="O18" s="99"/>
    </row>
    <row r="19" spans="1:26">
      <c r="A19" s="231" t="s">
        <v>169</v>
      </c>
      <c r="B19" s="788">
        <v>0.15627557</v>
      </c>
      <c r="C19" s="788">
        <v>0.12725665999999999</v>
      </c>
      <c r="D19" s="788">
        <v>0.14766207999999997</v>
      </c>
      <c r="E19" s="788">
        <v>0.11037864999999999</v>
      </c>
      <c r="F19" s="788">
        <v>0.10491658</v>
      </c>
      <c r="G19" s="788">
        <v>0.11977335</v>
      </c>
      <c r="H19" s="788">
        <v>0.10407103999999999</v>
      </c>
      <c r="I19" s="788">
        <v>0.13082388</v>
      </c>
      <c r="J19" s="788">
        <v>0.11165794999999999</v>
      </c>
      <c r="K19" s="788">
        <v>0.10826110999999999</v>
      </c>
      <c r="L19" s="788">
        <v>8.6907940000000003E-2</v>
      </c>
      <c r="M19" s="788">
        <v>0.12088871000000001</v>
      </c>
      <c r="N19" s="183">
        <v>1.4288735199999998</v>
      </c>
      <c r="O19" s="99"/>
    </row>
    <row r="20" spans="1:26">
      <c r="A20" s="231" t="s">
        <v>598</v>
      </c>
      <c r="B20" s="788">
        <v>0.11560487</v>
      </c>
      <c r="C20" s="788">
        <v>2.557796E-2</v>
      </c>
      <c r="D20" s="788">
        <v>5.9088769999999999E-2</v>
      </c>
      <c r="E20" s="788">
        <v>0.10202207000000001</v>
      </c>
      <c r="F20" s="788">
        <v>0.13813151000000001</v>
      </c>
      <c r="G20" s="788">
        <v>8.1533729999999999E-2</v>
      </c>
      <c r="H20" s="788">
        <v>0.10752664999999999</v>
      </c>
      <c r="I20" s="788">
        <v>0.11266864</v>
      </c>
      <c r="J20" s="788">
        <v>7.896591E-2</v>
      </c>
      <c r="K20" s="788">
        <v>8.9297089999999996E-2</v>
      </c>
      <c r="L20" s="788">
        <v>0.10847788999999999</v>
      </c>
      <c r="M20" s="788">
        <v>0.11586986000000001</v>
      </c>
      <c r="N20" s="183">
        <v>1.1347649500000001</v>
      </c>
      <c r="O20" s="99"/>
    </row>
    <row r="21" spans="1:26">
      <c r="A21" s="158" t="s">
        <v>1224</v>
      </c>
      <c r="B21" s="413">
        <v>93.63152191118057</v>
      </c>
      <c r="C21" s="413">
        <v>49.044103861180581</v>
      </c>
      <c r="D21" s="413">
        <v>57.844790461180573</v>
      </c>
      <c r="E21" s="413">
        <v>421.54783950118065</v>
      </c>
      <c r="F21" s="413">
        <v>109.58408549118055</v>
      </c>
      <c r="G21" s="413">
        <v>81.671851851180548</v>
      </c>
      <c r="H21" s="413">
        <v>31.526948111180563</v>
      </c>
      <c r="I21" s="413">
        <v>34.391695601180572</v>
      </c>
      <c r="J21" s="413">
        <v>30.647095701180561</v>
      </c>
      <c r="K21" s="413">
        <v>34.605618381180577</v>
      </c>
      <c r="L21" s="413">
        <v>31.560959331180559</v>
      </c>
      <c r="M21" s="413">
        <v>37.82476199118058</v>
      </c>
      <c r="N21" s="413">
        <v>1013.8812721941667</v>
      </c>
      <c r="O21" s="99"/>
    </row>
    <row r="22" spans="1:26">
      <c r="A22" s="252" t="s">
        <v>209</v>
      </c>
      <c r="B22" s="788">
        <v>62.392999196666665</v>
      </c>
      <c r="C22" s="788">
        <v>13.225498536666674</v>
      </c>
      <c r="D22" s="788">
        <v>26.480832036666673</v>
      </c>
      <c r="E22" s="788">
        <v>387.34736979666667</v>
      </c>
      <c r="F22" s="788">
        <v>74.24258763666667</v>
      </c>
      <c r="G22" s="788">
        <v>49.165457466666666</v>
      </c>
      <c r="H22" s="788">
        <v>16.796609346666667</v>
      </c>
      <c r="I22" s="788">
        <v>17.03991146666667</v>
      </c>
      <c r="J22" s="788">
        <v>14.545765866666667</v>
      </c>
      <c r="K22" s="788">
        <v>24.148760256666666</v>
      </c>
      <c r="L22" s="788">
        <v>18.919753016666665</v>
      </c>
      <c r="M22" s="788">
        <v>19.198267226666669</v>
      </c>
      <c r="N22" s="183">
        <v>723.50381185000003</v>
      </c>
      <c r="O22" s="99"/>
      <c r="P22" s="89"/>
      <c r="Q22" s="89"/>
    </row>
    <row r="23" spans="1:26">
      <c r="A23" s="53" t="s">
        <v>1265</v>
      </c>
      <c r="B23" s="788">
        <v>0.2755515</v>
      </c>
      <c r="C23" s="788">
        <v>0.18328935999999998</v>
      </c>
      <c r="D23" s="788">
        <v>0.30191365999999997</v>
      </c>
      <c r="E23" s="788">
        <v>0.26534434999999995</v>
      </c>
      <c r="F23" s="788">
        <v>0.44995562</v>
      </c>
      <c r="G23" s="788">
        <v>0.23037085000000002</v>
      </c>
      <c r="H23" s="788">
        <v>0.21039335000000001</v>
      </c>
      <c r="I23" s="788">
        <v>0.21438419</v>
      </c>
      <c r="J23" s="788">
        <v>0.15604295999999998</v>
      </c>
      <c r="K23" s="788">
        <v>0.13564770000000001</v>
      </c>
      <c r="L23" s="788">
        <v>0.12024789999999999</v>
      </c>
      <c r="M23" s="788">
        <v>0.11960867</v>
      </c>
      <c r="N23" s="183">
        <v>2.6627501099999997</v>
      </c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</row>
    <row r="24" spans="1:26">
      <c r="A24" s="231" t="s">
        <v>1332</v>
      </c>
      <c r="B24" s="788">
        <v>24.332922075347227</v>
      </c>
      <c r="C24" s="788">
        <v>28.229555665347227</v>
      </c>
      <c r="D24" s="788">
        <v>24.35948159534723</v>
      </c>
      <c r="E24" s="788">
        <v>26.882804455347227</v>
      </c>
      <c r="F24" s="788">
        <v>28.938893935347227</v>
      </c>
      <c r="G24" s="788">
        <v>27.226056285347227</v>
      </c>
      <c r="H24" s="788">
        <v>11.410372075347224</v>
      </c>
      <c r="I24" s="788">
        <v>14.183690105347226</v>
      </c>
      <c r="J24" s="788">
        <v>12.991577035347225</v>
      </c>
      <c r="K24" s="788">
        <v>6.9518645853472263</v>
      </c>
      <c r="L24" s="788">
        <v>8.8944024553472261</v>
      </c>
      <c r="M24" s="788">
        <v>12.631723955347226</v>
      </c>
      <c r="N24" s="183">
        <v>227.03334422416674</v>
      </c>
      <c r="O24" s="99"/>
    </row>
    <row r="25" spans="1:26">
      <c r="A25" s="682" t="s">
        <v>1266</v>
      </c>
      <c r="B25" s="788">
        <v>6.6040520691666709</v>
      </c>
      <c r="C25" s="788">
        <v>7.39821553916667</v>
      </c>
      <c r="D25" s="788">
        <v>6.6211587391666713</v>
      </c>
      <c r="E25" s="788">
        <v>6.9692463391666708</v>
      </c>
      <c r="F25" s="788">
        <v>5.9388143391666706</v>
      </c>
      <c r="G25" s="788">
        <v>5.0475928391666702</v>
      </c>
      <c r="H25" s="788">
        <v>3.1092733391666707</v>
      </c>
      <c r="I25" s="788">
        <v>2.9534098391666701</v>
      </c>
      <c r="J25" s="788">
        <v>2.9534098391666701</v>
      </c>
      <c r="K25" s="788">
        <v>3.3690458391666702</v>
      </c>
      <c r="L25" s="788">
        <v>3.6238284591666705</v>
      </c>
      <c r="M25" s="788">
        <v>5.8748621391666704</v>
      </c>
      <c r="N25" s="183">
        <v>60.462909320000044</v>
      </c>
      <c r="O25" s="99"/>
      <c r="P25" s="89"/>
      <c r="Q25" s="89"/>
    </row>
    <row r="26" spans="1:26">
      <c r="A26" s="682" t="s">
        <v>1258</v>
      </c>
      <c r="B26" s="788">
        <v>8.6656900000000002E-3</v>
      </c>
      <c r="C26" s="788">
        <v>2.5149199999999999E-3</v>
      </c>
      <c r="D26" s="788">
        <v>1.350996E-2</v>
      </c>
      <c r="E26" s="788">
        <v>2.7691520000000001E-2</v>
      </c>
      <c r="F26" s="788">
        <v>4.6113199999999995E-3</v>
      </c>
      <c r="G26" s="788">
        <v>7.9147000000000006E-4</v>
      </c>
      <c r="H26" s="788">
        <v>1E-4</v>
      </c>
      <c r="I26" s="788">
        <v>1E-4</v>
      </c>
      <c r="J26" s="788">
        <v>1E-4</v>
      </c>
      <c r="K26" s="788">
        <v>1E-4</v>
      </c>
      <c r="L26" s="788">
        <v>2.5274999999999998E-3</v>
      </c>
      <c r="M26" s="788">
        <v>1E-4</v>
      </c>
      <c r="N26" s="183">
        <v>6.0812380000000027E-2</v>
      </c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</row>
    <row r="27" spans="1:26">
      <c r="A27" s="682" t="s">
        <v>1259</v>
      </c>
      <c r="B27" s="788">
        <v>8.6656900000000002E-3</v>
      </c>
      <c r="C27" s="788">
        <v>2.5149199999999999E-3</v>
      </c>
      <c r="D27" s="788">
        <v>5.4384510000000004E-2</v>
      </c>
      <c r="E27" s="788">
        <v>2.7691520000000001E-2</v>
      </c>
      <c r="F27" s="788">
        <v>4.6113199999999995E-3</v>
      </c>
      <c r="G27" s="788">
        <v>7.9147000000000006E-4</v>
      </c>
      <c r="H27" s="788">
        <v>1E-4</v>
      </c>
      <c r="I27" s="788">
        <v>1E-4</v>
      </c>
      <c r="J27" s="788">
        <v>1E-4</v>
      </c>
      <c r="K27" s="788">
        <v>1E-4</v>
      </c>
      <c r="L27" s="788">
        <v>1E-4</v>
      </c>
      <c r="M27" s="788">
        <v>1E-4</v>
      </c>
      <c r="N27" s="183">
        <v>9.9259430000000023E-2</v>
      </c>
      <c r="O27" s="99"/>
    </row>
    <row r="28" spans="1:26">
      <c r="A28" s="682" t="s">
        <v>1260</v>
      </c>
      <c r="B28" s="788">
        <v>8.6656900000000002E-3</v>
      </c>
      <c r="C28" s="788">
        <v>2.5149199999999999E-3</v>
      </c>
      <c r="D28" s="788">
        <v>1.350996E-2</v>
      </c>
      <c r="E28" s="788">
        <v>2.7691520000000001E-2</v>
      </c>
      <c r="F28" s="788">
        <v>4.6113199999999995E-3</v>
      </c>
      <c r="G28" s="788">
        <v>7.9147000000000006E-4</v>
      </c>
      <c r="H28" s="788">
        <v>1E-4</v>
      </c>
      <c r="I28" s="788">
        <v>1E-4</v>
      </c>
      <c r="J28" s="788">
        <v>1E-4</v>
      </c>
      <c r="K28" s="788">
        <v>1E-4</v>
      </c>
      <c r="L28" s="788">
        <v>1E-4</v>
      </c>
      <c r="M28" s="788">
        <v>1E-4</v>
      </c>
      <c r="N28" s="183">
        <v>5.8384880000000028E-2</v>
      </c>
      <c r="O28" s="99"/>
    </row>
    <row r="29" spans="1:26">
      <c r="A29" s="158" t="s">
        <v>1223</v>
      </c>
      <c r="B29" s="413">
        <v>38.174519530000005</v>
      </c>
      <c r="C29" s="413">
        <v>21.0662451</v>
      </c>
      <c r="D29" s="413">
        <v>21.064076229999998</v>
      </c>
      <c r="E29" s="413">
        <v>23.578436180000001</v>
      </c>
      <c r="F29" s="413">
        <v>24.85238395</v>
      </c>
      <c r="G29" s="413">
        <v>17.84070226</v>
      </c>
      <c r="H29" s="413">
        <v>108.96795099000002</v>
      </c>
      <c r="I29" s="413">
        <v>17.624973710000003</v>
      </c>
      <c r="J29" s="413">
        <v>13.715523149999999</v>
      </c>
      <c r="K29" s="413">
        <v>25.883844359999998</v>
      </c>
      <c r="L29" s="413">
        <v>18.776911390000002</v>
      </c>
      <c r="M29" s="413">
        <v>52.78220051000001</v>
      </c>
      <c r="N29" s="413">
        <v>384.32776736000005</v>
      </c>
      <c r="O29" s="99"/>
    </row>
    <row r="30" spans="1:26">
      <c r="A30" s="682" t="s">
        <v>222</v>
      </c>
      <c r="B30" s="788">
        <v>6.5044833899999999</v>
      </c>
      <c r="C30" s="788">
        <v>1.51414067</v>
      </c>
      <c r="D30" s="788">
        <v>3.0135099599999999</v>
      </c>
      <c r="E30" s="788">
        <v>3.8906579199999998</v>
      </c>
      <c r="F30" s="788">
        <v>0.66751131999999991</v>
      </c>
      <c r="G30" s="788">
        <v>7.9147000000000006E-4</v>
      </c>
      <c r="H30" s="788">
        <v>93.843222230000009</v>
      </c>
      <c r="I30" s="788">
        <v>2.1227783599999999</v>
      </c>
      <c r="J30" s="788">
        <v>5.7000000000000002E-2</v>
      </c>
      <c r="K30" s="788">
        <v>0.69871209000000001</v>
      </c>
      <c r="L30" s="788">
        <v>1.9880447999999999</v>
      </c>
      <c r="M30" s="788">
        <v>34.211285450000005</v>
      </c>
      <c r="N30" s="183">
        <v>148.51213766000001</v>
      </c>
      <c r="O30" s="99"/>
    </row>
    <row r="31" spans="1:26">
      <c r="A31" s="717" t="s">
        <v>1447</v>
      </c>
      <c r="B31" s="788">
        <v>2.4333240000000003E-2</v>
      </c>
      <c r="C31" s="788">
        <v>6.8024940000000006E-2</v>
      </c>
      <c r="D31" s="788">
        <v>5.7190390000000001E-2</v>
      </c>
      <c r="E31" s="788">
        <v>5.9073160000000006E-2</v>
      </c>
      <c r="F31" s="788">
        <v>9.2229300000000007E-3</v>
      </c>
      <c r="G31" s="788">
        <v>4.5227799999999997E-3</v>
      </c>
      <c r="H31" s="788">
        <v>2.2234459999999998E-2</v>
      </c>
      <c r="I31" s="788">
        <v>5.1365299999999994E-3</v>
      </c>
      <c r="J31" s="788">
        <v>8.81469E-3</v>
      </c>
      <c r="K31" s="1162">
        <v>0</v>
      </c>
      <c r="L31" s="1162">
        <v>0</v>
      </c>
      <c r="M31" s="1162">
        <v>0</v>
      </c>
      <c r="N31" s="183">
        <v>0.25855312000000003</v>
      </c>
      <c r="O31" s="99"/>
    </row>
    <row r="32" spans="1:26">
      <c r="A32" s="682" t="s">
        <v>171</v>
      </c>
      <c r="B32" s="788">
        <v>13.45019042</v>
      </c>
      <c r="C32" s="788">
        <v>3.7057272799999996</v>
      </c>
      <c r="D32" s="788">
        <v>3.8199716600000002</v>
      </c>
      <c r="E32" s="788">
        <v>1.32813673</v>
      </c>
      <c r="F32" s="788">
        <v>5.7579632400000005</v>
      </c>
      <c r="G32" s="788">
        <v>2.9131168500000002</v>
      </c>
      <c r="H32" s="788">
        <v>1.1952965099999999</v>
      </c>
      <c r="I32" s="788">
        <v>1.6636196299999999</v>
      </c>
      <c r="J32" s="788">
        <v>1.0491258600000002</v>
      </c>
      <c r="K32" s="788">
        <v>12.059891929999999</v>
      </c>
      <c r="L32" s="788">
        <v>2.48910315</v>
      </c>
      <c r="M32" s="788">
        <v>1.06362932</v>
      </c>
      <c r="N32" s="183">
        <v>50.495772580000001</v>
      </c>
      <c r="O32" s="99"/>
    </row>
    <row r="33" spans="1:17">
      <c r="A33" s="231" t="s">
        <v>1275</v>
      </c>
      <c r="B33" s="788">
        <v>0.39707355</v>
      </c>
      <c r="C33" s="788">
        <v>0.42255696999999998</v>
      </c>
      <c r="D33" s="788">
        <v>0.38263640999999998</v>
      </c>
      <c r="E33" s="788">
        <v>0.3424528</v>
      </c>
      <c r="F33" s="788">
        <v>0.75051416000000004</v>
      </c>
      <c r="G33" s="788">
        <v>0.41330079999999997</v>
      </c>
      <c r="H33" s="788">
        <v>0.39703632</v>
      </c>
      <c r="I33" s="788">
        <v>0.39258031999999998</v>
      </c>
      <c r="J33" s="788">
        <v>0.34973280000000001</v>
      </c>
      <c r="K33" s="788">
        <v>0.32046599999999997</v>
      </c>
      <c r="L33" s="788">
        <v>0.30624488999999999</v>
      </c>
      <c r="M33" s="788">
        <v>0.25281953000000001</v>
      </c>
      <c r="N33" s="183">
        <v>4.7274145500000007</v>
      </c>
      <c r="O33" s="99"/>
    </row>
    <row r="34" spans="1:17">
      <c r="A34" s="231" t="s">
        <v>1444</v>
      </c>
      <c r="B34" s="788">
        <v>9.6968569999999996</v>
      </c>
      <c r="C34" s="788">
        <v>9.2982300000000002</v>
      </c>
      <c r="D34" s="788">
        <v>10.117352</v>
      </c>
      <c r="E34" s="788">
        <v>9.9680020000000003</v>
      </c>
      <c r="F34" s="788">
        <v>10.994685</v>
      </c>
      <c r="G34" s="788">
        <v>9.0476759999999992</v>
      </c>
      <c r="H34" s="788">
        <v>6.9712379999999996</v>
      </c>
      <c r="I34" s="788">
        <v>6.0737300000000003</v>
      </c>
      <c r="J34" s="788">
        <v>6.1573960000000003</v>
      </c>
      <c r="K34" s="788">
        <v>6.7202400000000004</v>
      </c>
      <c r="L34" s="788">
        <v>6.0280940000000003</v>
      </c>
      <c r="M34" s="788">
        <v>8.766254</v>
      </c>
      <c r="N34" s="183">
        <v>99.839753999999999</v>
      </c>
      <c r="O34" s="99"/>
    </row>
    <row r="35" spans="1:17">
      <c r="A35" s="231" t="s">
        <v>613</v>
      </c>
      <c r="B35" s="788">
        <v>0.90669092000000007</v>
      </c>
      <c r="C35" s="788">
        <v>1.33971259</v>
      </c>
      <c r="D35" s="788">
        <v>9.241466000000001E-2</v>
      </c>
      <c r="E35" s="788">
        <v>1.81642711</v>
      </c>
      <c r="F35" s="788">
        <v>1.8555459999999999</v>
      </c>
      <c r="G35" s="788">
        <v>0.34023808</v>
      </c>
      <c r="H35" s="788">
        <v>0.54601594999999992</v>
      </c>
      <c r="I35" s="788">
        <v>1.6155221100000001</v>
      </c>
      <c r="J35" s="788">
        <v>1.73374699</v>
      </c>
      <c r="K35" s="788">
        <v>0.55127789999999999</v>
      </c>
      <c r="L35" s="788">
        <v>0.93444496999999993</v>
      </c>
      <c r="M35" s="788">
        <v>0.20064273000000002</v>
      </c>
      <c r="N35" s="183">
        <v>11.93268001</v>
      </c>
      <c r="O35" s="99"/>
    </row>
    <row r="36" spans="1:17">
      <c r="A36" s="231" t="s">
        <v>1414</v>
      </c>
      <c r="B36" s="998">
        <v>7.1948910100000001</v>
      </c>
      <c r="C36" s="998">
        <v>4.7178526500000002</v>
      </c>
      <c r="D36" s="998">
        <v>3.5810011500000001</v>
      </c>
      <c r="E36" s="998">
        <v>6.1736864599999999</v>
      </c>
      <c r="F36" s="998">
        <v>4.8169412999999999</v>
      </c>
      <c r="G36" s="998">
        <v>5.1210562799999995</v>
      </c>
      <c r="H36" s="998">
        <v>5.9929075199999993</v>
      </c>
      <c r="I36" s="998">
        <v>5.7516067600000005</v>
      </c>
      <c r="J36" s="998">
        <v>4.3597068099999996</v>
      </c>
      <c r="K36" s="998">
        <v>5.5332564400000006</v>
      </c>
      <c r="L36" s="998">
        <v>7.0309795800000003</v>
      </c>
      <c r="M36" s="998">
        <v>8.2875694799999984</v>
      </c>
      <c r="N36" s="183">
        <v>68.561455440000003</v>
      </c>
      <c r="O36" s="99"/>
    </row>
    <row r="37" spans="1:17">
      <c r="A37" s="295" t="s">
        <v>1221</v>
      </c>
      <c r="B37" s="987">
        <v>1.4702453841668559</v>
      </c>
      <c r="C37" s="987">
        <v>1.6844717641668558</v>
      </c>
      <c r="D37" s="987">
        <v>3.3874867041668555</v>
      </c>
      <c r="E37" s="987">
        <v>0.89319400416685601</v>
      </c>
      <c r="F37" s="987">
        <v>3.3493134341668558</v>
      </c>
      <c r="G37" s="987">
        <v>2.2632390441668555</v>
      </c>
      <c r="H37" s="987">
        <v>1.4389176741668557</v>
      </c>
      <c r="I37" s="987">
        <v>1.2973971141668561</v>
      </c>
      <c r="J37" s="987">
        <v>1.3417591441668555</v>
      </c>
      <c r="K37" s="987">
        <v>2.9744727441668557</v>
      </c>
      <c r="L37" s="987">
        <v>2.8143833241668554</v>
      </c>
      <c r="M37" s="987">
        <v>3.0290229441668552</v>
      </c>
      <c r="N37" s="413">
        <v>25.943903280002267</v>
      </c>
      <c r="O37" s="99"/>
    </row>
    <row r="38" spans="1:17">
      <c r="A38" s="158" t="s">
        <v>398</v>
      </c>
      <c r="B38" s="413">
        <v>37.020918172673625</v>
      </c>
      <c r="C38" s="413">
        <v>67.559188371006954</v>
      </c>
      <c r="D38" s="413">
        <v>67.831074761006946</v>
      </c>
      <c r="E38" s="413">
        <v>66.696262513333323</v>
      </c>
      <c r="F38" s="413">
        <v>66.977220375047736</v>
      </c>
      <c r="G38" s="413">
        <v>81.914332145047723</v>
      </c>
      <c r="H38" s="413">
        <v>46.595989745047746</v>
      </c>
      <c r="I38" s="413">
        <v>70.935573135047747</v>
      </c>
      <c r="J38" s="413">
        <v>67.620019833333316</v>
      </c>
      <c r="K38" s="413">
        <v>80.72415915142868</v>
      </c>
      <c r="L38" s="413">
        <v>67.486847431428686</v>
      </c>
      <c r="M38" s="413">
        <v>63.383882361428675</v>
      </c>
      <c r="N38" s="413">
        <v>784.74546799583118</v>
      </c>
      <c r="O38" s="99"/>
    </row>
    <row r="39" spans="1:17">
      <c r="A39" s="707" t="s">
        <v>1318</v>
      </c>
      <c r="B39" s="788">
        <v>27.796196030000001</v>
      </c>
      <c r="C39" s="788">
        <v>53.502054310000005</v>
      </c>
      <c r="D39" s="788">
        <v>31.877009129999998</v>
      </c>
      <c r="E39" s="788">
        <v>26.944127690000002</v>
      </c>
      <c r="F39" s="788">
        <v>35.146637560000002</v>
      </c>
      <c r="G39" s="788">
        <v>48.425156579999999</v>
      </c>
      <c r="H39" s="788">
        <v>33.110911010000002</v>
      </c>
      <c r="I39" s="788">
        <v>57.734932460000003</v>
      </c>
      <c r="J39" s="788">
        <v>40.989467990000001</v>
      </c>
      <c r="K39" s="788">
        <v>28.207207760000003</v>
      </c>
      <c r="L39" s="788">
        <v>51.93883537</v>
      </c>
      <c r="M39" s="788">
        <v>43.98992904</v>
      </c>
      <c r="N39" s="183">
        <v>479.66246493</v>
      </c>
      <c r="O39" s="99"/>
    </row>
    <row r="40" spans="1:17">
      <c r="A40" s="707" t="s">
        <v>1319</v>
      </c>
      <c r="B40" s="788">
        <v>3.2336393150000013</v>
      </c>
      <c r="C40" s="788">
        <v>3.0380928350000014</v>
      </c>
      <c r="D40" s="788">
        <v>2.5394335750000012</v>
      </c>
      <c r="E40" s="788">
        <v>33.775207584999997</v>
      </c>
      <c r="F40" s="788">
        <v>23.669610985000002</v>
      </c>
      <c r="G40" s="788">
        <v>4.9180770250000014</v>
      </c>
      <c r="H40" s="788">
        <v>3.4857205950000014</v>
      </c>
      <c r="I40" s="788">
        <v>3.7680343550000015</v>
      </c>
      <c r="J40" s="788">
        <v>2.6952149650000012</v>
      </c>
      <c r="K40" s="788">
        <v>41.428060084999998</v>
      </c>
      <c r="L40" s="788">
        <v>4.8366977150000015</v>
      </c>
      <c r="M40" s="788">
        <v>6.0885861650000015</v>
      </c>
      <c r="N40" s="183">
        <v>133.47637520000001</v>
      </c>
      <c r="O40" s="99"/>
      <c r="P40" s="89"/>
      <c r="Q40" s="89"/>
    </row>
    <row r="41" spans="1:17">
      <c r="A41" s="707" t="s">
        <v>1320</v>
      </c>
      <c r="B41" s="788">
        <v>2.8900709500000001</v>
      </c>
      <c r="C41" s="788">
        <v>6.4451782699999995</v>
      </c>
      <c r="D41" s="788">
        <v>30.400461489999998</v>
      </c>
      <c r="E41" s="788">
        <v>4.0895768099999996</v>
      </c>
      <c r="F41" s="788">
        <v>3.4565475800000001</v>
      </c>
      <c r="G41" s="788">
        <v>10.3901208</v>
      </c>
      <c r="H41" s="788">
        <v>4.0316078700000002</v>
      </c>
      <c r="I41" s="788">
        <v>4.1222753999999995</v>
      </c>
      <c r="J41" s="788">
        <v>21.608557050000002</v>
      </c>
      <c r="K41" s="788">
        <v>4.5177303699999998</v>
      </c>
      <c r="L41" s="788">
        <v>2.9658957300000002</v>
      </c>
      <c r="M41" s="788">
        <v>2.5467449100000001</v>
      </c>
      <c r="N41" s="183">
        <v>97.464767229999993</v>
      </c>
      <c r="O41" s="99"/>
    </row>
    <row r="42" spans="1:17">
      <c r="A42" s="231" t="s">
        <v>1321</v>
      </c>
      <c r="B42" s="788">
        <v>0.24127709</v>
      </c>
      <c r="C42" s="788">
        <v>0.77486017000000007</v>
      </c>
      <c r="D42" s="788">
        <v>0.39401375</v>
      </c>
      <c r="E42" s="788">
        <v>0.52887373999999998</v>
      </c>
      <c r="F42" s="788">
        <v>8.9884240000000004E-2</v>
      </c>
      <c r="G42" s="788">
        <v>0.98403803000000001</v>
      </c>
      <c r="H42" s="788">
        <v>3.20590777</v>
      </c>
      <c r="I42" s="788">
        <v>1.9793709099999999</v>
      </c>
      <c r="J42" s="788">
        <v>0.74301622000000001</v>
      </c>
      <c r="K42" s="788">
        <v>1.2082220700000001</v>
      </c>
      <c r="L42" s="788">
        <v>0.39988369000000001</v>
      </c>
      <c r="M42" s="788">
        <v>0.2117289</v>
      </c>
      <c r="N42" s="183">
        <v>10.761076579999999</v>
      </c>
      <c r="O42" s="99"/>
    </row>
    <row r="43" spans="1:17">
      <c r="A43" s="231" t="s">
        <v>1269</v>
      </c>
      <c r="B43" s="788">
        <v>0.44376399</v>
      </c>
      <c r="C43" s="788">
        <v>0.53774462000000001</v>
      </c>
      <c r="D43" s="788">
        <v>0.60010619999999992</v>
      </c>
      <c r="E43" s="788">
        <v>0.59257373999999996</v>
      </c>
      <c r="F43" s="788">
        <v>0.63428815999999999</v>
      </c>
      <c r="G43" s="788">
        <v>0.48890908</v>
      </c>
      <c r="H43" s="788">
        <v>0.96630022999999998</v>
      </c>
      <c r="I43" s="788">
        <v>0.80736072999999997</v>
      </c>
      <c r="J43" s="788">
        <v>0.65254728000000006</v>
      </c>
      <c r="K43" s="788">
        <v>0.95687586000000002</v>
      </c>
      <c r="L43" s="788">
        <v>0.88459131000000002</v>
      </c>
      <c r="M43" s="788">
        <v>0.66920689</v>
      </c>
      <c r="N43" s="183">
        <v>8.2342680900000023</v>
      </c>
      <c r="O43" s="99"/>
    </row>
    <row r="44" spans="1:17">
      <c r="A44" s="231" t="s">
        <v>1322</v>
      </c>
      <c r="B44" s="788">
        <v>0.15360536999999999</v>
      </c>
      <c r="C44" s="788">
        <v>1.340765</v>
      </c>
      <c r="D44" s="788">
        <v>0.1767</v>
      </c>
      <c r="E44" s="788">
        <v>0.34316600000000003</v>
      </c>
      <c r="F44" s="788">
        <v>0.69633</v>
      </c>
      <c r="G44" s="788">
        <v>0.2525</v>
      </c>
      <c r="H44" s="788">
        <v>0.33355000000000001</v>
      </c>
      <c r="I44" s="788">
        <v>0.74219199999999996</v>
      </c>
      <c r="J44" s="788">
        <v>0.59125300000000003</v>
      </c>
      <c r="K44" s="788">
        <v>0.69855</v>
      </c>
      <c r="L44" s="788">
        <v>0.121</v>
      </c>
      <c r="M44" s="788">
        <v>0.152</v>
      </c>
      <c r="N44" s="183">
        <v>5.6016113699999996</v>
      </c>
      <c r="O44" s="99"/>
    </row>
    <row r="45" spans="1:17" s="60" customFormat="1">
      <c r="A45" s="295" t="s">
        <v>1220</v>
      </c>
      <c r="B45" s="788">
        <v>2.2623654276736223</v>
      </c>
      <c r="C45" s="788">
        <v>1.9204931660069442</v>
      </c>
      <c r="D45" s="788">
        <v>1.8433506160069446</v>
      </c>
      <c r="E45" s="788">
        <v>0.42273694833332165</v>
      </c>
      <c r="F45" s="788">
        <v>3.2839218500477276</v>
      </c>
      <c r="G45" s="788">
        <v>16.455530630047736</v>
      </c>
      <c r="H45" s="788">
        <v>1.4619922700477272</v>
      </c>
      <c r="I45" s="788">
        <v>1.7814072800477274</v>
      </c>
      <c r="J45" s="788">
        <v>0.33996332833332188</v>
      </c>
      <c r="K45" s="788">
        <v>3.7075130064286781</v>
      </c>
      <c r="L45" s="788">
        <v>6.3399436164286795</v>
      </c>
      <c r="M45" s="788">
        <v>9.7256864564286793</v>
      </c>
      <c r="N45" s="413">
        <v>49.544904595831113</v>
      </c>
      <c r="O45" s="117"/>
    </row>
    <row r="46" spans="1:17">
      <c r="A46" s="158" t="s">
        <v>1222</v>
      </c>
      <c r="B46" s="413">
        <v>115.95679943833335</v>
      </c>
      <c r="C46" s="413">
        <v>110.31594187833332</v>
      </c>
      <c r="D46" s="413">
        <v>119.56364720833334</v>
      </c>
      <c r="E46" s="413">
        <v>133.24657479833334</v>
      </c>
      <c r="F46" s="413">
        <v>139.19580827833337</v>
      </c>
      <c r="G46" s="413">
        <v>120.13478375833333</v>
      </c>
      <c r="H46" s="413">
        <v>103.92253505833334</v>
      </c>
      <c r="I46" s="413">
        <v>126.72319638833333</v>
      </c>
      <c r="J46" s="413">
        <v>103.36485123833336</v>
      </c>
      <c r="K46" s="413">
        <v>75.219923668333351</v>
      </c>
      <c r="L46" s="413">
        <v>118.19621307833334</v>
      </c>
      <c r="M46" s="413">
        <v>93.201362048333337</v>
      </c>
      <c r="N46" s="413">
        <v>1359.0416368399999</v>
      </c>
      <c r="O46" s="99"/>
    </row>
    <row r="47" spans="1:17">
      <c r="A47" s="60" t="s">
        <v>1227</v>
      </c>
      <c r="B47" s="413">
        <v>111.52330230833334</v>
      </c>
      <c r="C47" s="413">
        <v>104.46104736833333</v>
      </c>
      <c r="D47" s="413">
        <v>113.92699615833334</v>
      </c>
      <c r="E47" s="413">
        <v>129.77411830833336</v>
      </c>
      <c r="F47" s="413">
        <v>132.52348905833335</v>
      </c>
      <c r="G47" s="413">
        <v>115.91894550833334</v>
      </c>
      <c r="H47" s="413">
        <v>100.04679292833333</v>
      </c>
      <c r="I47" s="413">
        <v>122.45694995833334</v>
      </c>
      <c r="J47" s="413">
        <v>98.232807408333343</v>
      </c>
      <c r="K47" s="413">
        <v>67.175469798333339</v>
      </c>
      <c r="L47" s="413">
        <v>110.47529643833334</v>
      </c>
      <c r="M47" s="413">
        <v>87.420253138333337</v>
      </c>
      <c r="N47" s="413">
        <v>1293.93546838</v>
      </c>
      <c r="O47" s="99"/>
    </row>
    <row r="48" spans="1:17">
      <c r="A48" s="252" t="s">
        <v>211</v>
      </c>
      <c r="B48" s="788">
        <v>111.52330230833334</v>
      </c>
      <c r="C48" s="788">
        <v>104.46104736833333</v>
      </c>
      <c r="D48" s="788">
        <v>113.92699615833334</v>
      </c>
      <c r="E48" s="788">
        <v>129.77411830833336</v>
      </c>
      <c r="F48" s="788">
        <v>132.52348905833335</v>
      </c>
      <c r="G48" s="788">
        <v>115.91894550833334</v>
      </c>
      <c r="H48" s="788">
        <v>100.04679292833333</v>
      </c>
      <c r="I48" s="788">
        <v>122.45694995833334</v>
      </c>
      <c r="J48" s="788">
        <v>98.232807408333343</v>
      </c>
      <c r="K48" s="788">
        <v>67.175469798333339</v>
      </c>
      <c r="L48" s="788">
        <v>110.47529643833334</v>
      </c>
      <c r="M48" s="788">
        <v>87.420253138333337</v>
      </c>
      <c r="N48" s="183">
        <v>1293.93546838</v>
      </c>
      <c r="O48" s="99"/>
      <c r="P48" s="89"/>
      <c r="Q48" s="89"/>
    </row>
    <row r="49" spans="1:16">
      <c r="A49" s="465" t="s">
        <v>1228</v>
      </c>
      <c r="B49" s="77">
        <v>4.8472720000000004E-2</v>
      </c>
      <c r="C49" s="77">
        <v>4.6929440000000003E-2</v>
      </c>
      <c r="D49" s="77">
        <v>4.6929440000000003E-2</v>
      </c>
      <c r="E49" s="77">
        <v>5.6929439999999998E-2</v>
      </c>
      <c r="F49" s="77">
        <v>4.6929440000000003E-2</v>
      </c>
      <c r="G49" s="77">
        <v>5.082909E-2</v>
      </c>
      <c r="H49" s="77">
        <v>3.1585200000000001E-2</v>
      </c>
      <c r="I49" s="77">
        <v>5.9754380000000003E-2</v>
      </c>
      <c r="J49" s="77">
        <v>0.19881235999999999</v>
      </c>
      <c r="K49" s="77">
        <v>0.21533099999999999</v>
      </c>
      <c r="L49" s="77">
        <v>0.14376896</v>
      </c>
      <c r="M49" s="77">
        <v>0.13905063000000001</v>
      </c>
      <c r="N49" s="77">
        <v>1.0853221000000002</v>
      </c>
      <c r="O49" s="99"/>
    </row>
    <row r="50" spans="1:16">
      <c r="A50" s="466" t="s">
        <v>192</v>
      </c>
      <c r="B50" s="788">
        <v>4.8472720000000004E-2</v>
      </c>
      <c r="C50" s="788">
        <v>4.6929440000000003E-2</v>
      </c>
      <c r="D50" s="788">
        <v>4.6929440000000003E-2</v>
      </c>
      <c r="E50" s="788">
        <v>5.6929439999999998E-2</v>
      </c>
      <c r="F50" s="788">
        <v>4.6929440000000003E-2</v>
      </c>
      <c r="G50" s="788">
        <v>5.082909E-2</v>
      </c>
      <c r="H50" s="788">
        <v>3.1585200000000001E-2</v>
      </c>
      <c r="I50" s="788">
        <v>5.9754380000000003E-2</v>
      </c>
      <c r="J50" s="788">
        <v>0.19881235999999999</v>
      </c>
      <c r="K50" s="788">
        <v>0.21533099999999999</v>
      </c>
      <c r="L50" s="788">
        <v>0.14376896</v>
      </c>
      <c r="M50" s="788">
        <v>0.13905063000000001</v>
      </c>
      <c r="N50" s="183">
        <v>1.0853221000000002</v>
      </c>
      <c r="O50" s="99"/>
      <c r="P50" s="89"/>
    </row>
    <row r="51" spans="1:16">
      <c r="A51" s="158" t="s">
        <v>181</v>
      </c>
      <c r="B51" s="413">
        <v>3.0021862800000001</v>
      </c>
      <c r="C51" s="413">
        <v>4.4442599600000001</v>
      </c>
      <c r="D51" s="413">
        <v>3.1436537900000001</v>
      </c>
      <c r="E51" s="413">
        <v>2.6996873699999999</v>
      </c>
      <c r="F51" s="413">
        <v>4.4123632499999994</v>
      </c>
      <c r="G51" s="413">
        <v>2.6662369699999999</v>
      </c>
      <c r="H51" s="413">
        <v>2.70835399</v>
      </c>
      <c r="I51" s="413">
        <v>3.1376912999999997</v>
      </c>
      <c r="J51" s="413">
        <v>3.1414629500000002</v>
      </c>
      <c r="K51" s="413">
        <v>5.4833315999999996</v>
      </c>
      <c r="L51" s="413">
        <v>6.49894836</v>
      </c>
      <c r="M51" s="413">
        <v>4.2176273700000007</v>
      </c>
      <c r="N51" s="413">
        <v>45.555803190000006</v>
      </c>
      <c r="O51" s="99"/>
    </row>
    <row r="52" spans="1:16">
      <c r="A52" s="231" t="s">
        <v>1229</v>
      </c>
      <c r="B52" s="788">
        <v>0.92368493000000007</v>
      </c>
      <c r="C52" s="788">
        <v>2.1439512400000003</v>
      </c>
      <c r="D52" s="788">
        <v>0.88637220999999999</v>
      </c>
      <c r="E52" s="788">
        <v>0.92051417000000002</v>
      </c>
      <c r="F52" s="788">
        <v>0.50190968000000002</v>
      </c>
      <c r="G52" s="788">
        <v>0.41999460999999999</v>
      </c>
      <c r="H52" s="788">
        <v>0.75990457</v>
      </c>
      <c r="I52" s="788">
        <v>1.11638288</v>
      </c>
      <c r="J52" s="788">
        <v>1.3451584299999999</v>
      </c>
      <c r="K52" s="788">
        <v>3.3858326000000001</v>
      </c>
      <c r="L52" s="788">
        <v>4.3391673600000003</v>
      </c>
      <c r="M52" s="788">
        <v>2.3147633700000001</v>
      </c>
      <c r="N52" s="183">
        <v>19.057636050000003</v>
      </c>
      <c r="O52" s="99"/>
    </row>
    <row r="53" spans="1:16">
      <c r="A53" s="231" t="s">
        <v>219</v>
      </c>
      <c r="B53" s="788">
        <v>9.6500000000000002E-2</v>
      </c>
      <c r="C53" s="788">
        <v>0.29580000000000001</v>
      </c>
      <c r="D53" s="788">
        <v>0.2697</v>
      </c>
      <c r="E53" s="788">
        <v>0.2175</v>
      </c>
      <c r="F53" s="788">
        <v>0.30070000000000002</v>
      </c>
      <c r="G53" s="788">
        <v>0.22489999999999999</v>
      </c>
      <c r="H53" s="788">
        <v>0.17100000000000001</v>
      </c>
      <c r="I53" s="788">
        <v>0.24540400000000001</v>
      </c>
      <c r="J53" s="788">
        <v>0.19689999999999999</v>
      </c>
      <c r="K53" s="788">
        <v>0.45179999999999998</v>
      </c>
      <c r="L53" s="788">
        <v>0.34379999999999999</v>
      </c>
      <c r="M53" s="788">
        <v>0.3039</v>
      </c>
      <c r="N53" s="183">
        <v>3.1179039999999998</v>
      </c>
      <c r="O53" s="99"/>
    </row>
    <row r="54" spans="1:16">
      <c r="A54" s="231" t="s">
        <v>1230</v>
      </c>
      <c r="B54" s="788">
        <v>1.98200135</v>
      </c>
      <c r="C54" s="788">
        <v>2.00450872</v>
      </c>
      <c r="D54" s="788">
        <v>1.9875815800000001</v>
      </c>
      <c r="E54" s="788">
        <v>1.5616732</v>
      </c>
      <c r="F54" s="788">
        <v>3.6097535699999996</v>
      </c>
      <c r="G54" s="788">
        <v>2.0213423600000002</v>
      </c>
      <c r="H54" s="788">
        <v>1.7774494199999999</v>
      </c>
      <c r="I54" s="788">
        <v>1.7759044199999998</v>
      </c>
      <c r="J54" s="788">
        <v>1.59940452</v>
      </c>
      <c r="K54" s="788">
        <v>1.645699</v>
      </c>
      <c r="L54" s="788">
        <v>1.8159810000000001</v>
      </c>
      <c r="M54" s="788">
        <v>1.5989640000000001</v>
      </c>
      <c r="N54" s="183">
        <v>23.38026314</v>
      </c>
      <c r="O54" s="99"/>
    </row>
    <row r="55" spans="1:16">
      <c r="A55" s="295" t="s">
        <v>1231</v>
      </c>
      <c r="B55" s="987">
        <v>1.3828381299999999</v>
      </c>
      <c r="C55" s="1000">
        <v>1.3637051100000002</v>
      </c>
      <c r="D55" s="987">
        <v>2.4460678199999997</v>
      </c>
      <c r="E55" s="987">
        <v>0.71583968000000009</v>
      </c>
      <c r="F55" s="987">
        <v>2.2130265299999996</v>
      </c>
      <c r="G55" s="987">
        <v>1.4987721899999999</v>
      </c>
      <c r="H55" s="987">
        <v>1.13580294</v>
      </c>
      <c r="I55" s="987">
        <v>1.0688007500000001</v>
      </c>
      <c r="J55" s="987">
        <v>1.79176852</v>
      </c>
      <c r="K55" s="987">
        <v>2.3457912699999999</v>
      </c>
      <c r="L55" s="987">
        <v>1.07819932</v>
      </c>
      <c r="M55" s="987">
        <v>1.4244309099999999</v>
      </c>
      <c r="N55" s="413">
        <v>18.465043170000001</v>
      </c>
      <c r="O55" s="99"/>
    </row>
    <row r="56" spans="1:16">
      <c r="A56" s="295" t="s">
        <v>1235</v>
      </c>
      <c r="B56" s="413">
        <v>5.2310500000000003E-2</v>
      </c>
      <c r="C56" s="413">
        <v>5.2595999999999997E-2</v>
      </c>
      <c r="D56" s="413">
        <v>5.2933000000000001E-2</v>
      </c>
      <c r="E56" s="413">
        <v>5.2418100000000002E-2</v>
      </c>
      <c r="F56" s="413">
        <v>3.1120999999999999E-2</v>
      </c>
      <c r="G56" s="413">
        <v>3.3772000000000003E-2</v>
      </c>
      <c r="H56" s="413">
        <v>7.0642999999999997E-2</v>
      </c>
      <c r="I56" s="413">
        <v>3.1203000000000002E-2</v>
      </c>
      <c r="J56" s="413">
        <v>2.6837959999999998E-2</v>
      </c>
      <c r="K56" s="413">
        <v>4.2271999999999997E-2</v>
      </c>
      <c r="L56" s="413">
        <v>4.0620000000000003E-2</v>
      </c>
      <c r="M56" s="413">
        <v>2.6963000000000001E-2</v>
      </c>
      <c r="N56" s="413">
        <v>0.51368955999999999</v>
      </c>
      <c r="O56" s="99"/>
    </row>
    <row r="57" spans="1:16">
      <c r="A57" s="231" t="s">
        <v>1236</v>
      </c>
      <c r="B57" s="788">
        <v>5.2310500000000003E-2</v>
      </c>
      <c r="C57" s="788">
        <v>5.2595999999999997E-2</v>
      </c>
      <c r="D57" s="788">
        <v>5.2933000000000001E-2</v>
      </c>
      <c r="E57" s="788">
        <v>5.2418100000000002E-2</v>
      </c>
      <c r="F57" s="788">
        <v>3.1120999999999999E-2</v>
      </c>
      <c r="G57" s="788">
        <v>3.3772000000000003E-2</v>
      </c>
      <c r="H57" s="788">
        <v>7.0642999999999997E-2</v>
      </c>
      <c r="I57" s="788">
        <v>3.1203000000000002E-2</v>
      </c>
      <c r="J57" s="788">
        <v>2.6837959999999998E-2</v>
      </c>
      <c r="K57" s="788">
        <v>4.2271999999999997E-2</v>
      </c>
      <c r="L57" s="788">
        <v>4.0620000000000003E-2</v>
      </c>
      <c r="M57" s="788">
        <v>2.6963000000000001E-2</v>
      </c>
      <c r="N57" s="183">
        <v>0.51368955999999999</v>
      </c>
      <c r="O57" s="99"/>
    </row>
    <row r="58" spans="1:16">
      <c r="A58" s="295" t="s">
        <v>1237</v>
      </c>
      <c r="B58" s="77">
        <v>0.15083179999999999</v>
      </c>
      <c r="C58" s="77">
        <v>0.25166359999999999</v>
      </c>
      <c r="D58" s="77">
        <v>0.15444240000000001</v>
      </c>
      <c r="E58" s="77">
        <v>0.19084599999999999</v>
      </c>
      <c r="F58" s="77">
        <v>0.15989800000000001</v>
      </c>
      <c r="G58" s="77">
        <v>0.54727988999999999</v>
      </c>
      <c r="H58" s="77">
        <v>1.2637100000000001</v>
      </c>
      <c r="I58" s="77">
        <v>0.45487460000000002</v>
      </c>
      <c r="J58" s="77">
        <v>0.25511620000000002</v>
      </c>
      <c r="K58" s="77">
        <v>0.45023239999999998</v>
      </c>
      <c r="L58" s="77">
        <v>0.98700200000000005</v>
      </c>
      <c r="M58" s="77">
        <v>0.45219452999999998</v>
      </c>
      <c r="N58" s="77">
        <v>5.31809142</v>
      </c>
      <c r="O58" s="99"/>
    </row>
    <row r="59" spans="1:16">
      <c r="A59" s="879" t="s">
        <v>1238</v>
      </c>
      <c r="B59" s="788">
        <v>0.15083179999999999</v>
      </c>
      <c r="C59" s="788">
        <v>0.25166359999999999</v>
      </c>
      <c r="D59" s="788">
        <v>0.15444240000000001</v>
      </c>
      <c r="E59" s="788">
        <v>0.19084599999999999</v>
      </c>
      <c r="F59" s="788">
        <v>0.15989800000000001</v>
      </c>
      <c r="G59" s="788">
        <v>0.54727988999999999</v>
      </c>
      <c r="H59" s="788">
        <v>1.2637100000000001</v>
      </c>
      <c r="I59" s="788">
        <v>0.45487460000000002</v>
      </c>
      <c r="J59" s="788">
        <v>0.25511620000000002</v>
      </c>
      <c r="K59" s="788">
        <v>0.45023239999999998</v>
      </c>
      <c r="L59" s="788">
        <v>0.98700200000000005</v>
      </c>
      <c r="M59" s="788">
        <v>0.45219452999999998</v>
      </c>
      <c r="N59" s="183">
        <v>5.31809142</v>
      </c>
      <c r="O59" s="99"/>
    </row>
    <row r="60" spans="1:16">
      <c r="A60" s="539" t="s">
        <v>442</v>
      </c>
      <c r="B60" s="487">
        <v>308.13873219302104</v>
      </c>
      <c r="C60" s="487">
        <v>273.10709932135438</v>
      </c>
      <c r="D60" s="487">
        <v>307.69998368135441</v>
      </c>
      <c r="E60" s="487">
        <v>672.45045178368082</v>
      </c>
      <c r="F60" s="487">
        <v>383.32205181539518</v>
      </c>
      <c r="G60" s="487">
        <v>340.09183743539512</v>
      </c>
      <c r="H60" s="487">
        <v>312.33919041539514</v>
      </c>
      <c r="I60" s="487">
        <v>270.83167168539518</v>
      </c>
      <c r="J60" s="487">
        <v>240.14334878368078</v>
      </c>
      <c r="K60" s="487">
        <v>239.98843046177615</v>
      </c>
      <c r="L60" s="487">
        <v>258.92555653177612</v>
      </c>
      <c r="M60" s="487">
        <v>270.4112294817761</v>
      </c>
      <c r="N60" s="1415">
        <v>3877.4495835900002</v>
      </c>
      <c r="O60" s="99"/>
      <c r="P60" s="116"/>
    </row>
    <row r="61" spans="1:16" ht="16.5" customHeight="1">
      <c r="A61" s="30" t="s">
        <v>606</v>
      </c>
      <c r="B61" s="423"/>
      <c r="C61" s="423"/>
      <c r="D61" s="423"/>
      <c r="E61" s="423"/>
      <c r="F61" s="423"/>
      <c r="G61" s="423"/>
      <c r="H61" s="423"/>
      <c r="I61" s="423"/>
      <c r="J61" s="423"/>
      <c r="K61" s="423"/>
      <c r="L61" s="413"/>
      <c r="M61" s="423"/>
      <c r="N61" s="423"/>
      <c r="O61" s="99"/>
    </row>
    <row r="62" spans="1:16" ht="15" customHeight="1">
      <c r="A62" s="46" t="s">
        <v>1860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769"/>
      <c r="N62" s="1209"/>
      <c r="O62" s="87">
        <v>0</v>
      </c>
      <c r="P62" s="89"/>
    </row>
    <row r="63" spans="1:16" ht="15.75" customHeight="1">
      <c r="A63" s="690" t="s">
        <v>1592</v>
      </c>
      <c r="B63" s="184"/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89"/>
      <c r="O63" s="89"/>
    </row>
    <row r="64" spans="1:16" ht="11.25" customHeight="1"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89"/>
    </row>
    <row r="65" spans="1:15">
      <c r="A65" s="60"/>
      <c r="B65" s="184"/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98"/>
    </row>
    <row r="66" spans="1:15">
      <c r="B66" s="90"/>
      <c r="C66" s="90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</row>
    <row r="67" spans="1:15">
      <c r="A67" s="53"/>
      <c r="B67" s="788"/>
      <c r="C67" s="788"/>
      <c r="D67" s="788"/>
      <c r="E67" s="788"/>
      <c r="F67" s="788"/>
      <c r="G67" s="788"/>
      <c r="H67" s="788"/>
      <c r="I67" s="788"/>
      <c r="J67" s="788"/>
      <c r="K67" s="788"/>
      <c r="L67" s="788"/>
      <c r="M67" s="788"/>
      <c r="N67" s="69"/>
      <c r="O67" s="69"/>
    </row>
    <row r="68" spans="1:15">
      <c r="B68" s="788"/>
      <c r="C68" s="788"/>
      <c r="D68" s="788"/>
      <c r="E68" s="788"/>
      <c r="F68" s="788"/>
      <c r="G68" s="788"/>
      <c r="H68" s="788"/>
      <c r="I68" s="788"/>
      <c r="J68" s="788"/>
      <c r="K68" s="788"/>
      <c r="L68" s="788"/>
      <c r="M68" s="788"/>
      <c r="N68" s="69"/>
      <c r="O68" s="69"/>
    </row>
    <row r="69" spans="1:15" ht="9" customHeight="1">
      <c r="A69" s="60"/>
      <c r="B69" s="987"/>
      <c r="C69" s="987"/>
      <c r="D69" s="987"/>
      <c r="E69" s="987"/>
      <c r="F69" s="987"/>
      <c r="G69" s="987"/>
      <c r="H69" s="987"/>
      <c r="I69" s="987"/>
      <c r="J69" s="987"/>
      <c r="K69" s="987"/>
      <c r="L69" s="987"/>
      <c r="M69" s="987"/>
      <c r="N69" s="69"/>
      <c r="O69" s="69"/>
    </row>
    <row r="70" spans="1:15" ht="15.75" customHeight="1">
      <c r="B70" s="788"/>
      <c r="C70" s="788"/>
      <c r="D70" s="788"/>
      <c r="E70" s="788"/>
      <c r="F70" s="788"/>
      <c r="G70" s="788"/>
      <c r="H70" s="788"/>
      <c r="I70" s="788"/>
      <c r="J70" s="788"/>
      <c r="K70" s="788"/>
      <c r="L70" s="788"/>
      <c r="M70" s="788"/>
      <c r="N70" s="69"/>
      <c r="O70" s="69"/>
    </row>
    <row r="71" spans="1:15">
      <c r="A71" s="83"/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</row>
  </sheetData>
  <customSheetViews>
    <customSheetView guid="{51F1D52B-5D55-4FCC-809B-9B4CC86C88B9}" showGridLines="0" topLeftCell="D1">
      <selection activeCell="N2" sqref="N2"/>
      <pageMargins left="0.86" right="0.51" top="0.66" bottom="0.28000000000000003" header="0" footer="0"/>
      <pageSetup scale="75" orientation="landscape" r:id="rId1"/>
      <headerFooter alignWithMargins="0"/>
    </customSheetView>
    <customSheetView guid="{67BA8672-8137-4028-84CD-AA630649A2B3}" showRuler="0" topLeftCell="B14">
      <selection activeCell="A11" sqref="A11"/>
      <pageMargins left="0.86" right="0.51" top="0.66" bottom="0.28000000000000003" header="0" footer="0"/>
      <pageSetup scale="75" orientation="landscape" r:id="rId2"/>
      <headerFooter alignWithMargins="0"/>
    </customSheetView>
    <customSheetView guid="{B297ACE3-C144-4411-A206-EE5C8D41CE1C}" topLeftCell="C31">
      <selection activeCell="H39" sqref="H39"/>
      <pageMargins left="0.86" right="0.51" top="0.66" bottom="0.28000000000000003" header="0" footer="0"/>
      <pageSetup scale="75" orientation="landscape" r:id="rId3"/>
      <headerFooter alignWithMargins="0"/>
    </customSheetView>
    <customSheetView guid="{45E423DD-7FD2-487F-8372-5798D7D06C15}" showPageBreaks="1" showGridLines="0" printArea="1" topLeftCell="D1">
      <selection activeCell="N2" sqref="N2"/>
      <pageMargins left="0.86" right="0.51" top="0.66" bottom="0.28000000000000003" header="0" footer="0"/>
      <pageSetup scale="75" orientation="landscape" r:id="rId4"/>
      <headerFooter alignWithMargins="0"/>
    </customSheetView>
  </customSheetViews>
  <phoneticPr fontId="0" type="noConversion"/>
  <pageMargins left="1.1399999999999999" right="0.51" top="0.34" bottom="0.25" header="0" footer="0"/>
  <pageSetup scale="59" orientation="landscape" r:id="rId5"/>
  <headerFooter alignWithMargins="0"/>
  <drawing r:id="rId6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70"/>
  <dimension ref="A1:E67"/>
  <sheetViews>
    <sheetView showGridLines="0" zoomScaleNormal="100" workbookViewId="0">
      <selection activeCell="A8" sqref="A8"/>
    </sheetView>
  </sheetViews>
  <sheetFormatPr defaultRowHeight="15"/>
  <cols>
    <col min="1" max="1" width="58" style="53" customWidth="1"/>
    <col min="2" max="2" width="15.7109375" style="53" customWidth="1"/>
    <col min="3" max="3" width="13.42578125" style="53" customWidth="1"/>
    <col min="4" max="4" width="12.28515625" style="53" customWidth="1"/>
    <col min="5" max="16384" width="9.140625" style="53"/>
  </cols>
  <sheetData>
    <row r="1" spans="1:5">
      <c r="A1" s="407" t="s">
        <v>308</v>
      </c>
      <c r="B1" s="64"/>
      <c r="C1" s="64"/>
      <c r="D1" s="64"/>
      <c r="E1" s="1282">
        <v>46</v>
      </c>
    </row>
    <row r="2" spans="1:5">
      <c r="A2" s="58"/>
      <c r="B2" s="58"/>
      <c r="C2" s="58"/>
      <c r="D2" s="58"/>
    </row>
    <row r="3" spans="1:5">
      <c r="A3" s="58"/>
      <c r="B3" s="58"/>
      <c r="C3" s="58"/>
      <c r="D3" s="58"/>
    </row>
    <row r="4" spans="1:5">
      <c r="A4" s="58"/>
      <c r="B4" s="58"/>
      <c r="C4" s="58"/>
      <c r="D4" s="58"/>
    </row>
    <row r="5" spans="1:5">
      <c r="A5" s="58"/>
      <c r="B5" s="58"/>
      <c r="C5" s="58"/>
      <c r="D5" s="58"/>
    </row>
    <row r="6" spans="1:5">
      <c r="A6" s="58"/>
      <c r="B6" s="58"/>
      <c r="C6" s="58"/>
      <c r="D6" s="58"/>
    </row>
    <row r="7" spans="1:5">
      <c r="A7" s="58"/>
      <c r="B7" s="58"/>
      <c r="C7" s="58"/>
      <c r="D7" s="58"/>
    </row>
    <row r="10" spans="1:5">
      <c r="A10" s="60" t="s">
        <v>19</v>
      </c>
    </row>
    <row r="11" spans="1:5">
      <c r="A11" s="60" t="s">
        <v>1516</v>
      </c>
    </row>
    <row r="12" spans="1:5">
      <c r="A12" s="60" t="s">
        <v>1728</v>
      </c>
    </row>
    <row r="13" spans="1:5">
      <c r="A13" s="58" t="s">
        <v>392</v>
      </c>
    </row>
    <row r="14" spans="1:5">
      <c r="A14" s="159" t="s">
        <v>320</v>
      </c>
      <c r="B14" s="1280">
        <v>2015</v>
      </c>
      <c r="C14" s="1280">
        <v>2016</v>
      </c>
      <c r="D14" s="1280">
        <v>2017</v>
      </c>
    </row>
    <row r="15" spans="1:5">
      <c r="A15" s="158" t="s">
        <v>396</v>
      </c>
      <c r="B15" s="77">
        <v>1541.2828494999999</v>
      </c>
      <c r="C15" s="77">
        <v>1738.20282382</v>
      </c>
      <c r="D15" s="77">
        <v>1727.830697774169</v>
      </c>
    </row>
    <row r="16" spans="1:5">
      <c r="A16" s="158" t="s">
        <v>1225</v>
      </c>
      <c r="B16" s="77">
        <v>248.13126076000003</v>
      </c>
      <c r="C16" s="77">
        <v>342.27261105000002</v>
      </c>
      <c r="D16" s="77">
        <v>303.67775493999994</v>
      </c>
    </row>
    <row r="17" spans="1:4">
      <c r="A17" s="415" t="s">
        <v>521</v>
      </c>
      <c r="B17" s="78">
        <v>46.136731609999998</v>
      </c>
      <c r="C17" s="78">
        <v>55.526787940000006</v>
      </c>
      <c r="D17" s="78">
        <v>66.797391860000005</v>
      </c>
    </row>
    <row r="18" spans="1:4">
      <c r="A18" s="231" t="s">
        <v>522</v>
      </c>
      <c r="B18" s="78">
        <v>156.71843505000004</v>
      </c>
      <c r="C18" s="78">
        <v>232.65449959</v>
      </c>
      <c r="D18" s="78">
        <v>186.44491162999998</v>
      </c>
    </row>
    <row r="19" spans="1:4">
      <c r="A19" s="231" t="s">
        <v>167</v>
      </c>
      <c r="B19" s="78">
        <v>30.4911241</v>
      </c>
      <c r="C19" s="78">
        <v>35.445985990000004</v>
      </c>
      <c r="D19" s="78">
        <v>33.440357779999999</v>
      </c>
    </row>
    <row r="20" spans="1:4">
      <c r="A20" s="231" t="s">
        <v>550</v>
      </c>
      <c r="B20" s="78">
        <v>9.4593022700000002</v>
      </c>
      <c r="C20" s="78">
        <v>9.5999921700000002</v>
      </c>
      <c r="D20" s="78">
        <v>9.4362941499999984</v>
      </c>
    </row>
    <row r="21" spans="1:4">
      <c r="A21" s="231" t="s">
        <v>168</v>
      </c>
      <c r="B21" s="78">
        <v>3.6257668699999996</v>
      </c>
      <c r="C21" s="78">
        <v>5.3336601899999998</v>
      </c>
      <c r="D21" s="78">
        <v>4.9951610499999992</v>
      </c>
    </row>
    <row r="22" spans="1:4">
      <c r="A22" s="231" t="s">
        <v>169</v>
      </c>
      <c r="B22" s="78">
        <v>0.82847265999999997</v>
      </c>
      <c r="C22" s="78">
        <v>1.7936834400000001</v>
      </c>
      <c r="D22" s="78">
        <v>1.4288735199999998</v>
      </c>
    </row>
    <row r="23" spans="1:4">
      <c r="A23" s="231" t="s">
        <v>598</v>
      </c>
      <c r="B23" s="78">
        <v>0.87142819999999999</v>
      </c>
      <c r="C23" s="78">
        <v>1.9180017300000001</v>
      </c>
      <c r="D23" s="78">
        <v>1.1347649500000001</v>
      </c>
    </row>
    <row r="24" spans="1:4">
      <c r="A24" s="158" t="s">
        <v>1224</v>
      </c>
      <c r="B24" s="77">
        <v>1022.2838005999999</v>
      </c>
      <c r="C24" s="77">
        <v>1089.3972295799999</v>
      </c>
      <c r="D24" s="77">
        <v>1013.8812721941667</v>
      </c>
    </row>
    <row r="25" spans="1:4">
      <c r="A25" s="252" t="s">
        <v>209</v>
      </c>
      <c r="B25" s="78">
        <v>689.36917845000005</v>
      </c>
      <c r="C25" s="78">
        <v>705.5481927300001</v>
      </c>
      <c r="D25" s="78">
        <v>723.50381185000003</v>
      </c>
    </row>
    <row r="26" spans="1:4">
      <c r="A26" s="53" t="s">
        <v>1265</v>
      </c>
      <c r="B26" s="78">
        <v>1.97213375</v>
      </c>
      <c r="C26" s="78">
        <v>2.9673133100000002</v>
      </c>
      <c r="D26" s="78">
        <v>2.6627501099999997</v>
      </c>
    </row>
    <row r="27" spans="1:4">
      <c r="A27" s="231" t="s">
        <v>1332</v>
      </c>
      <c r="B27" s="78">
        <v>239.96490024999997</v>
      </c>
      <c r="C27" s="78">
        <v>284.07351236</v>
      </c>
      <c r="D27" s="78">
        <v>227.03334422416674</v>
      </c>
    </row>
    <row r="28" spans="1:4">
      <c r="A28" s="682" t="s">
        <v>1266</v>
      </c>
      <c r="B28" s="78">
        <v>87.757416950000021</v>
      </c>
      <c r="C28" s="78">
        <v>93.511835950000005</v>
      </c>
      <c r="D28" s="78">
        <v>60.462909320000044</v>
      </c>
    </row>
    <row r="29" spans="1:4">
      <c r="A29" s="682" t="s">
        <v>1258</v>
      </c>
      <c r="B29" s="78">
        <v>0.22679556000000001</v>
      </c>
      <c r="C29" s="78">
        <v>0.42589407000000001</v>
      </c>
      <c r="D29" s="78">
        <v>6.0812380000000027E-2</v>
      </c>
    </row>
    <row r="30" spans="1:4">
      <c r="A30" s="682" t="s">
        <v>1259</v>
      </c>
      <c r="B30" s="78">
        <v>2.8878944899999999</v>
      </c>
      <c r="C30" s="78">
        <v>2.4445873900000001</v>
      </c>
      <c r="D30" s="78">
        <v>9.9259430000000023E-2</v>
      </c>
    </row>
    <row r="31" spans="1:4">
      <c r="A31" s="682" t="s">
        <v>1260</v>
      </c>
      <c r="B31" s="78">
        <v>0.10548115</v>
      </c>
      <c r="C31" s="78">
        <v>0.42589377000000006</v>
      </c>
      <c r="D31" s="78">
        <v>5.8384880000000028E-2</v>
      </c>
    </row>
    <row r="32" spans="1:4">
      <c r="A32" s="158" t="s">
        <v>1223</v>
      </c>
      <c r="B32" s="77">
        <v>249.26819899</v>
      </c>
      <c r="C32" s="77">
        <v>269.89312360000002</v>
      </c>
      <c r="D32" s="77">
        <v>384.32776736000005</v>
      </c>
    </row>
    <row r="33" spans="1:4">
      <c r="A33" s="682" t="s">
        <v>222</v>
      </c>
      <c r="B33" s="78">
        <v>13.30485841</v>
      </c>
      <c r="C33" s="78">
        <v>19.82206991</v>
      </c>
      <c r="D33" s="78">
        <v>148.51213766000001</v>
      </c>
    </row>
    <row r="34" spans="1:4">
      <c r="A34" s="717" t="s">
        <v>1447</v>
      </c>
      <c r="B34" s="78">
        <v>0.91202134999999995</v>
      </c>
      <c r="C34" s="78">
        <v>1.6014995000000003</v>
      </c>
      <c r="D34" s="78">
        <v>0.25855312000000003</v>
      </c>
    </row>
    <row r="35" spans="1:4">
      <c r="A35" s="682" t="s">
        <v>171</v>
      </c>
      <c r="B35" s="78">
        <v>47.090235220000004</v>
      </c>
      <c r="C35" s="78">
        <v>46.296291839999995</v>
      </c>
      <c r="D35" s="78">
        <v>50.495772580000001</v>
      </c>
    </row>
    <row r="36" spans="1:4">
      <c r="A36" s="231" t="s">
        <v>1275</v>
      </c>
      <c r="B36" s="78">
        <v>4.3291394700000003</v>
      </c>
      <c r="C36" s="78">
        <v>4.2026727400000006</v>
      </c>
      <c r="D36" s="78">
        <v>4.7274145500000007</v>
      </c>
    </row>
    <row r="37" spans="1:4">
      <c r="A37" s="231" t="s">
        <v>1444</v>
      </c>
      <c r="B37" s="78">
        <v>116.79541601</v>
      </c>
      <c r="C37" s="78">
        <v>116.99175260000001</v>
      </c>
      <c r="D37" s="78">
        <v>99.839753999999999</v>
      </c>
    </row>
    <row r="38" spans="1:4">
      <c r="A38" s="231" t="s">
        <v>613</v>
      </c>
      <c r="B38" s="78">
        <v>20.540896959999998</v>
      </c>
      <c r="C38" s="78">
        <v>15.447712270000004</v>
      </c>
      <c r="D38" s="78">
        <v>11.93268001</v>
      </c>
    </row>
    <row r="39" spans="1:4">
      <c r="A39" s="231" t="s">
        <v>1414</v>
      </c>
      <c r="B39" s="78">
        <v>46.295631570000005</v>
      </c>
      <c r="C39" s="78">
        <v>65.531124739999996</v>
      </c>
      <c r="D39" s="78">
        <v>68.561455440000003</v>
      </c>
    </row>
    <row r="40" spans="1:4">
      <c r="A40" s="295" t="s">
        <v>1221</v>
      </c>
      <c r="B40" s="77">
        <v>21.599589150000003</v>
      </c>
      <c r="C40" s="77">
        <v>36.63985959</v>
      </c>
      <c r="D40" s="77">
        <v>25.943903280002267</v>
      </c>
    </row>
    <row r="41" spans="1:4">
      <c r="A41" s="158" t="s">
        <v>398</v>
      </c>
      <c r="B41" s="77">
        <v>601.56044455000006</v>
      </c>
      <c r="C41" s="77">
        <v>925.13772340999981</v>
      </c>
      <c r="D41" s="77">
        <v>784.74546799583118</v>
      </c>
    </row>
    <row r="42" spans="1:4">
      <c r="A42" s="707" t="s">
        <v>1318</v>
      </c>
      <c r="B42" s="78">
        <v>364.20153001999995</v>
      </c>
      <c r="C42" s="78">
        <v>617.63757310999995</v>
      </c>
      <c r="D42" s="78">
        <v>479.66246493</v>
      </c>
    </row>
    <row r="43" spans="1:4">
      <c r="A43" s="707" t="s">
        <v>1319</v>
      </c>
      <c r="B43" s="78">
        <v>103.06855845</v>
      </c>
      <c r="C43" s="78">
        <v>135.93981822000001</v>
      </c>
      <c r="D43" s="78">
        <v>133.47637520000001</v>
      </c>
    </row>
    <row r="44" spans="1:4">
      <c r="A44" s="707" t="s">
        <v>1320</v>
      </c>
      <c r="B44" s="78">
        <v>55.268281519999995</v>
      </c>
      <c r="C44" s="78">
        <v>67.033510149999998</v>
      </c>
      <c r="D44" s="78">
        <v>97.464767229999993</v>
      </c>
    </row>
    <row r="45" spans="1:4">
      <c r="A45" s="231" t="s">
        <v>1321</v>
      </c>
      <c r="B45" s="78">
        <v>23.881531780000003</v>
      </c>
      <c r="C45" s="78">
        <v>7.0811429399999994</v>
      </c>
      <c r="D45" s="78">
        <v>10.761076579999999</v>
      </c>
    </row>
    <row r="46" spans="1:4">
      <c r="A46" s="231" t="s">
        <v>1269</v>
      </c>
      <c r="B46" s="78">
        <v>6.4312156599999994</v>
      </c>
      <c r="C46" s="78">
        <v>7.7896549499999983</v>
      </c>
      <c r="D46" s="78">
        <v>8.2342680900000023</v>
      </c>
    </row>
    <row r="47" spans="1:4">
      <c r="A47" s="231" t="s">
        <v>1322</v>
      </c>
      <c r="B47" s="78">
        <v>6.1119255600000004</v>
      </c>
      <c r="C47" s="78">
        <v>23.035037849999998</v>
      </c>
      <c r="D47" s="78">
        <v>5.6016113699999996</v>
      </c>
    </row>
    <row r="48" spans="1:4">
      <c r="A48" s="295" t="s">
        <v>1220</v>
      </c>
      <c r="B48" s="77">
        <v>42.597401560000002</v>
      </c>
      <c r="C48" s="77">
        <v>66.620986189999996</v>
      </c>
      <c r="D48" s="77">
        <v>49.544904595831113</v>
      </c>
    </row>
    <row r="49" spans="1:4">
      <c r="A49" s="158" t="s">
        <v>1222</v>
      </c>
      <c r="B49" s="77">
        <v>1017.6011131500002</v>
      </c>
      <c r="C49" s="77">
        <v>1242.2206947700001</v>
      </c>
      <c r="D49" s="77">
        <v>1359.0416368399999</v>
      </c>
    </row>
    <row r="50" spans="1:4">
      <c r="A50" s="60" t="s">
        <v>1227</v>
      </c>
      <c r="B50" s="77">
        <v>969.65517416000012</v>
      </c>
      <c r="C50" s="77">
        <v>1195.7331785900001</v>
      </c>
      <c r="D50" s="77">
        <v>1293.93546838</v>
      </c>
    </row>
    <row r="51" spans="1:4">
      <c r="A51" s="252" t="s">
        <v>211</v>
      </c>
      <c r="B51" s="78">
        <v>969.65517416000012</v>
      </c>
      <c r="C51" s="78">
        <v>1195.7331785900001</v>
      </c>
      <c r="D51" s="78">
        <v>1293.93546838</v>
      </c>
    </row>
    <row r="52" spans="1:4">
      <c r="A52" s="465" t="s">
        <v>1228</v>
      </c>
      <c r="B52" s="143">
        <v>0</v>
      </c>
      <c r="C52" s="77">
        <v>0.66427983999999995</v>
      </c>
      <c r="D52" s="78">
        <v>1.0853221000000002</v>
      </c>
    </row>
    <row r="53" spans="1:4">
      <c r="A53" s="466" t="s">
        <v>192</v>
      </c>
      <c r="B53" s="143">
        <v>0</v>
      </c>
      <c r="C53" s="78">
        <v>0.66427983999999995</v>
      </c>
      <c r="D53" s="78">
        <v>1.0853221000000002</v>
      </c>
    </row>
    <row r="54" spans="1:4">
      <c r="A54" s="158" t="s">
        <v>181</v>
      </c>
      <c r="B54" s="77">
        <v>35.711174</v>
      </c>
      <c r="C54" s="77">
        <v>30.88019272</v>
      </c>
      <c r="D54" s="77">
        <v>45.555803190000006</v>
      </c>
    </row>
    <row r="55" spans="1:4">
      <c r="A55" s="231" t="s">
        <v>1229</v>
      </c>
      <c r="B55" s="78">
        <v>15.232645260000002</v>
      </c>
      <c r="C55" s="78">
        <v>8.50997877</v>
      </c>
      <c r="D55" s="78">
        <v>19.057636050000003</v>
      </c>
    </row>
    <row r="56" spans="1:4">
      <c r="A56" s="231" t="s">
        <v>219</v>
      </c>
      <c r="B56" s="78">
        <v>1.825626</v>
      </c>
      <c r="C56" s="78">
        <v>2.120352</v>
      </c>
      <c r="D56" s="78">
        <v>3.1179039999999998</v>
      </c>
    </row>
    <row r="57" spans="1:4">
      <c r="A57" s="231" t="s">
        <v>1230</v>
      </c>
      <c r="B57" s="78">
        <v>18.652902739999998</v>
      </c>
      <c r="C57" s="78">
        <v>20.24986195</v>
      </c>
      <c r="D57" s="78">
        <v>23.38026314</v>
      </c>
    </row>
    <row r="58" spans="1:4">
      <c r="A58" s="295" t="s">
        <v>1231</v>
      </c>
      <c r="B58" s="77">
        <v>12.23476499</v>
      </c>
      <c r="C58" s="77">
        <v>14.943043620000001</v>
      </c>
      <c r="D58" s="77">
        <v>18.465043170000001</v>
      </c>
    </row>
    <row r="59" spans="1:4">
      <c r="A59" s="295" t="s">
        <v>1235</v>
      </c>
      <c r="B59" s="77">
        <v>0.33997500000000003</v>
      </c>
      <c r="C59" s="77">
        <v>0.335586</v>
      </c>
      <c r="D59" s="78">
        <v>0.51368955999999999</v>
      </c>
    </row>
    <row r="60" spans="1:4">
      <c r="A60" s="231" t="s">
        <v>1236</v>
      </c>
      <c r="B60" s="78">
        <v>0.33997500000000003</v>
      </c>
      <c r="C60" s="78">
        <v>0.335586</v>
      </c>
      <c r="D60" s="78">
        <v>0.51368955999999999</v>
      </c>
    </row>
    <row r="61" spans="1:4">
      <c r="A61" s="295" t="s">
        <v>1237</v>
      </c>
      <c r="B61" s="77">
        <v>2.9579626299999999</v>
      </c>
      <c r="C61" s="77">
        <v>1.8837167800000003</v>
      </c>
      <c r="D61" s="77">
        <v>5.31809142</v>
      </c>
    </row>
    <row r="62" spans="1:4">
      <c r="A62" s="879" t="s">
        <v>1238</v>
      </c>
      <c r="B62" s="78">
        <v>2.8717220000000001</v>
      </c>
      <c r="C62" s="78">
        <v>1.6703960000000002</v>
      </c>
      <c r="D62" s="78">
        <v>5.31809142</v>
      </c>
    </row>
    <row r="63" spans="1:4">
      <c r="A63" s="466" t="s">
        <v>172</v>
      </c>
      <c r="B63" s="78">
        <v>8.6240629999999999E-2</v>
      </c>
      <c r="C63" s="78">
        <v>0.21332078000000007</v>
      </c>
      <c r="D63" s="1033">
        <v>0</v>
      </c>
    </row>
    <row r="64" spans="1:4">
      <c r="A64" s="539" t="s">
        <v>442</v>
      </c>
      <c r="B64" s="1044">
        <v>3163.7423448300001</v>
      </c>
      <c r="C64" s="1044">
        <v>3907.7805447800001</v>
      </c>
      <c r="D64" s="1044">
        <v>3877.4495835900002</v>
      </c>
    </row>
    <row r="65" spans="1:1" ht="15.75">
      <c r="A65" s="30" t="s">
        <v>606</v>
      </c>
    </row>
    <row r="66" spans="1:1">
      <c r="A66" s="46" t="s">
        <v>1860</v>
      </c>
    </row>
    <row r="67" spans="1:1" ht="15.75">
      <c r="A67" s="690" t="s">
        <v>1592</v>
      </c>
    </row>
  </sheetData>
  <pageMargins left="1.36" right="0.7" top="0.75" bottom="0.67" header="0.3" footer="0.3"/>
  <pageSetup scale="68"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32"/>
  <dimension ref="A1:Z69"/>
  <sheetViews>
    <sheetView showGridLines="0" zoomScaleNormal="100" workbookViewId="0">
      <pane xSplit="1" topLeftCell="C1" activePane="topRight" state="frozen"/>
      <selection activeCell="A29" sqref="A29"/>
      <selection pane="topRight" activeCell="E15" sqref="E15"/>
    </sheetView>
  </sheetViews>
  <sheetFormatPr defaultRowHeight="15"/>
  <cols>
    <col min="1" max="1" width="57" style="58" customWidth="1"/>
    <col min="2" max="13" width="11.42578125" style="58" customWidth="1"/>
    <col min="14" max="14" width="12.85546875" style="58" customWidth="1"/>
    <col min="15" max="16384" width="9.140625" style="58"/>
  </cols>
  <sheetData>
    <row r="1" spans="1:16" s="225" customFormat="1" ht="15" customHeight="1">
      <c r="A1" s="407" t="s">
        <v>308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  <c r="N1" s="1289">
        <v>47</v>
      </c>
    </row>
    <row r="2" spans="1:16" s="225" customFormat="1" ht="15" customHeight="1">
      <c r="C2" s="225" t="s">
        <v>403</v>
      </c>
    </row>
    <row r="3" spans="1:16" s="225" customFormat="1" ht="15" customHeight="1"/>
    <row r="4" spans="1:16" s="225" customFormat="1" ht="15" customHeight="1"/>
    <row r="5" spans="1:16" s="225" customFormat="1" ht="15" customHeight="1"/>
    <row r="6" spans="1:16" s="225" customFormat="1" ht="15" customHeight="1">
      <c r="A6" s="271" t="s">
        <v>1376</v>
      </c>
    </row>
    <row r="7" spans="1:16" s="225" customFormat="1" ht="15" customHeight="1">
      <c r="A7" s="271" t="s">
        <v>1737</v>
      </c>
    </row>
    <row r="8" spans="1:16" s="225" customFormat="1" ht="15" customHeight="1" thickBot="1">
      <c r="A8" s="225" t="s">
        <v>392</v>
      </c>
      <c r="D8" s="613">
        <v>1000000</v>
      </c>
    </row>
    <row r="9" spans="1:16" s="225" customFormat="1" ht="15" customHeight="1" thickTop="1" thickBot="1">
      <c r="A9" s="520"/>
      <c r="B9" s="522" t="s">
        <v>401</v>
      </c>
      <c r="C9" s="522" t="s">
        <v>361</v>
      </c>
      <c r="D9" s="522" t="s">
        <v>362</v>
      </c>
      <c r="E9" s="522" t="s">
        <v>363</v>
      </c>
      <c r="F9" s="522" t="s">
        <v>364</v>
      </c>
      <c r="G9" s="522" t="s">
        <v>365</v>
      </c>
      <c r="H9" s="522" t="s">
        <v>366</v>
      </c>
      <c r="I9" s="522" t="s">
        <v>367</v>
      </c>
      <c r="J9" s="522" t="s">
        <v>368</v>
      </c>
      <c r="K9" s="522" t="s">
        <v>369</v>
      </c>
      <c r="L9" s="522" t="s">
        <v>370</v>
      </c>
      <c r="M9" s="522" t="s">
        <v>371</v>
      </c>
      <c r="N9" s="521" t="s">
        <v>38</v>
      </c>
    </row>
    <row r="10" spans="1:16" s="295" customFormat="1" ht="15" customHeight="1" thickTop="1">
      <c r="A10" s="461" t="s">
        <v>396</v>
      </c>
      <c r="B10" s="423">
        <v>403.2938382491667</v>
      </c>
      <c r="C10" s="423">
        <v>331.97729775153829</v>
      </c>
      <c r="D10" s="423">
        <v>400.55907927153839</v>
      </c>
      <c r="E10" s="423">
        <v>592.14885337153839</v>
      </c>
      <c r="F10" s="423">
        <v>634.1693302315382</v>
      </c>
      <c r="G10" s="423">
        <v>405.29976819153836</v>
      </c>
      <c r="H10" s="423">
        <v>312.17789271153839</v>
      </c>
      <c r="I10" s="423">
        <v>299.16935907153834</v>
      </c>
      <c r="J10" s="423">
        <v>305.9300163115384</v>
      </c>
      <c r="K10" s="423">
        <v>302.24758148153842</v>
      </c>
      <c r="L10" s="423">
        <v>286.99002260153839</v>
      </c>
      <c r="M10" s="423">
        <v>324.00182824153831</v>
      </c>
      <c r="N10" s="423">
        <v>4597.9648674860882</v>
      </c>
      <c r="O10" s="614"/>
      <c r="P10" s="852"/>
    </row>
    <row r="11" spans="1:16" s="271" customFormat="1" ht="15" customHeight="1">
      <c r="A11" s="461" t="s">
        <v>1225</v>
      </c>
      <c r="B11" s="423">
        <v>162.50988316999999</v>
      </c>
      <c r="C11" s="423">
        <v>134.07713822999997</v>
      </c>
      <c r="D11" s="423">
        <v>201.92830488000001</v>
      </c>
      <c r="E11" s="423">
        <v>158.41598885000002</v>
      </c>
      <c r="F11" s="423">
        <v>208.50060951999998</v>
      </c>
      <c r="G11" s="423">
        <v>185.64128189999997</v>
      </c>
      <c r="H11" s="423">
        <v>117.96328059999999</v>
      </c>
      <c r="I11" s="423">
        <v>121.16799298000001</v>
      </c>
      <c r="J11" s="423">
        <v>130.57466908000001</v>
      </c>
      <c r="K11" s="423">
        <v>113.07642873</v>
      </c>
      <c r="L11" s="423">
        <v>120.17727855</v>
      </c>
      <c r="M11" s="423">
        <v>140.13904357999999</v>
      </c>
      <c r="N11" s="423">
        <v>1794.17190007</v>
      </c>
      <c r="O11" s="614"/>
      <c r="P11" s="852"/>
    </row>
    <row r="12" spans="1:16" s="225" customFormat="1" ht="15" customHeight="1">
      <c r="A12" s="415" t="s">
        <v>521</v>
      </c>
      <c r="B12" s="788">
        <v>4.3871007500000001</v>
      </c>
      <c r="C12" s="788">
        <v>12.13343508</v>
      </c>
      <c r="D12" s="788">
        <v>46.732684759999998</v>
      </c>
      <c r="E12" s="788">
        <v>8.5337036800000003</v>
      </c>
      <c r="F12" s="788">
        <v>6.9490880800000001</v>
      </c>
      <c r="G12" s="788">
        <v>54.730438020000001</v>
      </c>
      <c r="H12" s="788">
        <v>5.8833181300000001</v>
      </c>
      <c r="I12" s="788">
        <v>8.5256286400000008</v>
      </c>
      <c r="J12" s="788">
        <v>28.531900440000001</v>
      </c>
      <c r="K12" s="788">
        <v>11.716860550000002</v>
      </c>
      <c r="L12" s="788">
        <v>7.6049034000000004</v>
      </c>
      <c r="M12" s="788">
        <v>24.258543289999999</v>
      </c>
      <c r="N12" s="421">
        <v>219.98760482</v>
      </c>
      <c r="O12" s="614"/>
      <c r="P12" s="852"/>
    </row>
    <row r="13" spans="1:16" s="225" customFormat="1" ht="15" customHeight="1">
      <c r="A13" s="231" t="s">
        <v>522</v>
      </c>
      <c r="B13" s="788">
        <v>109.4255465</v>
      </c>
      <c r="C13" s="788">
        <v>90.103616069999987</v>
      </c>
      <c r="D13" s="788">
        <v>107.94658138</v>
      </c>
      <c r="E13" s="788">
        <v>111.21279532</v>
      </c>
      <c r="F13" s="788">
        <v>143.89749746000001</v>
      </c>
      <c r="G13" s="788">
        <v>92.119710339999997</v>
      </c>
      <c r="H13" s="788">
        <v>79.979468879999999</v>
      </c>
      <c r="I13" s="788">
        <v>83.610792959999998</v>
      </c>
      <c r="J13" s="788">
        <v>71.875689930000007</v>
      </c>
      <c r="K13" s="788">
        <v>73.400041189999996</v>
      </c>
      <c r="L13" s="788">
        <v>81.623012599999996</v>
      </c>
      <c r="M13" s="788">
        <v>82.398660489999997</v>
      </c>
      <c r="N13" s="421">
        <v>1127.5934131200002</v>
      </c>
      <c r="O13" s="614"/>
      <c r="P13" s="852"/>
    </row>
    <row r="14" spans="1:16" s="225" customFormat="1" ht="15" customHeight="1">
      <c r="A14" s="231" t="s">
        <v>167</v>
      </c>
      <c r="B14" s="788">
        <v>29.251908499999999</v>
      </c>
      <c r="C14" s="788">
        <v>21.102974940000003</v>
      </c>
      <c r="D14" s="788">
        <v>21.528640020000001</v>
      </c>
      <c r="E14" s="788">
        <v>26.076282249999998</v>
      </c>
      <c r="F14" s="788">
        <v>24.817974890000002</v>
      </c>
      <c r="G14" s="788">
        <v>27.146125940000001</v>
      </c>
      <c r="H14" s="788">
        <v>18.23883378</v>
      </c>
      <c r="I14" s="788">
        <v>18.85866841</v>
      </c>
      <c r="J14" s="788">
        <v>19.150365399999998</v>
      </c>
      <c r="K14" s="788">
        <v>18.32360491</v>
      </c>
      <c r="L14" s="788">
        <v>20.109282829999998</v>
      </c>
      <c r="M14" s="788">
        <v>22.87459913</v>
      </c>
      <c r="N14" s="421">
        <v>267.47926100000001</v>
      </c>
      <c r="O14" s="614"/>
      <c r="P14" s="852"/>
    </row>
    <row r="15" spans="1:16" s="225" customFormat="1" ht="15" customHeight="1">
      <c r="A15" s="231" t="s">
        <v>550</v>
      </c>
      <c r="B15" s="788">
        <v>1.0113916999999999</v>
      </c>
      <c r="C15" s="788">
        <v>1.01607932</v>
      </c>
      <c r="D15" s="788">
        <v>0.76297029000000005</v>
      </c>
      <c r="E15" s="788">
        <v>0.54283274000000004</v>
      </c>
      <c r="F15" s="1165">
        <v>0.70059974000000003</v>
      </c>
      <c r="G15" s="788">
        <v>0.20799999999999999</v>
      </c>
      <c r="H15" s="788">
        <v>0.16639999999999999</v>
      </c>
      <c r="I15" s="788">
        <v>0.2414</v>
      </c>
      <c r="J15" s="788">
        <v>0.16639999999999999</v>
      </c>
      <c r="K15" s="788">
        <v>0.1754</v>
      </c>
      <c r="L15" s="788">
        <v>0.17515</v>
      </c>
      <c r="M15" s="788">
        <v>0.36106727</v>
      </c>
      <c r="N15" s="421">
        <v>5.5276910600000013</v>
      </c>
      <c r="O15" s="614"/>
      <c r="P15" s="852"/>
    </row>
    <row r="16" spans="1:16" s="225" customFormat="1" ht="15" customHeight="1">
      <c r="A16" s="231" t="s">
        <v>168</v>
      </c>
      <c r="B16" s="788">
        <v>7.66129426</v>
      </c>
      <c r="C16" s="788">
        <v>4.2166762599999998</v>
      </c>
      <c r="D16" s="788">
        <v>18.44963559</v>
      </c>
      <c r="E16" s="788">
        <v>4.5313539500000006</v>
      </c>
      <c r="F16" s="788">
        <v>21.69344929</v>
      </c>
      <c r="G16" s="788">
        <v>4.5348059999999997</v>
      </c>
      <c r="H16" s="788">
        <v>4.3919223000000001</v>
      </c>
      <c r="I16" s="788">
        <v>3.7282314900000002</v>
      </c>
      <c r="J16" s="788">
        <v>4.1801955199999998</v>
      </c>
      <c r="K16" s="788">
        <v>3.9370647599999997</v>
      </c>
      <c r="L16" s="788">
        <v>4.1777456099999997</v>
      </c>
      <c r="M16" s="788">
        <v>4.6129936799999998</v>
      </c>
      <c r="N16" s="421">
        <v>86.115368710000013</v>
      </c>
      <c r="O16" s="614"/>
      <c r="P16" s="852"/>
    </row>
    <row r="17" spans="1:26" s="225" customFormat="1" ht="15" customHeight="1">
      <c r="A17" s="231" t="s">
        <v>169</v>
      </c>
      <c r="B17" s="788">
        <v>3.0704247799999997</v>
      </c>
      <c r="C17" s="788">
        <v>2.5678069300000002</v>
      </c>
      <c r="D17" s="788">
        <v>2.7000795499999999</v>
      </c>
      <c r="E17" s="788">
        <v>3.1265333799999997</v>
      </c>
      <c r="F17" s="788">
        <v>5.9161563899999994</v>
      </c>
      <c r="G17" s="788">
        <v>2.96279183</v>
      </c>
      <c r="H17" s="788">
        <v>2.65796067</v>
      </c>
      <c r="I17" s="788">
        <v>1.9531658600000001</v>
      </c>
      <c r="J17" s="788">
        <v>2.9910686800000001</v>
      </c>
      <c r="K17" s="788">
        <v>2.03969668</v>
      </c>
      <c r="L17" s="788">
        <v>2.4115490400000001</v>
      </c>
      <c r="M17" s="788">
        <v>2.0888345699999999</v>
      </c>
      <c r="N17" s="421">
        <v>34.486068360000004</v>
      </c>
      <c r="O17" s="614"/>
      <c r="P17" s="852"/>
    </row>
    <row r="18" spans="1:26" s="225" customFormat="1" ht="15" customHeight="1">
      <c r="A18" s="231" t="s">
        <v>598</v>
      </c>
      <c r="B18" s="788">
        <v>7.7022166799999994</v>
      </c>
      <c r="C18" s="788">
        <v>2.93654963</v>
      </c>
      <c r="D18" s="788">
        <v>3.8077132900000001</v>
      </c>
      <c r="E18" s="788">
        <v>4.3924875300000004</v>
      </c>
      <c r="F18" s="788">
        <v>4.5258436699999995</v>
      </c>
      <c r="G18" s="788">
        <v>3.9394097700000001</v>
      </c>
      <c r="H18" s="788">
        <v>6.64537684</v>
      </c>
      <c r="I18" s="788">
        <v>4.2501056200000003</v>
      </c>
      <c r="J18" s="788">
        <v>3.6790491099999998</v>
      </c>
      <c r="K18" s="788">
        <v>3.4837606400000003</v>
      </c>
      <c r="L18" s="788">
        <v>4.0756350699999997</v>
      </c>
      <c r="M18" s="788">
        <v>3.5443451499999998</v>
      </c>
      <c r="N18" s="421">
        <v>52.982492999999998</v>
      </c>
      <c r="O18" s="614"/>
      <c r="P18" s="852"/>
    </row>
    <row r="19" spans="1:26" s="271" customFormat="1" ht="15" customHeight="1">
      <c r="A19" s="461" t="s">
        <v>1224</v>
      </c>
      <c r="B19" s="463">
        <v>138.33790606916668</v>
      </c>
      <c r="C19" s="463">
        <v>132.39596153916671</v>
      </c>
      <c r="D19" s="463">
        <v>137.42812293916671</v>
      </c>
      <c r="E19" s="463">
        <v>364.49606147916666</v>
      </c>
      <c r="F19" s="463">
        <v>347.33706458916669</v>
      </c>
      <c r="G19" s="463">
        <v>146.77780227916671</v>
      </c>
      <c r="H19" s="463">
        <v>142.48875003916672</v>
      </c>
      <c r="I19" s="463">
        <v>122.01506673916668</v>
      </c>
      <c r="J19" s="463">
        <v>117.75516386916671</v>
      </c>
      <c r="K19" s="463">
        <v>138.71986908916676</v>
      </c>
      <c r="L19" s="463">
        <v>117.77375329916673</v>
      </c>
      <c r="M19" s="463">
        <v>131.4215800191667</v>
      </c>
      <c r="N19" s="463">
        <v>2036.9471019500004</v>
      </c>
      <c r="O19" s="614"/>
      <c r="P19" s="852"/>
    </row>
    <row r="20" spans="1:26" s="225" customFormat="1" ht="15" customHeight="1">
      <c r="A20" s="454" t="s">
        <v>186</v>
      </c>
      <c r="B20" s="788">
        <v>132.9791321491667</v>
      </c>
      <c r="C20" s="788">
        <v>128.39998534916674</v>
      </c>
      <c r="D20" s="788">
        <v>131.59857986916671</v>
      </c>
      <c r="E20" s="788">
        <v>358.37333963916672</v>
      </c>
      <c r="F20" s="788">
        <v>341.73066594916673</v>
      </c>
      <c r="G20" s="788">
        <v>142.39094980916673</v>
      </c>
      <c r="H20" s="788">
        <v>140.2579379291667</v>
      </c>
      <c r="I20" s="788">
        <v>119.3321086091667</v>
      </c>
      <c r="J20" s="788">
        <v>114.92842555916671</v>
      </c>
      <c r="K20" s="788">
        <v>136.51935700916673</v>
      </c>
      <c r="L20" s="788">
        <v>114.90457680916673</v>
      </c>
      <c r="M20" s="788">
        <v>127.4534751991667</v>
      </c>
      <c r="N20" s="78">
        <v>1988.8685338800005</v>
      </c>
      <c r="O20" s="614"/>
      <c r="P20" s="1416"/>
      <c r="Q20" s="1409"/>
    </row>
    <row r="21" spans="1:26" s="225" customFormat="1" ht="15" customHeight="1">
      <c r="A21" s="454" t="s">
        <v>1213</v>
      </c>
      <c r="B21" s="788">
        <v>0.54541631999999995</v>
      </c>
      <c r="C21" s="788">
        <v>0.22598303</v>
      </c>
      <c r="D21" s="788">
        <v>0.98698615000000001</v>
      </c>
      <c r="E21" s="788">
        <v>1.12393744</v>
      </c>
      <c r="F21" s="788">
        <v>1.0020661800000001</v>
      </c>
      <c r="G21" s="788">
        <v>0.98173347</v>
      </c>
      <c r="H21" s="788">
        <v>0.35545571999999998</v>
      </c>
      <c r="I21" s="788">
        <v>0.64981003000000004</v>
      </c>
      <c r="J21" s="788">
        <v>0.92330717000000007</v>
      </c>
      <c r="K21" s="788">
        <v>0.54502907999999994</v>
      </c>
      <c r="L21" s="788">
        <v>0.91608181999999994</v>
      </c>
      <c r="M21" s="788">
        <v>0.62381343999999994</v>
      </c>
      <c r="N21" s="78">
        <v>8.8796198499999992</v>
      </c>
      <c r="O21" s="614"/>
      <c r="P21" s="614"/>
      <c r="Q21" s="614"/>
      <c r="R21" s="614"/>
      <c r="S21" s="614"/>
      <c r="T21" s="614"/>
      <c r="U21" s="614"/>
      <c r="V21" s="614"/>
      <c r="W21" s="614"/>
      <c r="X21" s="614"/>
      <c r="Y21" s="614"/>
      <c r="Z21" s="614"/>
    </row>
    <row r="22" spans="1:26" s="225" customFormat="1" ht="15" customHeight="1">
      <c r="A22" s="454" t="s">
        <v>1214</v>
      </c>
      <c r="B22" s="788">
        <v>0.76807022000000003</v>
      </c>
      <c r="C22" s="788">
        <v>0.81889272999999996</v>
      </c>
      <c r="D22" s="788">
        <v>0.75759346999999999</v>
      </c>
      <c r="E22" s="788">
        <v>0.88666750000000005</v>
      </c>
      <c r="F22" s="788">
        <v>0.79034019999999994</v>
      </c>
      <c r="G22" s="788">
        <v>0.82108581000000003</v>
      </c>
      <c r="H22" s="788">
        <v>0.68651431000000007</v>
      </c>
      <c r="I22" s="788">
        <v>0.83379577000000005</v>
      </c>
      <c r="J22" s="788">
        <v>0.70791800999999999</v>
      </c>
      <c r="K22" s="788">
        <v>0.50910394999999997</v>
      </c>
      <c r="L22" s="788">
        <v>0.75588553000000003</v>
      </c>
      <c r="M22" s="788">
        <v>0.65883457999999995</v>
      </c>
      <c r="N22" s="78">
        <v>8.9947020800000015</v>
      </c>
      <c r="O22" s="614"/>
      <c r="P22" s="852"/>
    </row>
    <row r="23" spans="1:26" s="225" customFormat="1" ht="15" customHeight="1">
      <c r="A23" s="454" t="s">
        <v>170</v>
      </c>
      <c r="B23" s="788">
        <v>2.8963362999999998</v>
      </c>
      <c r="C23" s="788">
        <v>2.5421786000000002</v>
      </c>
      <c r="D23" s="788">
        <v>2.5183352999999999</v>
      </c>
      <c r="E23" s="788">
        <v>2.5217985000000001</v>
      </c>
      <c r="F23" s="788">
        <v>2.5217985000000001</v>
      </c>
      <c r="G23" s="788">
        <v>2.5217985000000001</v>
      </c>
      <c r="H23" s="788">
        <v>1.1429990000000001</v>
      </c>
      <c r="I23" s="788">
        <v>1.1429990000000001</v>
      </c>
      <c r="J23" s="788">
        <v>1.1429990000000001</v>
      </c>
      <c r="K23" s="788">
        <v>1.0910445</v>
      </c>
      <c r="L23" s="788">
        <v>1.1429990000000001</v>
      </c>
      <c r="M23" s="788">
        <v>1.454726</v>
      </c>
      <c r="N23" s="78">
        <v>22.640012199999997</v>
      </c>
      <c r="O23" s="614"/>
      <c r="P23" s="852"/>
    </row>
    <row r="24" spans="1:26" s="225" customFormat="1" ht="15" customHeight="1">
      <c r="A24" s="454" t="s">
        <v>1215</v>
      </c>
      <c r="B24" s="788">
        <v>0.41712404999999997</v>
      </c>
      <c r="C24" s="788">
        <v>0.13315617999999999</v>
      </c>
      <c r="D24" s="788">
        <v>0.52918965000000007</v>
      </c>
      <c r="E24" s="788">
        <v>0.87360897999999998</v>
      </c>
      <c r="F24" s="788">
        <v>0.41593307000000002</v>
      </c>
      <c r="G24" s="788">
        <v>1.7602019999999999E-2</v>
      </c>
      <c r="H24" s="1162">
        <v>0</v>
      </c>
      <c r="I24" s="788">
        <v>1.035297E-2</v>
      </c>
      <c r="J24" s="788">
        <v>5.7435200000000002E-3</v>
      </c>
      <c r="K24" s="788">
        <v>5.7435200000000002E-3</v>
      </c>
      <c r="L24" s="788">
        <v>5.1764899999999997E-3</v>
      </c>
      <c r="M24" s="788">
        <v>2.5176E-3</v>
      </c>
      <c r="N24" s="78">
        <v>2.4161480499999999</v>
      </c>
      <c r="O24" s="614"/>
      <c r="P24" s="852"/>
    </row>
    <row r="25" spans="1:26" s="225" customFormat="1" ht="15" customHeight="1">
      <c r="A25" s="454" t="s">
        <v>1216</v>
      </c>
      <c r="B25" s="788">
        <v>0.36436617999999998</v>
      </c>
      <c r="C25" s="788">
        <v>0.13315617999999999</v>
      </c>
      <c r="D25" s="788">
        <v>0.51337029000000001</v>
      </c>
      <c r="E25" s="788">
        <v>0.33149940999999999</v>
      </c>
      <c r="F25" s="788">
        <v>0.41593307000000002</v>
      </c>
      <c r="G25" s="1162">
        <v>0</v>
      </c>
      <c r="H25" s="1162">
        <v>0</v>
      </c>
      <c r="I25" s="1162">
        <v>0</v>
      </c>
      <c r="J25" s="1162">
        <v>0</v>
      </c>
      <c r="K25" s="788">
        <v>1.06836E-3</v>
      </c>
      <c r="L25" s="1162">
        <v>0</v>
      </c>
      <c r="M25" s="788">
        <v>1.1747863799999998</v>
      </c>
      <c r="N25" s="78">
        <v>2.9341798699999995</v>
      </c>
      <c r="O25" s="614"/>
      <c r="P25" s="852"/>
    </row>
    <row r="26" spans="1:26" s="225" customFormat="1" ht="15" customHeight="1">
      <c r="A26" s="454" t="s">
        <v>1217</v>
      </c>
      <c r="B26" s="788">
        <v>0.36746084999999995</v>
      </c>
      <c r="C26" s="788">
        <v>0.14260946999999999</v>
      </c>
      <c r="D26" s="788">
        <v>0.52406821000000003</v>
      </c>
      <c r="E26" s="788">
        <v>0.38521000999999999</v>
      </c>
      <c r="F26" s="788">
        <v>0.46032761999999999</v>
      </c>
      <c r="G26" s="788">
        <v>4.4632669999999999E-2</v>
      </c>
      <c r="H26" s="788">
        <v>4.5843080000000001E-2</v>
      </c>
      <c r="I26" s="788">
        <v>4.6000360000000004E-2</v>
      </c>
      <c r="J26" s="788">
        <v>4.6770609999999997E-2</v>
      </c>
      <c r="K26" s="788">
        <v>4.8522669999999997E-2</v>
      </c>
      <c r="L26" s="788">
        <v>4.9033649999999998E-2</v>
      </c>
      <c r="M26" s="788">
        <v>5.342682E-2</v>
      </c>
      <c r="N26" s="78">
        <v>2.2139060199999996</v>
      </c>
      <c r="O26" s="614"/>
      <c r="P26" s="852"/>
    </row>
    <row r="27" spans="1:26" s="271" customFormat="1" ht="15" customHeight="1">
      <c r="A27" s="461" t="s">
        <v>1223</v>
      </c>
      <c r="B27" s="77">
        <v>93.915036540000003</v>
      </c>
      <c r="C27" s="77">
        <v>61.744372720000001</v>
      </c>
      <c r="D27" s="77">
        <v>53.633517210000008</v>
      </c>
      <c r="E27" s="77">
        <v>66.194068860000002</v>
      </c>
      <c r="F27" s="77">
        <v>73.430333039999994</v>
      </c>
      <c r="G27" s="77">
        <v>69.170130599999993</v>
      </c>
      <c r="H27" s="77">
        <v>47.980174640000001</v>
      </c>
      <c r="I27" s="77">
        <v>47.960039390000006</v>
      </c>
      <c r="J27" s="77">
        <v>53.346377999999994</v>
      </c>
      <c r="K27" s="77">
        <v>45.191828220000005</v>
      </c>
      <c r="L27" s="77">
        <v>43.627445780000002</v>
      </c>
      <c r="M27" s="77">
        <v>47.450168140000002</v>
      </c>
      <c r="N27" s="77">
        <v>703.64349313999992</v>
      </c>
      <c r="O27" s="614"/>
      <c r="P27" s="852"/>
    </row>
    <row r="28" spans="1:26" s="225" customFormat="1" ht="15" customHeight="1">
      <c r="A28" s="682" t="s">
        <v>184</v>
      </c>
      <c r="B28" s="788">
        <v>4.7493835500000001</v>
      </c>
      <c r="C28" s="788">
        <v>0.74227787000000001</v>
      </c>
      <c r="D28" s="788">
        <v>3.5125207700000001</v>
      </c>
      <c r="E28" s="788">
        <v>7.6309828600000005</v>
      </c>
      <c r="F28" s="788">
        <v>27.87486358</v>
      </c>
      <c r="G28" s="788">
        <v>9.9746179700000006</v>
      </c>
      <c r="H28" s="788">
        <v>8.6906303600000001</v>
      </c>
      <c r="I28" s="788">
        <v>4.5831962599999994</v>
      </c>
      <c r="J28" s="788">
        <v>5.5240508500000001</v>
      </c>
      <c r="K28" s="788">
        <v>2.9819095600000001</v>
      </c>
      <c r="L28" s="788">
        <v>7.6432992400000002</v>
      </c>
      <c r="M28" s="788">
        <v>2.9360582700000002</v>
      </c>
      <c r="N28" s="421">
        <v>86.843791140000008</v>
      </c>
      <c r="O28" s="614"/>
      <c r="P28" s="852"/>
    </row>
    <row r="29" spans="1:26" s="225" customFormat="1" ht="15" customHeight="1">
      <c r="A29" s="717" t="s">
        <v>1323</v>
      </c>
      <c r="B29" s="788">
        <v>1.94263429</v>
      </c>
      <c r="C29" s="788">
        <v>2.7352234900000001</v>
      </c>
      <c r="D29" s="788">
        <v>1.46382656</v>
      </c>
      <c r="E29" s="788">
        <v>0.92726498000000002</v>
      </c>
      <c r="F29" s="788">
        <v>1.34804736</v>
      </c>
      <c r="G29" s="788">
        <v>1.6130942099999999</v>
      </c>
      <c r="H29" s="788">
        <v>0.18780247</v>
      </c>
      <c r="I29" s="788">
        <v>0.12555558999999999</v>
      </c>
      <c r="J29" s="788">
        <v>11.27853664</v>
      </c>
      <c r="K29" s="788">
        <v>0.79591131000000004</v>
      </c>
      <c r="L29" s="788">
        <v>0.43070899000000001</v>
      </c>
      <c r="M29" s="788">
        <v>0.39186211999999998</v>
      </c>
      <c r="N29" s="421">
        <v>23.240468010000001</v>
      </c>
      <c r="O29" s="614"/>
      <c r="P29" s="852"/>
    </row>
    <row r="30" spans="1:26" s="225" customFormat="1" ht="15" customHeight="1">
      <c r="A30" s="682" t="s">
        <v>174</v>
      </c>
      <c r="B30" s="788">
        <v>30.34948893</v>
      </c>
      <c r="C30" s="788">
        <v>13.942485099999999</v>
      </c>
      <c r="D30" s="788">
        <v>12.19295969</v>
      </c>
      <c r="E30" s="788">
        <v>10.683609089999999</v>
      </c>
      <c r="F30" s="788">
        <v>10.961738890000001</v>
      </c>
      <c r="G30" s="788">
        <v>17.707962120000001</v>
      </c>
      <c r="H30" s="788">
        <v>8.6610924000000011</v>
      </c>
      <c r="I30" s="788">
        <v>11.56465105</v>
      </c>
      <c r="J30" s="788">
        <v>5.63932258</v>
      </c>
      <c r="K30" s="788">
        <v>7.4505794500000002</v>
      </c>
      <c r="L30" s="788">
        <v>7.4652498499999993</v>
      </c>
      <c r="M30" s="788">
        <v>11.48192931</v>
      </c>
      <c r="N30" s="421">
        <v>148.10106845999999</v>
      </c>
      <c r="O30" s="614"/>
      <c r="P30" s="852"/>
    </row>
    <row r="31" spans="1:26" s="225" customFormat="1" ht="15" customHeight="1">
      <c r="A31" s="231" t="s">
        <v>1240</v>
      </c>
      <c r="B31" s="788">
        <v>1.7156455100000001</v>
      </c>
      <c r="C31" s="788">
        <v>1.69168148</v>
      </c>
      <c r="D31" s="788">
        <v>1.3750070400000001</v>
      </c>
      <c r="E31" s="788">
        <v>1.4314536100000002</v>
      </c>
      <c r="F31" s="788">
        <v>1.1387916299999998</v>
      </c>
      <c r="G31" s="788">
        <v>1.3864716499999998</v>
      </c>
      <c r="H31" s="788">
        <v>1.5202645299999999</v>
      </c>
      <c r="I31" s="788">
        <v>1.2895416499999999</v>
      </c>
      <c r="J31" s="788">
        <v>1.5773293899999998</v>
      </c>
      <c r="K31" s="788">
        <v>1.3689859</v>
      </c>
      <c r="L31" s="788">
        <v>1.3174256899999999</v>
      </c>
      <c r="M31" s="788">
        <v>1.29652605</v>
      </c>
      <c r="N31" s="421">
        <v>17.109124130000001</v>
      </c>
      <c r="O31" s="614"/>
      <c r="P31" s="852"/>
    </row>
    <row r="32" spans="1:26" s="225" customFormat="1" ht="15" customHeight="1">
      <c r="A32" s="231" t="s">
        <v>1443</v>
      </c>
      <c r="B32" s="788">
        <v>9.1807990000000004</v>
      </c>
      <c r="C32" s="788">
        <v>9.0359990000000003</v>
      </c>
      <c r="D32" s="788">
        <v>9.1742340000000002</v>
      </c>
      <c r="E32" s="788">
        <v>8.8315570000000001</v>
      </c>
      <c r="F32" s="788">
        <v>8.9304349999999992</v>
      </c>
      <c r="G32" s="788">
        <v>8.9936930000000004</v>
      </c>
      <c r="H32" s="788">
        <v>7.0437649999999996</v>
      </c>
      <c r="I32" s="788">
        <v>7.0982120000000002</v>
      </c>
      <c r="J32" s="788">
        <v>7.1210300000000002</v>
      </c>
      <c r="K32" s="788">
        <v>6.7941969999999996</v>
      </c>
      <c r="L32" s="788">
        <v>6.7941969999999996</v>
      </c>
      <c r="M32" s="788">
        <v>7.0472289999999997</v>
      </c>
      <c r="N32" s="421">
        <v>96.045347000000007</v>
      </c>
      <c r="O32" s="614"/>
      <c r="P32" s="852"/>
    </row>
    <row r="33" spans="1:26" s="225" customFormat="1" ht="15" customHeight="1">
      <c r="A33" s="231" t="s">
        <v>233</v>
      </c>
      <c r="B33" s="788">
        <v>28.66291434</v>
      </c>
      <c r="C33" s="788">
        <v>23.979987870000002</v>
      </c>
      <c r="D33" s="788">
        <v>11.842115380000001</v>
      </c>
      <c r="E33" s="788">
        <v>24.440926170000001</v>
      </c>
      <c r="F33" s="788">
        <v>10.815641250000001</v>
      </c>
      <c r="G33" s="788">
        <v>20.572668929999999</v>
      </c>
      <c r="H33" s="788">
        <v>12.33266053</v>
      </c>
      <c r="I33" s="788">
        <v>14.306396300000001</v>
      </c>
      <c r="J33" s="788">
        <v>14.597971210000001</v>
      </c>
      <c r="K33" s="788">
        <v>14.409621720000001</v>
      </c>
      <c r="L33" s="788">
        <v>10.341360060000001</v>
      </c>
      <c r="M33" s="788">
        <v>13.79100899</v>
      </c>
      <c r="N33" s="421">
        <v>200.09327274999995</v>
      </c>
      <c r="O33" s="614"/>
      <c r="P33" s="852"/>
    </row>
    <row r="34" spans="1:26" s="225" customFormat="1" ht="15" customHeight="1">
      <c r="A34" s="231" t="s">
        <v>1411</v>
      </c>
      <c r="B34" s="999">
        <v>17.314170919999999</v>
      </c>
      <c r="C34" s="999">
        <v>9.6167179100000002</v>
      </c>
      <c r="D34" s="999">
        <v>14.07285377</v>
      </c>
      <c r="E34" s="999">
        <v>12.24827515</v>
      </c>
      <c r="F34" s="999">
        <v>12.360815329999999</v>
      </c>
      <c r="G34" s="999">
        <v>8.9216227200000002</v>
      </c>
      <c r="H34" s="999">
        <v>9.5439593499999997</v>
      </c>
      <c r="I34" s="999">
        <v>8.9924865399999998</v>
      </c>
      <c r="J34" s="999">
        <v>7.6081373299999999</v>
      </c>
      <c r="K34" s="999">
        <v>11.39062328</v>
      </c>
      <c r="L34" s="999">
        <v>9.6352049500000003</v>
      </c>
      <c r="M34" s="999">
        <v>10.505554399999999</v>
      </c>
      <c r="N34" s="421">
        <v>132.21042165</v>
      </c>
      <c r="O34" s="614"/>
      <c r="P34" s="852"/>
    </row>
    <row r="35" spans="1:26" s="225" customFormat="1" ht="15" customHeight="1">
      <c r="A35" s="295" t="s">
        <v>1221</v>
      </c>
      <c r="B35" s="987">
        <v>8.5310124699999985</v>
      </c>
      <c r="C35" s="987">
        <v>3.7598252623716526</v>
      </c>
      <c r="D35" s="987">
        <v>7.5691342423716517</v>
      </c>
      <c r="E35" s="987">
        <v>3.0427341823716523</v>
      </c>
      <c r="F35" s="987">
        <v>4.9013230823716505</v>
      </c>
      <c r="G35" s="987">
        <v>3.7105534123716506</v>
      </c>
      <c r="H35" s="987">
        <v>3.7456874323716516</v>
      </c>
      <c r="I35" s="987">
        <v>8.0262599623716504</v>
      </c>
      <c r="J35" s="987">
        <v>4.2538053623716525</v>
      </c>
      <c r="K35" s="987">
        <v>5.2594554423716513</v>
      </c>
      <c r="L35" s="987">
        <v>5.4115449723716527</v>
      </c>
      <c r="M35" s="987">
        <v>4.9910365023716512</v>
      </c>
      <c r="N35" s="423">
        <v>63.20237232608816</v>
      </c>
      <c r="O35" s="614"/>
      <c r="P35" s="852"/>
    </row>
    <row r="36" spans="1:26" s="295" customFormat="1" ht="15" customHeight="1">
      <c r="A36" s="461" t="s">
        <v>398</v>
      </c>
      <c r="B36" s="423">
        <v>75.148597630000012</v>
      </c>
      <c r="C36" s="423">
        <v>97.70366993423599</v>
      </c>
      <c r="D36" s="423">
        <v>177.46315369423601</v>
      </c>
      <c r="E36" s="423">
        <v>143.26742430423602</v>
      </c>
      <c r="F36" s="423">
        <v>155.11154293423598</v>
      </c>
      <c r="G36" s="423">
        <v>132.77433654423601</v>
      </c>
      <c r="H36" s="423">
        <v>102.45149332423601</v>
      </c>
      <c r="I36" s="423">
        <v>102.82215353423598</v>
      </c>
      <c r="J36" s="423">
        <v>148.51968868423597</v>
      </c>
      <c r="K36" s="423">
        <v>222.18507487423597</v>
      </c>
      <c r="L36" s="423">
        <v>106.47439330423599</v>
      </c>
      <c r="M36" s="423">
        <v>93.446193624235974</v>
      </c>
      <c r="N36" s="423">
        <v>1557.3677223865961</v>
      </c>
      <c r="O36" s="614"/>
      <c r="P36" s="852"/>
      <c r="Q36" s="459"/>
    </row>
    <row r="37" spans="1:26" s="225" customFormat="1" ht="15" customHeight="1">
      <c r="A37" s="707" t="s">
        <v>176</v>
      </c>
      <c r="B37" s="788">
        <v>32.195655340000002</v>
      </c>
      <c r="C37" s="788">
        <v>52.464976479999997</v>
      </c>
      <c r="D37" s="788">
        <v>49.335459740000005</v>
      </c>
      <c r="E37" s="788">
        <v>34.204410020000005</v>
      </c>
      <c r="F37" s="788">
        <v>46.155986349999999</v>
      </c>
      <c r="G37" s="788">
        <v>77.985786260000012</v>
      </c>
      <c r="H37" s="788">
        <v>58.129654030000005</v>
      </c>
      <c r="I37" s="788">
        <v>55.306741770000002</v>
      </c>
      <c r="J37" s="788">
        <v>44.394567469999998</v>
      </c>
      <c r="K37" s="788">
        <v>59.667383489999999</v>
      </c>
      <c r="L37" s="788">
        <v>51.446712900000001</v>
      </c>
      <c r="M37" s="788">
        <v>50.338009619999994</v>
      </c>
      <c r="N37" s="421">
        <v>611.62534346999996</v>
      </c>
      <c r="O37" s="1210"/>
      <c r="P37" s="852"/>
    </row>
    <row r="38" spans="1:26" s="225" customFormat="1" ht="15" customHeight="1">
      <c r="A38" s="707" t="s">
        <v>1218</v>
      </c>
      <c r="B38" s="788">
        <v>11.20484523</v>
      </c>
      <c r="C38" s="788">
        <v>8.3737504500000011</v>
      </c>
      <c r="D38" s="788">
        <v>9.9893169299999993</v>
      </c>
      <c r="E38" s="788">
        <v>80.335729079999993</v>
      </c>
      <c r="F38" s="788">
        <v>79.700165609999999</v>
      </c>
      <c r="G38" s="788">
        <v>26.067199930000001</v>
      </c>
      <c r="H38" s="788">
        <v>17.20083722</v>
      </c>
      <c r="I38" s="788">
        <v>11.282413099999999</v>
      </c>
      <c r="J38" s="788">
        <v>11.11847478</v>
      </c>
      <c r="K38" s="788">
        <v>129.48706923999998</v>
      </c>
      <c r="L38" s="788">
        <v>30.089604379999997</v>
      </c>
      <c r="M38" s="788">
        <v>14.082747150000001</v>
      </c>
      <c r="N38" s="421">
        <v>428.93215309999999</v>
      </c>
      <c r="O38" s="1210"/>
      <c r="P38" s="852"/>
    </row>
    <row r="39" spans="1:26" s="225" customFormat="1" ht="15" customHeight="1">
      <c r="A39" s="707" t="s">
        <v>1219</v>
      </c>
      <c r="B39" s="788">
        <v>7.9236880699999999</v>
      </c>
      <c r="C39" s="788">
        <v>18.754782930000001</v>
      </c>
      <c r="D39" s="788">
        <v>89.608885060000006</v>
      </c>
      <c r="E39" s="788">
        <v>11.328689859999999</v>
      </c>
      <c r="F39" s="788">
        <v>9.4829769800000001</v>
      </c>
      <c r="G39" s="788">
        <v>8.7728474499999987</v>
      </c>
      <c r="H39" s="788">
        <v>7.8096072899999998</v>
      </c>
      <c r="I39" s="788">
        <v>18.414307239999999</v>
      </c>
      <c r="J39" s="788">
        <v>74.364325149999999</v>
      </c>
      <c r="K39" s="788">
        <v>12.240866779999999</v>
      </c>
      <c r="L39" s="788">
        <v>8.4649251899999989</v>
      </c>
      <c r="M39" s="788">
        <v>7.1266070800000003</v>
      </c>
      <c r="N39" s="421">
        <v>274.29250907999995</v>
      </c>
      <c r="O39" s="1210"/>
      <c r="P39" s="852"/>
    </row>
    <row r="40" spans="1:26" s="225" customFormat="1" ht="15" customHeight="1">
      <c r="A40" s="231" t="s">
        <v>1226</v>
      </c>
      <c r="B40" s="788">
        <v>2.3643607000000002</v>
      </c>
      <c r="C40" s="788">
        <v>1.11206008</v>
      </c>
      <c r="D40" s="788">
        <v>0.82494613000000006</v>
      </c>
      <c r="E40" s="788">
        <v>1.60092295</v>
      </c>
      <c r="F40" s="788">
        <v>1.6137794599999999</v>
      </c>
      <c r="G40" s="788">
        <v>3.7637905800000002</v>
      </c>
      <c r="H40" s="788">
        <v>3.2777112400000004</v>
      </c>
      <c r="I40" s="788">
        <v>3.67010177</v>
      </c>
      <c r="J40" s="788">
        <v>5.2827360199999998</v>
      </c>
      <c r="K40" s="788">
        <v>3.5889798900000001</v>
      </c>
      <c r="L40" s="788">
        <v>2.7331294500000003</v>
      </c>
      <c r="M40" s="788">
        <v>3.46640002</v>
      </c>
      <c r="N40" s="421">
        <v>33.298918290000003</v>
      </c>
      <c r="O40" s="1210"/>
      <c r="P40" s="852"/>
    </row>
    <row r="41" spans="1:26" s="225" customFormat="1" ht="15" customHeight="1">
      <c r="A41" s="1210" t="s">
        <v>1858</v>
      </c>
      <c r="B41" s="1162">
        <v>0</v>
      </c>
      <c r="C41" s="1162">
        <v>0</v>
      </c>
      <c r="D41" s="1162">
        <v>0</v>
      </c>
      <c r="E41" s="788">
        <v>1.55072E-2</v>
      </c>
      <c r="F41" s="788">
        <v>2.9316249999999999E-2</v>
      </c>
      <c r="G41" s="788">
        <v>7.0226529999999995E-2</v>
      </c>
      <c r="H41" s="788">
        <v>8.3078740000000012E-2</v>
      </c>
      <c r="I41" s="788">
        <v>6.0243910000000005E-2</v>
      </c>
      <c r="J41" s="788">
        <v>7.7311359999999996E-2</v>
      </c>
      <c r="K41" s="788">
        <v>0.10648418</v>
      </c>
      <c r="L41" s="788">
        <v>8.6936460000000007E-2</v>
      </c>
      <c r="M41" s="788">
        <v>0.13518884</v>
      </c>
      <c r="N41" s="421">
        <v>0.66429346999999994</v>
      </c>
      <c r="O41" s="1210"/>
      <c r="P41" s="852"/>
    </row>
    <row r="42" spans="1:26" s="225" customFormat="1" ht="15" customHeight="1">
      <c r="A42" s="231" t="s">
        <v>466</v>
      </c>
      <c r="B42" s="788">
        <v>7.1381141599999998</v>
      </c>
      <c r="C42" s="788">
        <v>6.6498318799999998</v>
      </c>
      <c r="D42" s="788">
        <v>8.4902707799999995</v>
      </c>
      <c r="E42" s="788">
        <v>5.8734467099999996</v>
      </c>
      <c r="F42" s="788">
        <v>8.6633884099999996</v>
      </c>
      <c r="G42" s="788">
        <v>8.1717264900000011</v>
      </c>
      <c r="H42" s="788">
        <v>7.5790218099999995</v>
      </c>
      <c r="I42" s="788">
        <v>6.7346811600000001</v>
      </c>
      <c r="J42" s="788">
        <v>7.2118394800000001</v>
      </c>
      <c r="K42" s="788">
        <v>7.7570983600000005</v>
      </c>
      <c r="L42" s="788">
        <v>8.4056348300000003</v>
      </c>
      <c r="M42" s="788">
        <v>9.2234395199999994</v>
      </c>
      <c r="N42" s="421">
        <v>91.898493590000001</v>
      </c>
      <c r="O42" s="1210"/>
      <c r="P42" s="852"/>
    </row>
    <row r="43" spans="1:26" s="225" customFormat="1" ht="15" customHeight="1">
      <c r="A43" s="231" t="s">
        <v>1314</v>
      </c>
      <c r="B43" s="788">
        <v>6.1101919999999996</v>
      </c>
      <c r="C43" s="788">
        <v>0.68815400000000004</v>
      </c>
      <c r="D43" s="788">
        <v>8.2475989999999992</v>
      </c>
      <c r="E43" s="788">
        <v>0.786574</v>
      </c>
      <c r="F43" s="788">
        <v>0.71733999999999998</v>
      </c>
      <c r="G43" s="788">
        <v>0.4365</v>
      </c>
      <c r="H43" s="788">
        <v>1.567903</v>
      </c>
      <c r="I43" s="788">
        <v>2.3975</v>
      </c>
      <c r="J43" s="788">
        <v>0.42</v>
      </c>
      <c r="K43" s="788">
        <v>0.784389</v>
      </c>
      <c r="L43" s="788">
        <v>0.72563999999999995</v>
      </c>
      <c r="M43" s="788">
        <v>2.6952229999999999</v>
      </c>
      <c r="N43" s="421">
        <v>25.577013999999998</v>
      </c>
      <c r="O43" s="1210"/>
      <c r="P43" s="852"/>
    </row>
    <row r="44" spans="1:26" s="225" customFormat="1" ht="15" customHeight="1">
      <c r="A44" s="295" t="s">
        <v>1220</v>
      </c>
      <c r="B44" s="788">
        <v>8.2117421300000011</v>
      </c>
      <c r="C44" s="788">
        <v>9.660114114235995</v>
      </c>
      <c r="D44" s="788">
        <v>10.966676054235993</v>
      </c>
      <c r="E44" s="788">
        <v>9.1221444842359922</v>
      </c>
      <c r="F44" s="788">
        <v>8.7485898742359929</v>
      </c>
      <c r="G44" s="788">
        <v>7.506259304235992</v>
      </c>
      <c r="H44" s="788">
        <v>6.8036799942359947</v>
      </c>
      <c r="I44" s="788">
        <v>4.9561645842359949</v>
      </c>
      <c r="J44" s="788">
        <v>5.6504344242359954</v>
      </c>
      <c r="K44" s="788">
        <v>8.5528039342359961</v>
      </c>
      <c r="L44" s="788">
        <v>4.5218100942359909</v>
      </c>
      <c r="M44" s="788">
        <v>6.3785783942359915</v>
      </c>
      <c r="N44" s="423">
        <v>91.078997386595915</v>
      </c>
      <c r="O44" s="1210"/>
      <c r="P44" s="852"/>
    </row>
    <row r="45" spans="1:26" s="295" customFormat="1" ht="15" customHeight="1">
      <c r="A45" s="461" t="s">
        <v>1222</v>
      </c>
      <c r="B45" s="423">
        <v>399.8951582874999</v>
      </c>
      <c r="C45" s="423">
        <v>295.70775855006013</v>
      </c>
      <c r="D45" s="423">
        <v>293.36347905976572</v>
      </c>
      <c r="E45" s="423">
        <v>297.40881619512368</v>
      </c>
      <c r="F45" s="423">
        <v>305.49575588208108</v>
      </c>
      <c r="G45" s="423">
        <v>307.01830056232637</v>
      </c>
      <c r="H45" s="423">
        <v>271.04768280878858</v>
      </c>
      <c r="I45" s="423">
        <v>266.60721856232635</v>
      </c>
      <c r="J45" s="423">
        <v>263.03381575937834</v>
      </c>
      <c r="K45" s="423">
        <v>259.49138428232641</v>
      </c>
      <c r="L45" s="423">
        <v>310.64640578487007</v>
      </c>
      <c r="M45" s="423">
        <v>304.59706257277901</v>
      </c>
      <c r="N45" s="423">
        <v>3574.3128383073258</v>
      </c>
      <c r="O45" s="1210"/>
      <c r="P45" s="852"/>
    </row>
    <row r="46" spans="1:26" s="271" customFormat="1" ht="15" customHeight="1">
      <c r="A46" s="60" t="s">
        <v>1227</v>
      </c>
      <c r="B46" s="463">
        <v>369.98765354333324</v>
      </c>
      <c r="C46" s="463">
        <v>272.8178599333333</v>
      </c>
      <c r="D46" s="463">
        <v>275.95136656333329</v>
      </c>
      <c r="E46" s="463">
        <v>279.91715378333328</v>
      </c>
      <c r="F46" s="463">
        <v>285.49212475333326</v>
      </c>
      <c r="G46" s="463">
        <v>282.36901313333328</v>
      </c>
      <c r="H46" s="463">
        <v>246.44224468333331</v>
      </c>
      <c r="I46" s="463">
        <v>245.88920982333329</v>
      </c>
      <c r="J46" s="463">
        <v>241.63625429333328</v>
      </c>
      <c r="K46" s="463">
        <v>237.28153159333331</v>
      </c>
      <c r="L46" s="463">
        <v>288.6574695133333</v>
      </c>
      <c r="M46" s="463">
        <v>280.97861747333326</v>
      </c>
      <c r="N46" s="463">
        <v>3307.4204990899993</v>
      </c>
      <c r="O46" s="614"/>
      <c r="P46" s="852"/>
    </row>
    <row r="47" spans="1:26" s="225" customFormat="1" ht="15" customHeight="1">
      <c r="A47" s="454" t="s">
        <v>193</v>
      </c>
      <c r="B47" s="788">
        <v>369.98765354333324</v>
      </c>
      <c r="C47" s="788">
        <v>272.8178599333333</v>
      </c>
      <c r="D47" s="788">
        <v>275.95136656333329</v>
      </c>
      <c r="E47" s="788">
        <v>279.91715378333328</v>
      </c>
      <c r="F47" s="788">
        <v>285.49212475333326</v>
      </c>
      <c r="G47" s="788">
        <v>282.36901313333328</v>
      </c>
      <c r="H47" s="788">
        <v>246.44224468333331</v>
      </c>
      <c r="I47" s="788">
        <v>245.88920982333329</v>
      </c>
      <c r="J47" s="788">
        <v>241.63625429333328</v>
      </c>
      <c r="K47" s="788">
        <v>237.28153159333331</v>
      </c>
      <c r="L47" s="788">
        <v>288.6574695133333</v>
      </c>
      <c r="M47" s="788">
        <v>280.97861747333326</v>
      </c>
      <c r="N47" s="421">
        <v>3307.4204990899993</v>
      </c>
      <c r="O47" s="614"/>
      <c r="P47" s="1416"/>
      <c r="Q47" s="1409"/>
    </row>
    <row r="48" spans="1:26" s="225" customFormat="1" ht="15" customHeight="1">
      <c r="A48" s="461" t="s">
        <v>1228</v>
      </c>
      <c r="B48" s="78">
        <v>0.75795935999999997</v>
      </c>
      <c r="C48" s="78">
        <v>0.78616436000000001</v>
      </c>
      <c r="D48" s="78">
        <v>0.79738380000000009</v>
      </c>
      <c r="E48" s="78">
        <v>0.83835229</v>
      </c>
      <c r="F48" s="78">
        <v>0.69603472</v>
      </c>
      <c r="G48" s="78">
        <v>0.70189768999999991</v>
      </c>
      <c r="H48" s="78">
        <v>0.72460709999999995</v>
      </c>
      <c r="I48" s="78">
        <v>0.73549447999999995</v>
      </c>
      <c r="J48" s="78">
        <v>0.75862189000000002</v>
      </c>
      <c r="K48" s="78">
        <v>0.73705406000000007</v>
      </c>
      <c r="L48" s="78">
        <v>0.73030275</v>
      </c>
      <c r="M48" s="78">
        <v>0.72909443000000007</v>
      </c>
      <c r="N48" s="421">
        <v>8.9929669299999997</v>
      </c>
      <c r="O48" s="614"/>
      <c r="P48" s="614"/>
      <c r="Q48" s="614"/>
      <c r="R48" s="614"/>
      <c r="S48" s="614"/>
      <c r="T48" s="614"/>
      <c r="U48" s="614"/>
      <c r="V48" s="614"/>
      <c r="W48" s="614"/>
      <c r="X48" s="614"/>
      <c r="Y48" s="614"/>
      <c r="Z48" s="614"/>
    </row>
    <row r="49" spans="1:26" s="225" customFormat="1" ht="15" customHeight="1">
      <c r="A49" s="454" t="s">
        <v>192</v>
      </c>
      <c r="B49" s="788">
        <v>0.75795935999999997</v>
      </c>
      <c r="C49" s="788">
        <v>0.78616436000000001</v>
      </c>
      <c r="D49" s="788">
        <v>0.79738380000000009</v>
      </c>
      <c r="E49" s="788">
        <v>0.83835229</v>
      </c>
      <c r="F49" s="788">
        <v>0.69603472</v>
      </c>
      <c r="G49" s="788">
        <v>0.70189768999999991</v>
      </c>
      <c r="H49" s="788">
        <v>0.72460709999999995</v>
      </c>
      <c r="I49" s="788">
        <v>0.73549447999999995</v>
      </c>
      <c r="J49" s="788">
        <v>0.75862189000000002</v>
      </c>
      <c r="K49" s="788">
        <v>0.73705406000000007</v>
      </c>
      <c r="L49" s="788">
        <v>0.73030275</v>
      </c>
      <c r="M49" s="788">
        <v>0.72909443000000007</v>
      </c>
      <c r="N49" s="421">
        <v>8.9929669299999997</v>
      </c>
      <c r="O49" s="614"/>
      <c r="P49" s="852"/>
    </row>
    <row r="50" spans="1:26" s="271" customFormat="1" ht="15" customHeight="1">
      <c r="A50" s="158" t="s">
        <v>181</v>
      </c>
      <c r="B50" s="423">
        <v>22.854710764166668</v>
      </c>
      <c r="C50" s="423">
        <v>14.613184304166669</v>
      </c>
      <c r="D50" s="423">
        <v>11.207581074166669</v>
      </c>
      <c r="E50" s="423">
        <v>10.699202796964041</v>
      </c>
      <c r="F50" s="423">
        <v>12.541082654166669</v>
      </c>
      <c r="G50" s="423">
        <v>16.878510104166665</v>
      </c>
      <c r="H50" s="423">
        <v>15.444226894166668</v>
      </c>
      <c r="I50" s="423">
        <v>13.812829424166669</v>
      </c>
      <c r="J50" s="423">
        <v>11.714709074166667</v>
      </c>
      <c r="K50" s="423">
        <v>14.544871464166668</v>
      </c>
      <c r="L50" s="423">
        <v>13.999161734166666</v>
      </c>
      <c r="M50" s="423">
        <v>15.248107874166667</v>
      </c>
      <c r="N50" s="423">
        <v>173.55817816279739</v>
      </c>
      <c r="O50" s="614"/>
      <c r="P50" s="852"/>
    </row>
    <row r="51" spans="1:26" s="225" customFormat="1" ht="15" customHeight="1">
      <c r="A51" s="231" t="s">
        <v>1229</v>
      </c>
      <c r="B51" s="788">
        <v>7.737952714166668</v>
      </c>
      <c r="C51" s="788">
        <v>5.4690257341666682</v>
      </c>
      <c r="D51" s="788">
        <v>3.8219802741666675</v>
      </c>
      <c r="E51" s="788">
        <v>3.5284395341666674</v>
      </c>
      <c r="F51" s="788">
        <v>6.5944939041666677</v>
      </c>
      <c r="G51" s="788">
        <v>9.2446629041666668</v>
      </c>
      <c r="H51" s="788">
        <v>7.7281754941666678</v>
      </c>
      <c r="I51" s="788">
        <v>7.0194906941666675</v>
      </c>
      <c r="J51" s="788">
        <v>4.0265889841666676</v>
      </c>
      <c r="K51" s="788">
        <v>6.8890441741666679</v>
      </c>
      <c r="L51" s="788">
        <v>5.6180699941666674</v>
      </c>
      <c r="M51" s="788">
        <v>5.2356076841666681</v>
      </c>
      <c r="N51" s="421">
        <v>72.913532090000018</v>
      </c>
      <c r="O51" s="614"/>
      <c r="P51" s="1416"/>
      <c r="Q51" s="1409"/>
    </row>
    <row r="52" spans="1:26" s="225" customFormat="1" ht="15" customHeight="1">
      <c r="A52" s="454" t="s">
        <v>182</v>
      </c>
      <c r="B52" s="788">
        <v>7.6415259999999998</v>
      </c>
      <c r="C52" s="788">
        <v>1.9555</v>
      </c>
      <c r="D52" s="788">
        <v>1.0649</v>
      </c>
      <c r="E52" s="788">
        <v>0.8246</v>
      </c>
      <c r="F52" s="788">
        <v>0.78475200000000001</v>
      </c>
      <c r="G52" s="788">
        <v>0.98182599999999998</v>
      </c>
      <c r="H52" s="788">
        <v>0.98209999999999997</v>
      </c>
      <c r="I52" s="788">
        <v>1.0367999999999999</v>
      </c>
      <c r="J52" s="788">
        <v>0.75980000000000003</v>
      </c>
      <c r="K52" s="788">
        <v>1.553952</v>
      </c>
      <c r="L52" s="788">
        <v>2.5278999999999998</v>
      </c>
      <c r="M52" s="788">
        <v>4.2478259999999999</v>
      </c>
      <c r="N52" s="421">
        <v>24.361481999999995</v>
      </c>
      <c r="O52" s="614"/>
      <c r="P52" s="614"/>
      <c r="Q52" s="614"/>
      <c r="R52" s="614"/>
      <c r="S52" s="614"/>
      <c r="T52" s="614"/>
      <c r="U52" s="614"/>
      <c r="V52" s="614"/>
      <c r="W52" s="614"/>
      <c r="X52" s="614"/>
      <c r="Y52" s="614"/>
      <c r="Z52" s="614"/>
    </row>
    <row r="53" spans="1:26" s="225" customFormat="1" ht="15" customHeight="1">
      <c r="A53" s="240" t="s">
        <v>1261</v>
      </c>
      <c r="B53" s="788">
        <v>7.4752320499999998</v>
      </c>
      <c r="C53" s="788">
        <v>7.1886585700000003</v>
      </c>
      <c r="D53" s="788">
        <v>6.3207008</v>
      </c>
      <c r="E53" s="788">
        <v>6.3461632627973747</v>
      </c>
      <c r="F53" s="788">
        <v>5.16183675</v>
      </c>
      <c r="G53" s="788">
        <v>6.6520212000000001</v>
      </c>
      <c r="H53" s="788">
        <v>6.7339514000000005</v>
      </c>
      <c r="I53" s="788">
        <v>5.7565387300000008</v>
      </c>
      <c r="J53" s="788">
        <v>6.9283200899999997</v>
      </c>
      <c r="K53" s="788">
        <v>6.1018752899999997</v>
      </c>
      <c r="L53" s="788">
        <v>5.8531917400000006</v>
      </c>
      <c r="M53" s="788">
        <v>5.76467419</v>
      </c>
      <c r="N53" s="421">
        <v>76.283164072797376</v>
      </c>
      <c r="O53" s="614"/>
      <c r="P53" s="852"/>
    </row>
    <row r="54" spans="1:26" s="225" customFormat="1" ht="15" customHeight="1">
      <c r="A54" s="295" t="s">
        <v>1231</v>
      </c>
      <c r="B54" s="987">
        <v>6.2948346199999996</v>
      </c>
      <c r="C54" s="1000">
        <v>7.49054995256017</v>
      </c>
      <c r="D54" s="987">
        <v>5.4071476222657955</v>
      </c>
      <c r="E54" s="987">
        <v>5.9541073248264222</v>
      </c>
      <c r="F54" s="987">
        <v>6.7665137545812026</v>
      </c>
      <c r="G54" s="987">
        <v>7.0688796348264225</v>
      </c>
      <c r="H54" s="987">
        <v>8.4366041312886395</v>
      </c>
      <c r="I54" s="987">
        <v>6.1696848348264224</v>
      </c>
      <c r="J54" s="987">
        <v>8.9242305018783714</v>
      </c>
      <c r="K54" s="987">
        <v>6.9279271648264231</v>
      </c>
      <c r="L54" s="987">
        <v>7.259471787370118</v>
      </c>
      <c r="M54" s="987">
        <v>7.6412427952790969</v>
      </c>
      <c r="N54" s="423">
        <v>84.341194124529082</v>
      </c>
      <c r="O54" s="614"/>
      <c r="P54" s="852"/>
    </row>
    <row r="55" spans="1:26" s="231" customFormat="1" ht="15" customHeight="1">
      <c r="A55" s="295" t="s">
        <v>1233</v>
      </c>
      <c r="B55" s="423">
        <v>0.32324481999999999</v>
      </c>
      <c r="C55" s="423">
        <v>0.34626244</v>
      </c>
      <c r="D55" s="423">
        <v>0.3024056</v>
      </c>
      <c r="E55" s="423">
        <v>0.29371754999999999</v>
      </c>
      <c r="F55" s="423">
        <v>0.49693187999999999</v>
      </c>
      <c r="G55" s="423">
        <v>0.73513201000000006</v>
      </c>
      <c r="H55" s="423">
        <v>0.67633789</v>
      </c>
      <c r="I55" s="423">
        <v>0.54063923000000003</v>
      </c>
      <c r="J55" s="423">
        <v>0.30804124999999999</v>
      </c>
      <c r="K55" s="423">
        <v>0.48332134999999998</v>
      </c>
      <c r="L55" s="423">
        <v>0.40481878000000004</v>
      </c>
      <c r="M55" s="423">
        <v>0.46182570000000001</v>
      </c>
      <c r="N55" s="423">
        <v>5.3726785000000001</v>
      </c>
      <c r="O55" s="614"/>
      <c r="P55" s="852"/>
    </row>
    <row r="56" spans="1:26" s="231" customFormat="1" ht="15" customHeight="1">
      <c r="A56" s="231" t="s">
        <v>546</v>
      </c>
      <c r="B56" s="788">
        <v>0.32324481999999999</v>
      </c>
      <c r="C56" s="788">
        <v>0.34626244</v>
      </c>
      <c r="D56" s="788">
        <v>0.3024056</v>
      </c>
      <c r="E56" s="788">
        <v>0.29371754999999999</v>
      </c>
      <c r="F56" s="788">
        <v>0.49693187999999999</v>
      </c>
      <c r="G56" s="788">
        <v>0.73513201000000006</v>
      </c>
      <c r="H56" s="788">
        <v>0.67633789</v>
      </c>
      <c r="I56" s="788">
        <v>0.54063923000000003</v>
      </c>
      <c r="J56" s="788">
        <v>0.30804124999999999</v>
      </c>
      <c r="K56" s="788">
        <v>0.48332134999999998</v>
      </c>
      <c r="L56" s="788">
        <v>0.40481878000000004</v>
      </c>
      <c r="M56" s="788">
        <v>0.46182570000000001</v>
      </c>
      <c r="N56" s="421">
        <v>5.3726785000000001</v>
      </c>
      <c r="O56" s="614"/>
      <c r="P56" s="852"/>
    </row>
    <row r="57" spans="1:26" s="231" customFormat="1" ht="15" customHeight="1">
      <c r="A57" s="295" t="s">
        <v>1235</v>
      </c>
      <c r="B57" s="77">
        <v>0.13220799999999999</v>
      </c>
      <c r="C57" s="77">
        <v>0.148426</v>
      </c>
      <c r="D57" s="77">
        <v>0.160723</v>
      </c>
      <c r="E57" s="77">
        <v>0.12717800000000001</v>
      </c>
      <c r="F57" s="77">
        <v>0.12550900000000001</v>
      </c>
      <c r="G57" s="77">
        <v>0.130518</v>
      </c>
      <c r="H57" s="77">
        <v>0.106779</v>
      </c>
      <c r="I57" s="77">
        <v>0.116493</v>
      </c>
      <c r="J57" s="77">
        <v>9.5862000000000003E-2</v>
      </c>
      <c r="K57" s="77">
        <v>0.106643</v>
      </c>
      <c r="L57" s="77">
        <v>0.103461</v>
      </c>
      <c r="M57" s="77">
        <v>7.9421000000000005E-2</v>
      </c>
      <c r="N57" s="77">
        <v>1.4332209999999999</v>
      </c>
      <c r="O57" s="614"/>
      <c r="P57" s="852"/>
    </row>
    <row r="58" spans="1:26" s="231" customFormat="1" ht="15" customHeight="1">
      <c r="A58" s="231" t="s">
        <v>1236</v>
      </c>
      <c r="B58" s="788">
        <v>0.13220799999999999</v>
      </c>
      <c r="C58" s="788">
        <v>0.148426</v>
      </c>
      <c r="D58" s="788">
        <v>0.160723</v>
      </c>
      <c r="E58" s="788">
        <v>0.12717800000000001</v>
      </c>
      <c r="F58" s="788">
        <v>0.12550900000000001</v>
      </c>
      <c r="G58" s="788">
        <v>0.130518</v>
      </c>
      <c r="H58" s="788">
        <v>0.106779</v>
      </c>
      <c r="I58" s="788">
        <v>0.116493</v>
      </c>
      <c r="J58" s="788">
        <v>9.5862000000000003E-2</v>
      </c>
      <c r="K58" s="788">
        <v>0.106643</v>
      </c>
      <c r="L58" s="788">
        <v>0.103461</v>
      </c>
      <c r="M58" s="788">
        <v>7.9421000000000005E-2</v>
      </c>
      <c r="N58" s="421">
        <v>1.4332209999999999</v>
      </c>
      <c r="O58" s="614"/>
      <c r="P58" s="852"/>
    </row>
    <row r="59" spans="1:26" s="231" customFormat="1" ht="15" customHeight="1">
      <c r="A59" s="295" t="s">
        <v>1237</v>
      </c>
      <c r="B59" s="77">
        <v>0.66939855999999998</v>
      </c>
      <c r="C59" s="77">
        <v>0.60836816000000005</v>
      </c>
      <c r="D59" s="77">
        <v>0.69998778000000006</v>
      </c>
      <c r="E59" s="77">
        <v>0.49159389999999997</v>
      </c>
      <c r="F59" s="77">
        <v>0.85961698999999991</v>
      </c>
      <c r="G59" s="77">
        <v>0.62233552999999997</v>
      </c>
      <c r="H59" s="77">
        <v>0.71788165999999998</v>
      </c>
      <c r="I59" s="77">
        <v>1.1891856999999999</v>
      </c>
      <c r="J59" s="77">
        <v>1.0622607199999998</v>
      </c>
      <c r="K59" s="77">
        <v>1.01849729</v>
      </c>
      <c r="L59" s="77">
        <v>2.2995951099999998</v>
      </c>
      <c r="M59" s="77">
        <v>1.0375266700000001</v>
      </c>
      <c r="N59" s="77">
        <v>11.276248070000001</v>
      </c>
      <c r="O59" s="614"/>
      <c r="P59" s="852"/>
    </row>
    <row r="60" spans="1:26" s="231" customFormat="1" ht="15" customHeight="1">
      <c r="A60" s="879" t="s">
        <v>1238</v>
      </c>
      <c r="B60" s="788">
        <v>0.64465450000000002</v>
      </c>
      <c r="C60" s="788">
        <v>0.51064200000000004</v>
      </c>
      <c r="D60" s="788">
        <v>0.69633</v>
      </c>
      <c r="E60" s="788">
        <v>0.48887799999999998</v>
      </c>
      <c r="F60" s="788">
        <v>0.74161999999999995</v>
      </c>
      <c r="G60" s="788">
        <v>0.557064</v>
      </c>
      <c r="H60" s="788">
        <v>0.71696199999999999</v>
      </c>
      <c r="I60" s="788">
        <v>1.11918692</v>
      </c>
      <c r="J60" s="788">
        <v>1.0614159999999999</v>
      </c>
      <c r="K60" s="788">
        <v>0.97860113999999998</v>
      </c>
      <c r="L60" s="788">
        <v>2.2980489999999998</v>
      </c>
      <c r="M60" s="788">
        <v>1.0301090400000001</v>
      </c>
      <c r="N60" s="78">
        <v>10.8435126</v>
      </c>
      <c r="O60" s="614"/>
      <c r="P60" s="852"/>
    </row>
    <row r="61" spans="1:26" s="225" customFormat="1" ht="15" customHeight="1">
      <c r="A61" s="466" t="s">
        <v>173</v>
      </c>
      <c r="B61" s="788">
        <v>2.4744060000000002E-2</v>
      </c>
      <c r="C61" s="788">
        <v>9.7726160000000006E-2</v>
      </c>
      <c r="D61" s="788">
        <v>3.6577800000000002E-3</v>
      </c>
      <c r="E61" s="788">
        <v>2.7159000000000003E-3</v>
      </c>
      <c r="F61" s="788">
        <v>0.11799699000000001</v>
      </c>
      <c r="G61" s="788">
        <v>6.5271529999999994E-2</v>
      </c>
      <c r="H61" s="788">
        <v>9.1965999999999999E-4</v>
      </c>
      <c r="I61" s="788">
        <v>6.9998779999999997E-2</v>
      </c>
      <c r="J61" s="788">
        <v>8.4471999999999998E-4</v>
      </c>
      <c r="K61" s="788">
        <v>3.9896149999999998E-2</v>
      </c>
      <c r="L61" s="788">
        <v>1.5461099999999998E-3</v>
      </c>
      <c r="M61" s="788">
        <v>7.4176299999999997E-3</v>
      </c>
      <c r="N61" s="78">
        <v>0.43273547000000007</v>
      </c>
      <c r="O61" s="614"/>
      <c r="P61" s="852"/>
    </row>
    <row r="62" spans="1:26" s="458" customFormat="1" ht="15" customHeight="1">
      <c r="A62" s="519" t="s">
        <v>611</v>
      </c>
      <c r="B62" s="406">
        <v>879.46244554666657</v>
      </c>
      <c r="C62" s="406">
        <v>726.49178283583433</v>
      </c>
      <c r="D62" s="406">
        <v>872.54882840554012</v>
      </c>
      <c r="E62" s="406">
        <v>1033.737583320898</v>
      </c>
      <c r="F62" s="406">
        <v>1096.2586869178554</v>
      </c>
      <c r="G62" s="406">
        <v>846.58039083810081</v>
      </c>
      <c r="H62" s="406">
        <v>687.17806739456296</v>
      </c>
      <c r="I62" s="406">
        <v>670.44504909810064</v>
      </c>
      <c r="J62" s="406">
        <v>718.94968472515279</v>
      </c>
      <c r="K62" s="406">
        <v>785.53250227810076</v>
      </c>
      <c r="L62" s="406">
        <v>706.91869658064445</v>
      </c>
      <c r="M62" s="406">
        <v>723.62385780855334</v>
      </c>
      <c r="N62" s="1417">
        <v>9747.7275757500101</v>
      </c>
      <c r="O62" s="851"/>
    </row>
    <row r="63" spans="1:26" s="225" customFormat="1" ht="15" customHeight="1">
      <c r="A63" s="47" t="s">
        <v>606</v>
      </c>
      <c r="B63" s="456"/>
      <c r="C63" s="770"/>
      <c r="D63" s="456"/>
      <c r="E63" s="456"/>
      <c r="F63" s="456"/>
      <c r="N63" s="1409"/>
    </row>
    <row r="64" spans="1:26" s="225" customFormat="1" ht="15" customHeight="1">
      <c r="A64" s="46" t="s">
        <v>1860</v>
      </c>
      <c r="B64" s="456"/>
      <c r="D64" s="456"/>
      <c r="E64" s="456"/>
      <c r="F64" s="456"/>
      <c r="N64" s="79"/>
      <c r="O64" s="1409"/>
      <c r="P64" s="1409"/>
    </row>
    <row r="65" spans="1:15" s="225" customFormat="1" ht="15" customHeight="1">
      <c r="A65" s="690" t="s">
        <v>1592</v>
      </c>
      <c r="B65" s="456"/>
      <c r="C65" s="416"/>
      <c r="D65" s="416"/>
      <c r="E65" s="416"/>
      <c r="F65" s="416"/>
      <c r="G65" s="416"/>
      <c r="H65" s="416"/>
      <c r="I65" s="416"/>
      <c r="J65" s="416"/>
      <c r="K65" s="416"/>
      <c r="L65" s="416"/>
      <c r="M65" s="416"/>
      <c r="N65" s="413"/>
      <c r="O65" s="1409"/>
    </row>
    <row r="66" spans="1:15">
      <c r="A66" s="65"/>
      <c r="B66" s="65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79"/>
    </row>
    <row r="67" spans="1:15">
      <c r="A67" s="65"/>
      <c r="B67" s="788"/>
      <c r="C67" s="788"/>
      <c r="D67" s="788"/>
      <c r="E67" s="788"/>
      <c r="F67" s="788"/>
      <c r="G67" s="788"/>
      <c r="H67" s="788"/>
      <c r="I67" s="788"/>
      <c r="J67" s="788"/>
      <c r="K67" s="788"/>
      <c r="L67" s="788"/>
      <c r="M67" s="788"/>
    </row>
    <row r="68" spans="1:15">
      <c r="B68" s="788"/>
      <c r="C68" s="788"/>
      <c r="D68" s="788"/>
      <c r="E68" s="788"/>
      <c r="F68" s="788"/>
      <c r="G68" s="788"/>
      <c r="H68" s="788"/>
      <c r="I68" s="788"/>
      <c r="J68" s="788"/>
      <c r="K68" s="788"/>
      <c r="L68" s="788"/>
      <c r="M68" s="788"/>
    </row>
    <row r="69" spans="1:15">
      <c r="B69" s="987"/>
      <c r="C69" s="987"/>
      <c r="D69" s="987"/>
      <c r="E69" s="987"/>
      <c r="F69" s="987"/>
      <c r="G69" s="987"/>
      <c r="H69" s="987"/>
      <c r="I69" s="987"/>
      <c r="J69" s="987"/>
      <c r="K69" s="987"/>
      <c r="L69" s="987"/>
      <c r="M69" s="987"/>
    </row>
  </sheetData>
  <customSheetViews>
    <customSheetView guid="{51F1D52B-5D55-4FCC-809B-9B4CC86C88B9}" showGridLines="0" topLeftCell="D2">
      <selection activeCell="N2" sqref="N2"/>
      <pageMargins left="0.61" right="0.21" top="0.92" bottom="0.23" header="0" footer="0.23"/>
      <pageSetup scale="68" orientation="landscape" r:id="rId1"/>
      <headerFooter alignWithMargins="0"/>
    </customSheetView>
    <customSheetView guid="{67BA8672-8137-4028-84CD-AA630649A2B3}" showRuler="0" topLeftCell="A2">
      <selection activeCell="A51" sqref="A51"/>
      <pageMargins left="0.91" right="0.21" top="0.24" bottom="0.23" header="0" footer="0.23"/>
      <pageSetup scale="75" orientation="landscape" r:id="rId2"/>
      <headerFooter alignWithMargins="0"/>
    </customSheetView>
    <customSheetView guid="{B297ACE3-C144-4411-A206-EE5C8D41CE1C}" showGridLines="0" topLeftCell="A37">
      <pane xSplit="1" topLeftCell="B1" activePane="topRight" state="frozen"/>
      <selection pane="topRight" activeCell="C48" sqref="C48:C51"/>
      <rowBreaks count="1" manualBreakCount="1">
        <brk id="58" max="13" man="1"/>
      </rowBreaks>
      <pageMargins left="0.91" right="0.21" top="0.24" bottom="0.23" header="0" footer="0.23"/>
      <pageSetup scale="74" orientation="landscape" r:id="rId3"/>
      <headerFooter alignWithMargins="0"/>
    </customSheetView>
    <customSheetView guid="{45E423DD-7FD2-487F-8372-5798D7D06C15}" showPageBreaks="1" showGridLines="0" printArea="1" topLeftCell="D2">
      <selection activeCell="N2" sqref="N2"/>
      <pageMargins left="0.61" right="0.21" top="0.92" bottom="0.23" header="0" footer="0.23"/>
      <pageSetup scale="68" orientation="landscape" r:id="rId4"/>
      <headerFooter alignWithMargins="0"/>
    </customSheetView>
  </customSheetViews>
  <phoneticPr fontId="0" type="noConversion"/>
  <pageMargins left="0.72" right="0.21" top="0.22" bottom="0.17" header="0" footer="0.17"/>
  <pageSetup scale="59" orientation="landscape" r:id="rId5"/>
  <headerFooter alignWithMargins="0"/>
  <drawing r:id="rId6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72"/>
  <dimension ref="A1:E71"/>
  <sheetViews>
    <sheetView showGridLines="0" zoomScaleNormal="100" workbookViewId="0">
      <selection activeCell="A3" sqref="A3"/>
    </sheetView>
  </sheetViews>
  <sheetFormatPr defaultRowHeight="15"/>
  <cols>
    <col min="1" max="1" width="60.140625" style="53" customWidth="1"/>
    <col min="2" max="2" width="22.42578125" style="53" customWidth="1"/>
    <col min="3" max="3" width="18.7109375" style="53" customWidth="1"/>
    <col min="4" max="4" width="14" style="53" customWidth="1"/>
    <col min="5" max="5" width="9.85546875" style="78" bestFit="1" customWidth="1"/>
    <col min="6" max="16384" width="9.140625" style="53"/>
  </cols>
  <sheetData>
    <row r="1" spans="1:5">
      <c r="A1" s="407" t="s">
        <v>308</v>
      </c>
      <c r="B1" s="64"/>
      <c r="C1" s="64"/>
      <c r="D1" s="64"/>
      <c r="E1" s="1435">
        <v>48</v>
      </c>
    </row>
    <row r="2" spans="1:5">
      <c r="A2" s="58"/>
      <c r="B2" s="58"/>
      <c r="C2" s="58"/>
      <c r="D2" s="58"/>
    </row>
    <row r="3" spans="1:5">
      <c r="A3" s="58"/>
      <c r="B3" s="58"/>
      <c r="C3" s="58"/>
      <c r="D3" s="58"/>
    </row>
    <row r="4" spans="1:5">
      <c r="A4" s="58"/>
      <c r="B4" s="58"/>
      <c r="C4" s="58"/>
      <c r="D4" s="58"/>
    </row>
    <row r="5" spans="1:5">
      <c r="A5" s="58"/>
      <c r="B5" s="58"/>
      <c r="C5" s="58"/>
      <c r="D5" s="58"/>
    </row>
    <row r="6" spans="1:5">
      <c r="A6" s="58"/>
      <c r="B6" s="58"/>
      <c r="C6" s="58"/>
      <c r="D6" s="58"/>
    </row>
    <row r="7" spans="1:5">
      <c r="A7" s="58"/>
      <c r="B7" s="58"/>
      <c r="C7" s="58"/>
      <c r="D7" s="58"/>
    </row>
    <row r="10" spans="1:5">
      <c r="A10" s="60" t="s">
        <v>1377</v>
      </c>
    </row>
    <row r="11" spans="1:5">
      <c r="A11" s="60" t="s">
        <v>1517</v>
      </c>
    </row>
    <row r="12" spans="1:5">
      <c r="A12" s="60" t="s">
        <v>1728</v>
      </c>
    </row>
    <row r="13" spans="1:5">
      <c r="A13" s="58" t="s">
        <v>392</v>
      </c>
    </row>
    <row r="14" spans="1:5">
      <c r="A14" s="159" t="s">
        <v>320</v>
      </c>
      <c r="B14" s="1280">
        <v>2015</v>
      </c>
      <c r="C14" s="1280">
        <v>2016</v>
      </c>
      <c r="D14" s="1280">
        <v>2017</v>
      </c>
    </row>
    <row r="15" spans="1:5">
      <c r="A15" s="461" t="s">
        <v>396</v>
      </c>
      <c r="B15" s="77">
        <v>4512.4471914799997</v>
      </c>
      <c r="C15" s="77">
        <v>5421.3924318300014</v>
      </c>
      <c r="D15" s="77">
        <v>4597.9648674860882</v>
      </c>
    </row>
    <row r="16" spans="1:5">
      <c r="A16" s="461" t="s">
        <v>1225</v>
      </c>
      <c r="B16" s="77">
        <v>1664.0415399899998</v>
      </c>
      <c r="C16" s="77">
        <v>2080.9024780699997</v>
      </c>
      <c r="D16" s="77">
        <v>1794.17190007</v>
      </c>
    </row>
    <row r="17" spans="1:4">
      <c r="A17" s="415" t="s">
        <v>521</v>
      </c>
      <c r="B17" s="78">
        <v>175.41182103</v>
      </c>
      <c r="C17" s="78">
        <v>304.19423996</v>
      </c>
      <c r="D17" s="78">
        <v>219.98760482</v>
      </c>
    </row>
    <row r="18" spans="1:4">
      <c r="A18" s="231" t="s">
        <v>522</v>
      </c>
      <c r="B18" s="78">
        <v>1018.9455867199998</v>
      </c>
      <c r="C18" s="78">
        <v>1219.5010604700001</v>
      </c>
      <c r="D18" s="78">
        <v>1127.5934131200002</v>
      </c>
    </row>
    <row r="19" spans="1:4">
      <c r="A19" s="231" t="s">
        <v>167</v>
      </c>
      <c r="B19" s="78">
        <v>258.55576976999998</v>
      </c>
      <c r="C19" s="78">
        <v>280.50083290999999</v>
      </c>
      <c r="D19" s="78">
        <v>267.47926100000001</v>
      </c>
    </row>
    <row r="20" spans="1:4">
      <c r="A20" s="231" t="s">
        <v>550</v>
      </c>
      <c r="B20" s="78">
        <v>11.937801879999999</v>
      </c>
      <c r="C20" s="78">
        <v>12.56810911</v>
      </c>
      <c r="D20" s="78">
        <v>5.5276910600000013</v>
      </c>
    </row>
    <row r="21" spans="1:4">
      <c r="A21" s="231" t="s">
        <v>168</v>
      </c>
      <c r="B21" s="78">
        <v>92.504946979999971</v>
      </c>
      <c r="C21" s="78">
        <v>62.009174399999992</v>
      </c>
      <c r="D21" s="78">
        <v>86.115368710000013</v>
      </c>
    </row>
    <row r="22" spans="1:4">
      <c r="A22" s="231" t="s">
        <v>169</v>
      </c>
      <c r="B22" s="78">
        <v>37.849856519999996</v>
      </c>
      <c r="C22" s="78">
        <v>150.69488052000003</v>
      </c>
      <c r="D22" s="78">
        <v>34.486068360000004</v>
      </c>
    </row>
    <row r="23" spans="1:4">
      <c r="A23" s="231" t="s">
        <v>598</v>
      </c>
      <c r="B23" s="78">
        <v>68.835757089999987</v>
      </c>
      <c r="C23" s="78">
        <v>51.434180699999999</v>
      </c>
      <c r="D23" s="78">
        <v>52.982492999999998</v>
      </c>
    </row>
    <row r="24" spans="1:4">
      <c r="A24" s="461" t="s">
        <v>1224</v>
      </c>
      <c r="B24" s="77">
        <v>2038.1441141299999</v>
      </c>
      <c r="C24" s="77">
        <v>2253.3028940900003</v>
      </c>
      <c r="D24" s="77">
        <v>2036.9471019500004</v>
      </c>
    </row>
    <row r="25" spans="1:4">
      <c r="A25" s="454" t="s">
        <v>186</v>
      </c>
      <c r="B25" s="78">
        <v>1959.1101541400001</v>
      </c>
      <c r="C25" s="78">
        <v>2178.5145033199997</v>
      </c>
      <c r="D25" s="78">
        <v>1988.8685338800005</v>
      </c>
    </row>
    <row r="26" spans="1:4">
      <c r="A26" s="454" t="s">
        <v>1213</v>
      </c>
      <c r="B26" s="78">
        <v>1.6469807499999998</v>
      </c>
      <c r="C26" s="78">
        <v>5.0629847699999999</v>
      </c>
      <c r="D26" s="78">
        <v>8.8796198499999992</v>
      </c>
    </row>
    <row r="27" spans="1:4">
      <c r="A27" s="454" t="s">
        <v>1214</v>
      </c>
      <c r="B27" s="78">
        <v>8.7564128599999993</v>
      </c>
      <c r="C27" s="78">
        <v>8.4835424199999991</v>
      </c>
      <c r="D27" s="78">
        <v>8.9947020800000015</v>
      </c>
    </row>
    <row r="28" spans="1:4">
      <c r="A28" s="454" t="s">
        <v>170</v>
      </c>
      <c r="B28" s="78">
        <v>34.299155730000003</v>
      </c>
      <c r="C28" s="78">
        <v>36.317494200000006</v>
      </c>
      <c r="D28" s="78">
        <v>22.640012199999997</v>
      </c>
    </row>
    <row r="29" spans="1:4">
      <c r="A29" s="454" t="s">
        <v>1215</v>
      </c>
      <c r="B29" s="78">
        <v>7.5568041600000013</v>
      </c>
      <c r="C29" s="78">
        <v>8.5077683200000003</v>
      </c>
      <c r="D29" s="78">
        <v>2.4161480499999999</v>
      </c>
    </row>
    <row r="30" spans="1:4">
      <c r="A30" s="454" t="s">
        <v>1216</v>
      </c>
      <c r="B30" s="78">
        <v>19.581466859999999</v>
      </c>
      <c r="C30" s="78">
        <v>8.4499932300000022</v>
      </c>
      <c r="D30" s="78">
        <v>2.9341798699999995</v>
      </c>
    </row>
    <row r="31" spans="1:4">
      <c r="A31" s="454" t="s">
        <v>1217</v>
      </c>
      <c r="B31" s="78">
        <v>7.1931396299999992</v>
      </c>
      <c r="C31" s="78">
        <v>7.9666078300000001</v>
      </c>
      <c r="D31" s="78">
        <v>2.2139060199999996</v>
      </c>
    </row>
    <row r="32" spans="1:4">
      <c r="A32" s="461" t="s">
        <v>1223</v>
      </c>
      <c r="B32" s="77">
        <v>722.33615702999998</v>
      </c>
      <c r="C32" s="77">
        <v>988.0877849200001</v>
      </c>
      <c r="D32" s="77">
        <v>703.64349313999992</v>
      </c>
    </row>
    <row r="33" spans="1:4">
      <c r="A33" s="682" t="s">
        <v>184</v>
      </c>
      <c r="B33" s="78">
        <v>51.520083700000001</v>
      </c>
      <c r="C33" s="78">
        <v>110.52820256999999</v>
      </c>
      <c r="D33" s="78">
        <v>86.843791140000008</v>
      </c>
    </row>
    <row r="34" spans="1:4">
      <c r="A34" s="717" t="s">
        <v>1323</v>
      </c>
      <c r="B34" s="78">
        <v>26.278057920000002</v>
      </c>
      <c r="C34" s="78">
        <v>43.24555943</v>
      </c>
      <c r="D34" s="78">
        <v>23.240468010000001</v>
      </c>
    </row>
    <row r="35" spans="1:4">
      <c r="A35" s="682" t="s">
        <v>174</v>
      </c>
      <c r="B35" s="78">
        <v>145.89334123999998</v>
      </c>
      <c r="C35" s="78">
        <v>317.94605228000006</v>
      </c>
      <c r="D35" s="78">
        <v>148.10106845999999</v>
      </c>
    </row>
    <row r="36" spans="1:4">
      <c r="A36" s="231" t="s">
        <v>1240</v>
      </c>
      <c r="B36" s="78">
        <v>17.462714200000001</v>
      </c>
      <c r="C36" s="78">
        <v>16.795176900000001</v>
      </c>
      <c r="D36" s="78">
        <v>17.109124130000001</v>
      </c>
    </row>
    <row r="37" spans="1:4">
      <c r="A37" s="231" t="s">
        <v>1443</v>
      </c>
      <c r="B37" s="78">
        <v>97.186538369999994</v>
      </c>
      <c r="C37" s="78">
        <v>105.179576</v>
      </c>
      <c r="D37" s="78">
        <v>96.045347000000007</v>
      </c>
    </row>
    <row r="38" spans="1:4">
      <c r="A38" s="231" t="s">
        <v>233</v>
      </c>
      <c r="B38" s="78">
        <v>243.22056170000002</v>
      </c>
      <c r="C38" s="78">
        <v>241.10444950000002</v>
      </c>
      <c r="D38" s="78">
        <v>200.09327274999995</v>
      </c>
    </row>
    <row r="39" spans="1:4">
      <c r="A39" s="231" t="s">
        <v>1411</v>
      </c>
      <c r="B39" s="78">
        <v>140.7748599</v>
      </c>
      <c r="C39" s="78">
        <v>153.28876824000002</v>
      </c>
      <c r="D39" s="78">
        <v>132.21042165</v>
      </c>
    </row>
    <row r="40" spans="1:4">
      <c r="A40" s="295" t="s">
        <v>1221</v>
      </c>
      <c r="B40" s="77">
        <v>87.925380329999996</v>
      </c>
      <c r="C40" s="77">
        <v>99.099274750000021</v>
      </c>
      <c r="D40" s="77">
        <v>63.20237232608816</v>
      </c>
    </row>
    <row r="41" spans="1:4">
      <c r="A41" s="461" t="s">
        <v>398</v>
      </c>
      <c r="B41" s="77">
        <v>1382.95100011</v>
      </c>
      <c r="C41" s="77">
        <v>1455.66525877</v>
      </c>
      <c r="D41" s="77">
        <v>1557.3677223865959</v>
      </c>
    </row>
    <row r="42" spans="1:4">
      <c r="A42" s="707" t="s">
        <v>176</v>
      </c>
      <c r="B42" s="78">
        <v>553.62120087000005</v>
      </c>
      <c r="C42" s="78">
        <v>624.83900986000003</v>
      </c>
      <c r="D42" s="78">
        <v>611.62534346999996</v>
      </c>
    </row>
    <row r="43" spans="1:4">
      <c r="A43" s="707" t="s">
        <v>1218</v>
      </c>
      <c r="B43" s="78">
        <v>358.55882549999995</v>
      </c>
      <c r="C43" s="78">
        <v>334.82146061000003</v>
      </c>
      <c r="D43" s="78">
        <v>428.93215309999999</v>
      </c>
    </row>
    <row r="44" spans="1:4">
      <c r="A44" s="707" t="s">
        <v>1219</v>
      </c>
      <c r="B44" s="78">
        <v>235.40362268999996</v>
      </c>
      <c r="C44" s="78">
        <v>243.08565222999999</v>
      </c>
      <c r="D44" s="78">
        <v>274.29250907999995</v>
      </c>
    </row>
    <row r="45" spans="1:4">
      <c r="A45" s="231" t="s">
        <v>1226</v>
      </c>
      <c r="B45" s="78">
        <v>58.458637570000008</v>
      </c>
      <c r="C45" s="78">
        <v>55.968675170000004</v>
      </c>
      <c r="D45" s="78">
        <v>33.298918290000003</v>
      </c>
    </row>
    <row r="46" spans="1:4">
      <c r="A46" s="231" t="s">
        <v>466</v>
      </c>
      <c r="B46" s="78">
        <v>71.19703183</v>
      </c>
      <c r="C46" s="78">
        <v>83.542888399999995</v>
      </c>
      <c r="D46" s="78">
        <v>91.898493590000001</v>
      </c>
    </row>
    <row r="47" spans="1:4">
      <c r="A47" s="231" t="s">
        <v>1314</v>
      </c>
      <c r="B47" s="78">
        <v>31.638644290000002</v>
      </c>
      <c r="C47" s="78">
        <v>20.201996160000004</v>
      </c>
      <c r="D47" s="78">
        <v>25.577013999999998</v>
      </c>
    </row>
    <row r="48" spans="1:4">
      <c r="A48" s="295" t="s">
        <v>1220</v>
      </c>
      <c r="B48" s="77">
        <v>74.073037360000001</v>
      </c>
      <c r="C48" s="77">
        <v>93.205576339999993</v>
      </c>
      <c r="D48" s="77">
        <v>91.74329085659592</v>
      </c>
    </row>
    <row r="49" spans="1:4">
      <c r="A49" s="461" t="s">
        <v>1222</v>
      </c>
      <c r="B49" s="77">
        <v>3808.7672083899997</v>
      </c>
      <c r="C49" s="77">
        <v>4025.2581308799995</v>
      </c>
      <c r="D49" s="77">
        <v>3574.3128383073258</v>
      </c>
    </row>
    <row r="50" spans="1:4">
      <c r="A50" s="60" t="s">
        <v>1227</v>
      </c>
      <c r="B50" s="77">
        <v>3577.5530538099997</v>
      </c>
      <c r="C50" s="77">
        <v>3777.0872549799997</v>
      </c>
      <c r="D50" s="77">
        <v>3307.4204990899993</v>
      </c>
    </row>
    <row r="51" spans="1:4">
      <c r="A51" s="454" t="s">
        <v>193</v>
      </c>
      <c r="B51" s="78">
        <v>3577.5530538099997</v>
      </c>
      <c r="C51" s="78">
        <v>3777.0872549799997</v>
      </c>
      <c r="D51" s="78">
        <v>3307.4204990899993</v>
      </c>
    </row>
    <row r="52" spans="1:4">
      <c r="A52" s="461" t="s">
        <v>1228</v>
      </c>
      <c r="B52" s="1041">
        <v>0</v>
      </c>
      <c r="C52" s="77">
        <v>8.4803365799999995</v>
      </c>
      <c r="D52" s="78">
        <v>8.9929669299999997</v>
      </c>
    </row>
    <row r="53" spans="1:4">
      <c r="A53" s="454" t="s">
        <v>192</v>
      </c>
      <c r="B53" s="143">
        <v>0</v>
      </c>
      <c r="C53" s="78">
        <v>8.4803365799999995</v>
      </c>
      <c r="D53" s="78">
        <v>8.9929669299999997</v>
      </c>
    </row>
    <row r="54" spans="1:4">
      <c r="A54" s="158" t="s">
        <v>181</v>
      </c>
      <c r="B54" s="77">
        <v>172.01320351999999</v>
      </c>
      <c r="C54" s="77">
        <v>180.81467173999999</v>
      </c>
      <c r="D54" s="77">
        <v>173.55817816279739</v>
      </c>
    </row>
    <row r="55" spans="1:4">
      <c r="A55" s="454" t="s">
        <v>182</v>
      </c>
      <c r="B55" s="78">
        <v>81.553294240000014</v>
      </c>
      <c r="C55" s="78">
        <v>86.173341089999994</v>
      </c>
      <c r="D55" s="78">
        <v>72.913532090000018</v>
      </c>
    </row>
    <row r="56" spans="1:4">
      <c r="A56" s="225" t="s">
        <v>239</v>
      </c>
      <c r="B56" s="78">
        <v>17.764156</v>
      </c>
      <c r="C56" s="78">
        <v>20.563534000000001</v>
      </c>
      <c r="D56" s="78">
        <v>24.361481999999995</v>
      </c>
    </row>
    <row r="57" spans="1:4">
      <c r="A57" s="240" t="s">
        <v>1261</v>
      </c>
      <c r="B57" s="78">
        <v>72.695753279999991</v>
      </c>
      <c r="C57" s="78">
        <v>74.077796649999982</v>
      </c>
      <c r="D57" s="78">
        <v>76.283164072797376</v>
      </c>
    </row>
    <row r="58" spans="1:4">
      <c r="A58" s="295" t="s">
        <v>1231</v>
      </c>
      <c r="B58" s="77">
        <v>59.200951059999994</v>
      </c>
      <c r="C58" s="77">
        <v>58.875867579999998</v>
      </c>
      <c r="D58" s="77">
        <v>84.341194124529082</v>
      </c>
    </row>
    <row r="59" spans="1:4">
      <c r="A59" s="295" t="s">
        <v>1233</v>
      </c>
      <c r="B59" s="77">
        <v>1.5230311000000001</v>
      </c>
      <c r="C59" s="78">
        <v>1.9519736299999999</v>
      </c>
      <c r="D59" s="78">
        <v>5.3726785000000001</v>
      </c>
    </row>
    <row r="60" spans="1:4">
      <c r="A60" s="231" t="s">
        <v>546</v>
      </c>
      <c r="B60" s="78">
        <v>1.5230311000000001</v>
      </c>
      <c r="C60" s="78">
        <v>1.9519736299999999</v>
      </c>
      <c r="D60" s="78">
        <v>5.3726785000000001</v>
      </c>
    </row>
    <row r="61" spans="1:4">
      <c r="A61" s="295" t="s">
        <v>1235</v>
      </c>
      <c r="B61" s="77">
        <v>1.6565949999999998</v>
      </c>
      <c r="C61" s="77">
        <v>1.708634</v>
      </c>
      <c r="D61" s="78">
        <v>1.4332209999999999</v>
      </c>
    </row>
    <row r="62" spans="1:4">
      <c r="A62" s="231" t="s">
        <v>1236</v>
      </c>
      <c r="B62" s="78">
        <v>1.6565949999999998</v>
      </c>
      <c r="C62" s="78">
        <v>1.708634</v>
      </c>
      <c r="D62" s="78">
        <v>1.4332209999999999</v>
      </c>
    </row>
    <row r="63" spans="1:4">
      <c r="A63" s="295" t="s">
        <v>1237</v>
      </c>
      <c r="B63" s="77">
        <v>16.160514475119999</v>
      </c>
      <c r="C63" s="77">
        <v>7.6750122199999993</v>
      </c>
      <c r="D63" s="78">
        <v>11.276248070000001</v>
      </c>
    </row>
    <row r="64" spans="1:4">
      <c r="A64" s="231" t="s">
        <v>1239</v>
      </c>
      <c r="B64" s="78">
        <v>15.64455852</v>
      </c>
      <c r="C64" s="78">
        <v>7.3362461899999998</v>
      </c>
      <c r="D64" s="143">
        <v>0</v>
      </c>
    </row>
    <row r="65" spans="1:4">
      <c r="A65" s="879" t="s">
        <v>1238</v>
      </c>
      <c r="B65" s="1046">
        <v>0</v>
      </c>
      <c r="C65" s="78">
        <v>9.5764329999999995E-2</v>
      </c>
      <c r="D65" s="78">
        <v>10.8435126</v>
      </c>
    </row>
    <row r="66" spans="1:4">
      <c r="A66" s="466" t="s">
        <v>173</v>
      </c>
      <c r="B66" s="78">
        <v>0.51595595511999992</v>
      </c>
      <c r="C66" s="78">
        <v>0.24300169999999999</v>
      </c>
      <c r="D66" s="78">
        <v>0.43273547000000007</v>
      </c>
    </row>
    <row r="67" spans="1:4" ht="17.25">
      <c r="A67" s="519" t="s">
        <v>611</v>
      </c>
      <c r="B67" s="1045">
        <v>9723.5055405551193</v>
      </c>
      <c r="C67" s="1045">
        <v>10913.651441330001</v>
      </c>
      <c r="D67" s="1045">
        <v>9747.7275757500101</v>
      </c>
    </row>
    <row r="68" spans="1:4">
      <c r="A68" s="47" t="s">
        <v>606</v>
      </c>
    </row>
    <row r="69" spans="1:4">
      <c r="A69" s="46" t="s">
        <v>1860</v>
      </c>
      <c r="D69" s="114"/>
    </row>
    <row r="70" spans="1:4" ht="15.75">
      <c r="A70" s="690" t="s">
        <v>1592</v>
      </c>
    </row>
    <row r="71" spans="1:4">
      <c r="A71" s="231"/>
    </row>
  </sheetData>
  <pageMargins left="1.02" right="0.7" top="0.75" bottom="0.75" header="0.3" footer="0.3"/>
  <pageSetup scale="65"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69"/>
  <dimension ref="A1:W68"/>
  <sheetViews>
    <sheetView showGridLines="0" zoomScaleNormal="100" workbookViewId="0">
      <pane xSplit="1" topLeftCell="B1" activePane="topRight" state="frozen"/>
      <selection activeCell="A29" sqref="A29"/>
      <selection pane="topRight" activeCell="A4" sqref="A4"/>
    </sheetView>
  </sheetViews>
  <sheetFormatPr defaultRowHeight="15"/>
  <cols>
    <col min="1" max="1" width="57.7109375" style="10" customWidth="1"/>
    <col min="2" max="3" width="9" style="10" customWidth="1"/>
    <col min="4" max="4" width="8.85546875" style="10" customWidth="1"/>
    <col min="5" max="5" width="9.140625" style="10"/>
    <col min="6" max="6" width="8.85546875" style="10" customWidth="1"/>
    <col min="7" max="7" width="8.28515625" style="10" customWidth="1"/>
    <col min="8" max="8" width="8.7109375" style="10" customWidth="1"/>
    <col min="9" max="9" width="9.28515625" style="10" customWidth="1"/>
    <col min="10" max="10" width="10.5703125" style="10" customWidth="1"/>
    <col min="11" max="11" width="9.7109375" style="10" customWidth="1"/>
    <col min="12" max="12" width="10.85546875" style="10" bestFit="1" customWidth="1"/>
    <col min="13" max="13" width="11" style="10" customWidth="1"/>
    <col min="14" max="14" width="10.7109375" style="10" customWidth="1"/>
    <col min="15" max="16384" width="9.140625" style="10"/>
  </cols>
  <sheetData>
    <row r="1" spans="1:16" s="58" customFormat="1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49</v>
      </c>
    </row>
    <row r="6" spans="1:16" ht="15.75">
      <c r="A6" s="59" t="s">
        <v>20</v>
      </c>
    </row>
    <row r="7" spans="1:16" ht="15.75">
      <c r="A7" s="60" t="s">
        <v>1738</v>
      </c>
    </row>
    <row r="8" spans="1:16" ht="15.75">
      <c r="A8" s="131" t="s">
        <v>392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</row>
    <row r="9" spans="1:16" ht="15.75" customHeight="1">
      <c r="A9" s="538" t="s">
        <v>320</v>
      </c>
      <c r="B9" s="538" t="s">
        <v>401</v>
      </c>
      <c r="C9" s="538" t="s">
        <v>361</v>
      </c>
      <c r="D9" s="538" t="s">
        <v>362</v>
      </c>
      <c r="E9" s="538" t="s">
        <v>363</v>
      </c>
      <c r="F9" s="538" t="s">
        <v>364</v>
      </c>
      <c r="G9" s="538" t="s">
        <v>365</v>
      </c>
      <c r="H9" s="538" t="s">
        <v>366</v>
      </c>
      <c r="I9" s="538" t="s">
        <v>367</v>
      </c>
      <c r="J9" s="538" t="s">
        <v>368</v>
      </c>
      <c r="K9" s="538" t="s">
        <v>369</v>
      </c>
      <c r="L9" s="538" t="s">
        <v>370</v>
      </c>
      <c r="M9" s="538" t="s">
        <v>371</v>
      </c>
      <c r="N9" s="538" t="s">
        <v>35</v>
      </c>
    </row>
    <row r="10" spans="1:16" ht="15.75" customHeight="1">
      <c r="A10" s="535" t="s">
        <v>396</v>
      </c>
      <c r="B10" s="413">
        <v>45.58868511</v>
      </c>
      <c r="C10" s="413">
        <v>28.376006059999998</v>
      </c>
      <c r="D10" s="413">
        <v>46.923411629999997</v>
      </c>
      <c r="E10" s="413">
        <v>68.397355489999995</v>
      </c>
      <c r="F10" s="413">
        <v>44.485006689999992</v>
      </c>
      <c r="G10" s="413">
        <v>46.018887389999996</v>
      </c>
      <c r="H10" s="413">
        <v>136.11684510999999</v>
      </c>
      <c r="I10" s="413">
        <v>38.835490450000002</v>
      </c>
      <c r="J10" s="413">
        <v>44.997957520000021</v>
      </c>
      <c r="K10" s="413">
        <v>61.370261330000005</v>
      </c>
      <c r="L10" s="413">
        <v>34.426033669999995</v>
      </c>
      <c r="M10" s="413">
        <v>43.756151279999997</v>
      </c>
      <c r="N10" s="413">
        <v>639.29209173000004</v>
      </c>
      <c r="O10" s="17"/>
      <c r="P10" s="17"/>
    </row>
    <row r="11" spans="1:16" ht="15.75" customHeight="1">
      <c r="A11" s="461" t="s">
        <v>1225</v>
      </c>
      <c r="B11" s="413">
        <v>19.619722469999999</v>
      </c>
      <c r="C11" s="413">
        <v>11.34643309</v>
      </c>
      <c r="D11" s="413">
        <v>25.224526520000001</v>
      </c>
      <c r="E11" s="413">
        <v>17.72714435</v>
      </c>
      <c r="F11" s="413">
        <v>10.91238087</v>
      </c>
      <c r="G11" s="413">
        <v>21.052829429999999</v>
      </c>
      <c r="H11" s="413">
        <v>14.806631500000003</v>
      </c>
      <c r="I11" s="413">
        <v>15.091820750000002</v>
      </c>
      <c r="J11" s="413">
        <v>21.275730669999998</v>
      </c>
      <c r="K11" s="413">
        <v>16.724020809999999</v>
      </c>
      <c r="L11" s="413">
        <v>13.808767550000001</v>
      </c>
      <c r="M11" s="413">
        <v>17.720270789999997</v>
      </c>
      <c r="N11" s="413">
        <v>205.31027879999996</v>
      </c>
      <c r="O11" s="17"/>
      <c r="P11" s="17"/>
    </row>
    <row r="12" spans="1:16" ht="15.75" customHeight="1">
      <c r="A12" s="253" t="s">
        <v>1299</v>
      </c>
      <c r="B12" s="788">
        <v>2.26412111</v>
      </c>
      <c r="C12" s="788">
        <v>2.7040410499999998</v>
      </c>
      <c r="D12" s="788">
        <v>14.18462521</v>
      </c>
      <c r="E12" s="788">
        <v>1.1205099599999999</v>
      </c>
      <c r="F12" s="788">
        <v>0.90239872999999993</v>
      </c>
      <c r="G12" s="788">
        <v>9.5075582799999996</v>
      </c>
      <c r="H12" s="788">
        <v>1.8350954399999999</v>
      </c>
      <c r="I12" s="788">
        <v>3.80325559</v>
      </c>
      <c r="J12" s="788">
        <v>9.4682955900000003</v>
      </c>
      <c r="K12" s="788">
        <v>3.0185874100000003</v>
      </c>
      <c r="L12" s="788">
        <v>1.26637256</v>
      </c>
      <c r="M12" s="788">
        <v>4.6486700599999997</v>
      </c>
      <c r="N12" s="183">
        <v>54.72353099</v>
      </c>
      <c r="O12" s="17"/>
      <c r="P12" s="17"/>
    </row>
    <row r="13" spans="1:16" ht="15.75" customHeight="1">
      <c r="A13" s="253" t="s">
        <v>1300</v>
      </c>
      <c r="B13" s="788">
        <v>14.304446390000001</v>
      </c>
      <c r="C13" s="788">
        <v>6.3759417899999997</v>
      </c>
      <c r="D13" s="788">
        <v>8.5392811700000006</v>
      </c>
      <c r="E13" s="788">
        <v>14.578776810000001</v>
      </c>
      <c r="F13" s="788">
        <v>7.4293515999999995</v>
      </c>
      <c r="G13" s="788">
        <v>8.5146875000000009</v>
      </c>
      <c r="H13" s="788">
        <v>10.109282890000001</v>
      </c>
      <c r="I13" s="788">
        <v>8.4312573800000017</v>
      </c>
      <c r="J13" s="788">
        <v>9.02226368</v>
      </c>
      <c r="K13" s="788">
        <v>11.15777475</v>
      </c>
      <c r="L13" s="788">
        <v>10.14325865</v>
      </c>
      <c r="M13" s="788">
        <v>10.493981369999998</v>
      </c>
      <c r="N13" s="183">
        <v>119.10030398000001</v>
      </c>
      <c r="O13" s="17"/>
      <c r="P13" s="17"/>
    </row>
    <row r="14" spans="1:16" ht="15.75" customHeight="1">
      <c r="A14" s="237" t="s">
        <v>217</v>
      </c>
      <c r="B14" s="788">
        <v>1.65194807</v>
      </c>
      <c r="C14" s="788">
        <v>1.1475713999999999</v>
      </c>
      <c r="D14" s="788">
        <v>1.5230555100000001</v>
      </c>
      <c r="E14" s="788">
        <v>1.8037036299999998</v>
      </c>
      <c r="F14" s="788">
        <v>1.5054019199999999</v>
      </c>
      <c r="G14" s="788">
        <v>2.0553695300000001</v>
      </c>
      <c r="H14" s="788">
        <v>1.54089706</v>
      </c>
      <c r="I14" s="788">
        <v>1.88319171</v>
      </c>
      <c r="J14" s="788">
        <v>1.3089228700000002</v>
      </c>
      <c r="K14" s="788">
        <v>1.5491535000000001</v>
      </c>
      <c r="L14" s="788">
        <v>1.4192944299999999</v>
      </c>
      <c r="M14" s="788">
        <v>1.6140028999999998</v>
      </c>
      <c r="N14" s="183">
        <v>19.002512530000001</v>
      </c>
      <c r="O14" s="17"/>
      <c r="P14" s="17"/>
    </row>
    <row r="15" spans="1:16" ht="15.75" customHeight="1">
      <c r="A15" s="237" t="s">
        <v>1301</v>
      </c>
      <c r="B15" s="788">
        <v>2.0712359999999999E-2</v>
      </c>
      <c r="C15" s="1162">
        <v>0</v>
      </c>
      <c r="D15" s="788">
        <v>8.0767700000000005E-3</v>
      </c>
      <c r="E15" s="788">
        <v>4.7130900000000005E-3</v>
      </c>
      <c r="F15" s="1165">
        <v>4.7742100000000001E-3</v>
      </c>
      <c r="G15" s="1162">
        <v>0</v>
      </c>
      <c r="H15" s="1162">
        <v>0</v>
      </c>
      <c r="I15" s="788">
        <v>1.149E-5</v>
      </c>
      <c r="J15" s="1162">
        <v>0</v>
      </c>
      <c r="K15" s="1162">
        <v>0</v>
      </c>
      <c r="L15" s="1162">
        <v>0</v>
      </c>
      <c r="M15" s="1162">
        <v>0</v>
      </c>
      <c r="N15" s="183">
        <v>3.8287920000000003E-2</v>
      </c>
      <c r="O15" s="17"/>
      <c r="P15" s="17"/>
    </row>
    <row r="16" spans="1:16" ht="15.75" customHeight="1">
      <c r="A16" s="237" t="s">
        <v>218</v>
      </c>
      <c r="B16" s="788">
        <v>0.15355479999999999</v>
      </c>
      <c r="C16" s="788">
        <v>0.37800876</v>
      </c>
      <c r="D16" s="788">
        <v>0.13775464000000001</v>
      </c>
      <c r="E16" s="788">
        <v>0.14862032</v>
      </c>
      <c r="F16" s="788">
        <v>0.15065155</v>
      </c>
      <c r="G16" s="788">
        <v>0.13784142000000002</v>
      </c>
      <c r="H16" s="788">
        <v>0.20376951000000001</v>
      </c>
      <c r="I16" s="788">
        <v>0.17355192000000003</v>
      </c>
      <c r="J16" s="788">
        <v>0.18874579</v>
      </c>
      <c r="K16" s="788">
        <v>0.15826248000000001</v>
      </c>
      <c r="L16" s="788">
        <v>0.1231105</v>
      </c>
      <c r="M16" s="788">
        <v>0.17684562000000001</v>
      </c>
      <c r="N16" s="183">
        <v>2.1307173100000001</v>
      </c>
      <c r="O16" s="17"/>
      <c r="P16" s="17"/>
    </row>
    <row r="17" spans="1:16" ht="15.75" customHeight="1">
      <c r="A17" s="237" t="s">
        <v>1302</v>
      </c>
      <c r="B17" s="788">
        <v>9.1441369999999994E-2</v>
      </c>
      <c r="C17" s="788">
        <v>3.393036E-2</v>
      </c>
      <c r="D17" s="788">
        <v>7.6062770000000002E-2</v>
      </c>
      <c r="E17" s="788">
        <v>5.2571220000000002E-2</v>
      </c>
      <c r="F17" s="788">
        <v>0.13019325000000001</v>
      </c>
      <c r="G17" s="788">
        <v>3.5235000000000002E-2</v>
      </c>
      <c r="H17" s="788">
        <v>8.0999999999999996E-3</v>
      </c>
      <c r="I17" s="788">
        <v>2.8025999999999999E-2</v>
      </c>
      <c r="J17" s="788">
        <v>2.8593E-2</v>
      </c>
      <c r="K17" s="788">
        <v>5.5756410000000006E-2</v>
      </c>
      <c r="L17" s="788">
        <v>7.9716460000000003E-2</v>
      </c>
      <c r="M17" s="788">
        <v>5.2564690000000004E-2</v>
      </c>
      <c r="N17" s="183">
        <v>0.67219052999999995</v>
      </c>
      <c r="O17" s="17"/>
      <c r="P17" s="17"/>
    </row>
    <row r="18" spans="1:16" ht="15.75" customHeight="1">
      <c r="A18" s="237" t="s">
        <v>1303</v>
      </c>
      <c r="B18" s="788">
        <v>1.1334983700000001</v>
      </c>
      <c r="C18" s="788">
        <v>0.70693972999999999</v>
      </c>
      <c r="D18" s="788">
        <v>0.75567044999999999</v>
      </c>
      <c r="E18" s="788">
        <v>1.8249319999999999E-2</v>
      </c>
      <c r="F18" s="788">
        <v>0.78960960999999996</v>
      </c>
      <c r="G18" s="788">
        <v>0.80213769999999995</v>
      </c>
      <c r="H18" s="788">
        <v>1.1094866000000001</v>
      </c>
      <c r="I18" s="788">
        <v>0.77252666000000003</v>
      </c>
      <c r="J18" s="788">
        <v>1.25890974</v>
      </c>
      <c r="K18" s="788">
        <v>0.78448625999999999</v>
      </c>
      <c r="L18" s="788">
        <v>0.77701494999999998</v>
      </c>
      <c r="M18" s="788">
        <v>0.73420615</v>
      </c>
      <c r="N18" s="183">
        <v>9.6427355400000003</v>
      </c>
      <c r="O18" s="17"/>
      <c r="P18" s="17"/>
    </row>
    <row r="19" spans="1:16" s="9" customFormat="1" ht="15.75" customHeight="1">
      <c r="A19" s="535" t="s">
        <v>1224</v>
      </c>
      <c r="B19" s="460">
        <v>20.960634640000002</v>
      </c>
      <c r="C19" s="460">
        <v>14.340032449999999</v>
      </c>
      <c r="D19" s="460">
        <v>15.243834239999998</v>
      </c>
      <c r="E19" s="460">
        <v>44.843298179999998</v>
      </c>
      <c r="F19" s="460">
        <v>27.852777189999994</v>
      </c>
      <c r="G19" s="460">
        <v>16.426301930000001</v>
      </c>
      <c r="H19" s="460">
        <v>115.76285365999999</v>
      </c>
      <c r="I19" s="460">
        <v>15.134867520000002</v>
      </c>
      <c r="J19" s="460">
        <v>18.75065349000003</v>
      </c>
      <c r="K19" s="460">
        <v>34.650870740000002</v>
      </c>
      <c r="L19" s="460">
        <v>15.34650843</v>
      </c>
      <c r="M19" s="460">
        <v>19.450332849999999</v>
      </c>
      <c r="N19" s="460">
        <v>358.76296532000003</v>
      </c>
      <c r="O19" s="17"/>
      <c r="P19" s="17"/>
    </row>
    <row r="20" spans="1:16" ht="15.75" customHeight="1">
      <c r="A20" s="253" t="s">
        <v>224</v>
      </c>
      <c r="B20" s="788">
        <v>20.45820281</v>
      </c>
      <c r="C20" s="788">
        <v>13.994917769999999</v>
      </c>
      <c r="D20" s="788">
        <v>14.568846619999999</v>
      </c>
      <c r="E20" s="788">
        <v>44.261107609999996</v>
      </c>
      <c r="F20" s="788">
        <v>27.302661259999997</v>
      </c>
      <c r="G20" s="788">
        <v>15.46819092</v>
      </c>
      <c r="H20" s="788">
        <v>24.407143440000002</v>
      </c>
      <c r="I20" s="788">
        <v>14.615392810000001</v>
      </c>
      <c r="J20" s="788">
        <v>18.207809040000029</v>
      </c>
      <c r="K20" s="788">
        <v>34.320692510000001</v>
      </c>
      <c r="L20" s="788">
        <v>14.91468907</v>
      </c>
      <c r="M20" s="788">
        <v>18.856098039999999</v>
      </c>
      <c r="N20" s="183">
        <v>261.37575190000001</v>
      </c>
      <c r="O20" s="17"/>
      <c r="P20" s="17"/>
    </row>
    <row r="21" spans="1:16" ht="15.75" customHeight="1">
      <c r="A21" s="253" t="s">
        <v>1304</v>
      </c>
      <c r="B21" s="788">
        <v>0.38362742999999999</v>
      </c>
      <c r="C21" s="788">
        <v>0.21907420000000002</v>
      </c>
      <c r="D21" s="788">
        <v>0.54969014000000005</v>
      </c>
      <c r="E21" s="788">
        <v>0.48295959000000005</v>
      </c>
      <c r="F21" s="788">
        <v>0.43531203999999996</v>
      </c>
      <c r="G21" s="788">
        <v>0.60496404000000004</v>
      </c>
      <c r="H21" s="788">
        <v>91.213569409999991</v>
      </c>
      <c r="I21" s="788">
        <v>0.37088215999999996</v>
      </c>
      <c r="J21" s="788">
        <v>0.39756489</v>
      </c>
      <c r="K21" s="788">
        <v>0.20809432</v>
      </c>
      <c r="L21" s="788">
        <v>0.32039667999999999</v>
      </c>
      <c r="M21" s="788">
        <v>0.47556160999999997</v>
      </c>
      <c r="N21" s="183">
        <v>95.661696509999985</v>
      </c>
      <c r="O21" s="17"/>
      <c r="P21" s="17"/>
    </row>
    <row r="22" spans="1:16" ht="15.75" customHeight="1">
      <c r="A22" s="253" t="s">
        <v>1333</v>
      </c>
      <c r="B22" s="788">
        <v>8.6223830000000001E-2</v>
      </c>
      <c r="C22" s="788">
        <v>0.11671183</v>
      </c>
      <c r="D22" s="788">
        <v>0.10755207000000001</v>
      </c>
      <c r="E22" s="788">
        <v>9.4517889999999993E-2</v>
      </c>
      <c r="F22" s="788">
        <v>0.10081269999999999</v>
      </c>
      <c r="G22" s="788">
        <v>8.4157490000000001E-2</v>
      </c>
      <c r="H22" s="788">
        <v>7.8502559999999999E-2</v>
      </c>
      <c r="I22" s="788">
        <v>8.7520749999999994E-2</v>
      </c>
      <c r="J22" s="788">
        <v>8.4077320000000011E-2</v>
      </c>
      <c r="K22" s="788">
        <v>6.0427160000000001E-2</v>
      </c>
      <c r="L22" s="788">
        <v>4.9494419999999997E-2</v>
      </c>
      <c r="M22" s="788">
        <v>5.7377820000000003E-2</v>
      </c>
      <c r="N22" s="183">
        <v>1.0073758400000001</v>
      </c>
      <c r="O22" s="17"/>
      <c r="P22" s="17"/>
    </row>
    <row r="23" spans="1:16" ht="15.75" customHeight="1">
      <c r="A23" s="53" t="s">
        <v>170</v>
      </c>
      <c r="B23" s="1162">
        <v>0</v>
      </c>
      <c r="C23" s="1162">
        <v>0</v>
      </c>
      <c r="D23" s="1162">
        <v>0</v>
      </c>
      <c r="E23" s="1162">
        <v>0</v>
      </c>
      <c r="F23" s="1162">
        <v>0</v>
      </c>
      <c r="G23" s="788">
        <v>0.25977250000000002</v>
      </c>
      <c r="H23" s="788">
        <v>5.1954500000000001E-2</v>
      </c>
      <c r="I23" s="788">
        <v>5.1954500000000001E-2</v>
      </c>
      <c r="J23" s="788">
        <v>5.1954500000000001E-2</v>
      </c>
      <c r="K23" s="788">
        <v>5.1954500000000001E-2</v>
      </c>
      <c r="L23" s="788">
        <v>5.1954500000000001E-2</v>
      </c>
      <c r="M23" s="788">
        <v>5.1954500000000001E-2</v>
      </c>
      <c r="N23" s="183">
        <v>0.57149950000000005</v>
      </c>
      <c r="O23" s="17"/>
      <c r="P23" s="17"/>
    </row>
    <row r="24" spans="1:16" ht="15.75" customHeight="1">
      <c r="A24" s="253" t="s">
        <v>1306</v>
      </c>
      <c r="B24" s="788">
        <v>3.2580570000000003E-2</v>
      </c>
      <c r="C24" s="788">
        <v>9.3286499999999991E-3</v>
      </c>
      <c r="D24" s="788">
        <v>1.774541E-2</v>
      </c>
      <c r="E24" s="788">
        <v>4.7130900000000005E-3</v>
      </c>
      <c r="F24" s="788">
        <v>1.3991190000000001E-2</v>
      </c>
      <c r="G24" s="788">
        <v>9.2169799999999996E-3</v>
      </c>
      <c r="H24" s="788">
        <v>1.168375E-2</v>
      </c>
      <c r="I24" s="788">
        <v>9.1173000000000001E-3</v>
      </c>
      <c r="J24" s="788">
        <v>9.2477399999999991E-3</v>
      </c>
      <c r="K24" s="788">
        <v>9.7022500000000008E-3</v>
      </c>
      <c r="L24" s="788">
        <v>9.9737599999999999E-3</v>
      </c>
      <c r="M24" s="788">
        <v>9.3408799999999993E-3</v>
      </c>
      <c r="N24" s="183">
        <v>0.14664157</v>
      </c>
      <c r="O24" s="17"/>
      <c r="P24" s="17"/>
    </row>
    <row r="25" spans="1:16" ht="15.75" customHeight="1">
      <c r="A25" s="535" t="s">
        <v>1223</v>
      </c>
      <c r="B25" s="413">
        <v>3.82708987</v>
      </c>
      <c r="C25" s="413">
        <v>2.07936963</v>
      </c>
      <c r="D25" s="413">
        <v>4.5241645500000001</v>
      </c>
      <c r="E25" s="413">
        <v>4.3468607099999996</v>
      </c>
      <c r="F25" s="413">
        <v>4.3437061300000002</v>
      </c>
      <c r="G25" s="413">
        <v>5.8660125700000005</v>
      </c>
      <c r="H25" s="413">
        <v>3.7795879600000002</v>
      </c>
      <c r="I25" s="413">
        <v>6.9654175400000007</v>
      </c>
      <c r="J25" s="413">
        <v>3.6677509299999995</v>
      </c>
      <c r="K25" s="413">
        <v>4.9081704599999991</v>
      </c>
      <c r="L25" s="413">
        <v>3.7732428000000002</v>
      </c>
      <c r="M25" s="413">
        <v>4.7304489199999997</v>
      </c>
      <c r="N25" s="413">
        <v>52.811822070000005</v>
      </c>
      <c r="O25" s="17"/>
      <c r="P25" s="17"/>
    </row>
    <row r="26" spans="1:16" ht="15.75" customHeight="1">
      <c r="A26" s="253" t="s">
        <v>201</v>
      </c>
      <c r="B26" s="788">
        <v>2.6212360000000001E-2</v>
      </c>
      <c r="C26" s="788">
        <v>2.2222220000000001E-2</v>
      </c>
      <c r="D26" s="788">
        <v>3.0298990000000001E-2</v>
      </c>
      <c r="E26" s="788">
        <v>0.60471268999999994</v>
      </c>
      <c r="F26" s="788">
        <v>0.67309143999999999</v>
      </c>
      <c r="G26" s="1162">
        <v>0</v>
      </c>
      <c r="H26" s="1162">
        <v>0</v>
      </c>
      <c r="I26" s="788">
        <v>2.3639862900000002</v>
      </c>
      <c r="J26" s="1162">
        <v>0</v>
      </c>
      <c r="K26" s="788">
        <v>0.9</v>
      </c>
      <c r="L26" s="1162">
        <v>0</v>
      </c>
      <c r="M26" s="1162">
        <v>0</v>
      </c>
      <c r="N26" s="183">
        <v>4.6205239900000006</v>
      </c>
      <c r="O26" s="17"/>
      <c r="P26" s="17"/>
    </row>
    <row r="27" spans="1:16" ht="15.75" customHeight="1">
      <c r="A27" s="253" t="s">
        <v>1448</v>
      </c>
      <c r="B27" s="788">
        <v>4.1424839999999997E-2</v>
      </c>
      <c r="C27" s="1162">
        <v>0</v>
      </c>
      <c r="D27" s="788">
        <v>1.6153569999999999E-2</v>
      </c>
      <c r="E27" s="788">
        <v>9.9850700000000004E-3</v>
      </c>
      <c r="F27" s="788">
        <v>9.5483899999999986E-3</v>
      </c>
      <c r="G27" s="1162">
        <v>0</v>
      </c>
      <c r="H27" s="1162">
        <v>0</v>
      </c>
      <c r="I27" s="1162">
        <v>0</v>
      </c>
      <c r="J27" s="788">
        <v>4.7062050000000001E-2</v>
      </c>
      <c r="K27" s="1162">
        <v>0</v>
      </c>
      <c r="L27" s="1162">
        <v>0</v>
      </c>
      <c r="M27" s="1162">
        <v>0</v>
      </c>
      <c r="N27" s="183">
        <v>0.12417391999999999</v>
      </c>
      <c r="O27" s="17"/>
      <c r="P27" s="17"/>
    </row>
    <row r="28" spans="1:16" ht="15.75" customHeight="1">
      <c r="A28" s="253" t="s">
        <v>202</v>
      </c>
      <c r="B28" s="788">
        <v>0.20080170999999999</v>
      </c>
      <c r="C28" s="788">
        <v>1.3974879999999999E-2</v>
      </c>
      <c r="D28" s="788">
        <v>1.1209869299999999</v>
      </c>
      <c r="E28" s="788">
        <v>0.15056818</v>
      </c>
      <c r="F28" s="788">
        <v>0.26517137000000002</v>
      </c>
      <c r="G28" s="788">
        <v>0.33901313</v>
      </c>
      <c r="H28" s="788">
        <v>0.46711534000000005</v>
      </c>
      <c r="I28" s="788">
        <v>0.17863036999999998</v>
      </c>
      <c r="J28" s="788">
        <v>0.23928417000000002</v>
      </c>
      <c r="K28" s="788">
        <v>0.16857198999999998</v>
      </c>
      <c r="L28" s="788">
        <v>0.63909431999999999</v>
      </c>
      <c r="M28" s="788">
        <v>0.30611328000000004</v>
      </c>
      <c r="N28" s="183">
        <v>4.08932567</v>
      </c>
      <c r="O28" s="17"/>
      <c r="P28" s="17"/>
    </row>
    <row r="29" spans="1:16" ht="15.75" customHeight="1">
      <c r="A29" s="251" t="s">
        <v>1297</v>
      </c>
      <c r="B29" s="788">
        <v>0.35333802000000003</v>
      </c>
      <c r="C29" s="788">
        <v>0.36688399999999999</v>
      </c>
      <c r="D29" s="788">
        <v>0.39604230000000001</v>
      </c>
      <c r="E29" s="788">
        <v>0.35647543999999998</v>
      </c>
      <c r="F29" s="788">
        <v>0.33866060999999997</v>
      </c>
      <c r="G29" s="788">
        <v>0.39170622999999999</v>
      </c>
      <c r="H29" s="788">
        <v>0.38445280999999998</v>
      </c>
      <c r="I29" s="788">
        <v>0.35373531000000002</v>
      </c>
      <c r="J29" s="788">
        <v>0.34007345999999999</v>
      </c>
      <c r="K29" s="788">
        <v>0.69902409999999993</v>
      </c>
      <c r="L29" s="788">
        <v>0.40829253000000004</v>
      </c>
      <c r="M29" s="788">
        <v>0.39931337</v>
      </c>
      <c r="N29" s="183">
        <v>4.7879981799999998</v>
      </c>
      <c r="O29" s="17"/>
      <c r="P29" s="17"/>
    </row>
    <row r="30" spans="1:16" s="787" customFormat="1" ht="15.75" customHeight="1">
      <c r="A30" s="944" t="s">
        <v>1446</v>
      </c>
      <c r="B30" s="788">
        <v>0.44903799999999999</v>
      </c>
      <c r="C30" s="788">
        <v>0.44903799999999999</v>
      </c>
      <c r="D30" s="788">
        <v>0.45666200000000001</v>
      </c>
      <c r="E30" s="788">
        <v>0.94856799999999997</v>
      </c>
      <c r="F30" s="788">
        <v>0.94856799999999997</v>
      </c>
      <c r="G30" s="788">
        <v>1.539506</v>
      </c>
      <c r="H30" s="788">
        <v>0.98659799999999997</v>
      </c>
      <c r="I30" s="788">
        <v>0.98659799999999997</v>
      </c>
      <c r="J30" s="788">
        <v>0.98659799999999997</v>
      </c>
      <c r="K30" s="788">
        <v>0.98659799999999997</v>
      </c>
      <c r="L30" s="788">
        <v>0.98659799999999997</v>
      </c>
      <c r="M30" s="788">
        <v>0.98659799999999997</v>
      </c>
      <c r="N30" s="945">
        <v>10.710968000000001</v>
      </c>
      <c r="O30" s="946"/>
      <c r="P30" s="946"/>
    </row>
    <row r="31" spans="1:16" ht="15.75" customHeight="1">
      <c r="A31" s="253" t="s">
        <v>226</v>
      </c>
      <c r="B31" s="788">
        <v>0.76350764999999998</v>
      </c>
      <c r="C31" s="788">
        <v>0.48018534000000002</v>
      </c>
      <c r="D31" s="788">
        <v>0.73473009999999994</v>
      </c>
      <c r="E31" s="788">
        <v>0.32660058000000003</v>
      </c>
      <c r="F31" s="788">
        <v>0.31317046000000004</v>
      </c>
      <c r="G31" s="788">
        <v>1.8426873100000001</v>
      </c>
      <c r="H31" s="788">
        <v>0.70100547999999996</v>
      </c>
      <c r="I31" s="788">
        <v>0.70059846999999997</v>
      </c>
      <c r="J31" s="788">
        <v>0.72458368999999989</v>
      </c>
      <c r="K31" s="788">
        <v>0.58637721999999992</v>
      </c>
      <c r="L31" s="788">
        <v>0.35122659000000001</v>
      </c>
      <c r="M31" s="788">
        <v>1.04713363</v>
      </c>
      <c r="N31" s="183">
        <v>8.5718065199999991</v>
      </c>
      <c r="O31" s="17"/>
      <c r="P31" s="17"/>
    </row>
    <row r="32" spans="1:16" ht="15.75" customHeight="1">
      <c r="A32" s="253" t="s">
        <v>1415</v>
      </c>
      <c r="B32" s="1211">
        <v>1.9927672900000002</v>
      </c>
      <c r="C32" s="1211">
        <v>0.74706519000000005</v>
      </c>
      <c r="D32" s="1211">
        <v>1.76929066</v>
      </c>
      <c r="E32" s="1211">
        <v>1.94995075</v>
      </c>
      <c r="F32" s="1211">
        <v>1.7954958599999999</v>
      </c>
      <c r="G32" s="1211">
        <v>1.7530999</v>
      </c>
      <c r="H32" s="1211">
        <v>1.24041633</v>
      </c>
      <c r="I32" s="1211">
        <v>2.3818691000000003</v>
      </c>
      <c r="J32" s="1211">
        <v>1.33014956</v>
      </c>
      <c r="K32" s="1211">
        <v>1.5675991499999999</v>
      </c>
      <c r="L32" s="1211">
        <v>1.38803136</v>
      </c>
      <c r="M32" s="1211">
        <v>1.9912906400000001</v>
      </c>
      <c r="N32" s="413">
        <v>19.907025790000002</v>
      </c>
      <c r="O32" s="17"/>
      <c r="P32" s="17"/>
    </row>
    <row r="33" spans="1:17" ht="15.75" customHeight="1">
      <c r="A33" s="295" t="s">
        <v>1221</v>
      </c>
      <c r="B33" s="987">
        <v>1.1812381299999999</v>
      </c>
      <c r="C33" s="987">
        <v>0.61017089000000002</v>
      </c>
      <c r="D33" s="987">
        <v>1.9308863200000002</v>
      </c>
      <c r="E33" s="987">
        <v>1.48005225</v>
      </c>
      <c r="F33" s="987">
        <v>1.3761425</v>
      </c>
      <c r="G33" s="987">
        <v>2.6737434599999998</v>
      </c>
      <c r="H33" s="987">
        <v>1.76777199</v>
      </c>
      <c r="I33" s="987">
        <v>1.6433846399999998</v>
      </c>
      <c r="J33" s="987">
        <v>1.3038224299999999</v>
      </c>
      <c r="K33" s="987">
        <v>5.0871993199999999</v>
      </c>
      <c r="L33" s="987">
        <v>1.4975148899999999</v>
      </c>
      <c r="M33" s="987">
        <v>1.85509872</v>
      </c>
      <c r="N33" s="413">
        <v>22.407025540000003</v>
      </c>
      <c r="O33" s="17"/>
      <c r="P33" s="17"/>
    </row>
    <row r="34" spans="1:17" ht="15.75" customHeight="1">
      <c r="A34" s="535" t="s">
        <v>398</v>
      </c>
      <c r="B34" s="413">
        <v>27.515278151666813</v>
      </c>
      <c r="C34" s="413">
        <v>28.541323411666816</v>
      </c>
      <c r="D34" s="413">
        <v>72.98521839166682</v>
      </c>
      <c r="E34" s="413">
        <v>67.747571811666816</v>
      </c>
      <c r="F34" s="413">
        <v>46.704837920000003</v>
      </c>
      <c r="G34" s="413">
        <v>23.761771939999996</v>
      </c>
      <c r="H34" s="413">
        <v>32.343630439999998</v>
      </c>
      <c r="I34" s="413">
        <v>22.371624193333489</v>
      </c>
      <c r="J34" s="413">
        <v>28.720329259999996</v>
      </c>
      <c r="K34" s="413">
        <v>65.861464929999997</v>
      </c>
      <c r="L34" s="413">
        <v>31.225495809999998</v>
      </c>
      <c r="M34" s="413">
        <v>16.357223470000001</v>
      </c>
      <c r="N34" s="413">
        <v>464.13576973000085</v>
      </c>
      <c r="O34" s="17"/>
      <c r="P34" s="17"/>
    </row>
    <row r="35" spans="1:17" ht="15.75" customHeight="1">
      <c r="A35" s="253" t="s">
        <v>204</v>
      </c>
      <c r="B35" s="788">
        <v>14.318030609999999</v>
      </c>
      <c r="C35" s="788">
        <v>13.031889509999999</v>
      </c>
      <c r="D35" s="788">
        <v>29.99279224</v>
      </c>
      <c r="E35" s="788">
        <v>13.57483042</v>
      </c>
      <c r="F35" s="788">
        <v>12.337102420000001</v>
      </c>
      <c r="G35" s="788">
        <v>13.922661079999999</v>
      </c>
      <c r="H35" s="788">
        <v>20.498678640000001</v>
      </c>
      <c r="I35" s="788">
        <v>12.953981369999999</v>
      </c>
      <c r="J35" s="788">
        <v>6.5768895199999999</v>
      </c>
      <c r="K35" s="788">
        <v>16.361098939999998</v>
      </c>
      <c r="L35" s="788">
        <v>19.22186713</v>
      </c>
      <c r="M35" s="788">
        <v>10.09538792</v>
      </c>
      <c r="N35" s="183">
        <v>182.88520980000001</v>
      </c>
      <c r="O35" s="17"/>
      <c r="P35" s="17"/>
    </row>
    <row r="36" spans="1:17" ht="15.75" customHeight="1">
      <c r="A36" s="253" t="s">
        <v>1255</v>
      </c>
      <c r="B36" s="788">
        <v>3.0146111600000003</v>
      </c>
      <c r="C36" s="788">
        <v>3.8144445899999999</v>
      </c>
      <c r="D36" s="788">
        <v>13.407706789999999</v>
      </c>
      <c r="E36" s="788">
        <v>45.829867880000002</v>
      </c>
      <c r="F36" s="788">
        <v>29.464680440000002</v>
      </c>
      <c r="G36" s="788">
        <v>3.29845049</v>
      </c>
      <c r="H36" s="788">
        <v>6.1474858299999999</v>
      </c>
      <c r="I36" s="788">
        <v>0.91873554000000002</v>
      </c>
      <c r="J36" s="788">
        <v>2.7238372200000001</v>
      </c>
      <c r="K36" s="788">
        <v>42.90144411</v>
      </c>
      <c r="L36" s="788">
        <v>5.31283438</v>
      </c>
      <c r="M36" s="788">
        <v>1.80339899</v>
      </c>
      <c r="N36" s="183">
        <v>158.63749741999999</v>
      </c>
      <c r="O36" s="17"/>
      <c r="P36" s="17"/>
    </row>
    <row r="37" spans="1:17" ht="15.75" customHeight="1">
      <c r="A37" s="253" t="s">
        <v>1256</v>
      </c>
      <c r="B37" s="788">
        <v>1.76469852</v>
      </c>
      <c r="C37" s="788">
        <v>6.1812778799999997</v>
      </c>
      <c r="D37" s="788">
        <v>19.32986283</v>
      </c>
      <c r="E37" s="788">
        <v>3.2849665799999999</v>
      </c>
      <c r="F37" s="788">
        <v>1.9260065900000001</v>
      </c>
      <c r="G37" s="788">
        <v>1.3135596999999999</v>
      </c>
      <c r="H37" s="788">
        <v>1.08777645</v>
      </c>
      <c r="I37" s="788">
        <v>3.2065373500000001</v>
      </c>
      <c r="J37" s="788">
        <v>16.699488199999998</v>
      </c>
      <c r="K37" s="788">
        <v>1.9089991100000001</v>
      </c>
      <c r="L37" s="788">
        <v>1.10010925</v>
      </c>
      <c r="M37" s="788">
        <v>0.31788791</v>
      </c>
      <c r="N37" s="183">
        <v>58.121170370000002</v>
      </c>
      <c r="O37" s="17"/>
      <c r="P37" s="17"/>
    </row>
    <row r="38" spans="1:17" ht="15.75" customHeight="1">
      <c r="A38" s="253" t="s">
        <v>1257</v>
      </c>
      <c r="B38" s="788">
        <v>0.57562196999999993</v>
      </c>
      <c r="C38" s="788">
        <v>0.55678231999999994</v>
      </c>
      <c r="D38" s="788">
        <v>1.23002868</v>
      </c>
      <c r="E38" s="788">
        <v>0.40838100999999999</v>
      </c>
      <c r="F38" s="788">
        <v>0.23479781</v>
      </c>
      <c r="G38" s="788">
        <v>1.0191055099999999</v>
      </c>
      <c r="H38" s="788">
        <v>0.54521613000000002</v>
      </c>
      <c r="I38" s="788">
        <v>0.43869084999999997</v>
      </c>
      <c r="J38" s="788">
        <v>0.64129089000000006</v>
      </c>
      <c r="K38" s="788">
        <v>5.0461079999999998E-2</v>
      </c>
      <c r="L38" s="788">
        <v>0.49585318</v>
      </c>
      <c r="M38" s="788">
        <v>0.98846022999999994</v>
      </c>
      <c r="N38" s="183">
        <v>7.1846896600000001</v>
      </c>
      <c r="O38" s="17"/>
      <c r="P38" s="17"/>
    </row>
    <row r="39" spans="1:17" ht="15.75" customHeight="1">
      <c r="A39" s="238" t="s">
        <v>467</v>
      </c>
      <c r="B39" s="788">
        <v>0.30614915000000004</v>
      </c>
      <c r="C39" s="788">
        <v>0.26898087999999998</v>
      </c>
      <c r="D39" s="788">
        <v>0.38912971999999996</v>
      </c>
      <c r="E39" s="788">
        <v>0.53744325999999998</v>
      </c>
      <c r="F39" s="788">
        <v>0.35170354999999998</v>
      </c>
      <c r="G39" s="788">
        <v>0.42177056000000002</v>
      </c>
      <c r="H39" s="788">
        <v>0.38094378000000001</v>
      </c>
      <c r="I39" s="788">
        <v>0.17207688000000002</v>
      </c>
      <c r="J39" s="788">
        <v>0.42834670000000002</v>
      </c>
      <c r="K39" s="788">
        <v>0.42381484000000003</v>
      </c>
      <c r="L39" s="788">
        <v>0.16490809000000001</v>
      </c>
      <c r="M39" s="788">
        <v>0.34993488</v>
      </c>
      <c r="N39" s="183">
        <v>4.1952022900000001</v>
      </c>
      <c r="O39" s="17"/>
      <c r="P39" s="17"/>
    </row>
    <row r="40" spans="1:17" ht="15.75" customHeight="1">
      <c r="A40" s="238" t="s">
        <v>1298</v>
      </c>
      <c r="B40" s="788">
        <v>8.4000000000000005E-2</v>
      </c>
      <c r="C40" s="788">
        <v>2.8000000000000001E-2</v>
      </c>
      <c r="D40" s="788">
        <v>5.0500000000000003E-2</v>
      </c>
      <c r="E40" s="788">
        <v>0.50806300000000004</v>
      </c>
      <c r="F40" s="788">
        <v>5.2999999999999999E-2</v>
      </c>
      <c r="G40" s="788">
        <v>5.3420000000000002E-2</v>
      </c>
      <c r="H40" s="788">
        <v>6.1499999999999999E-2</v>
      </c>
      <c r="I40" s="788">
        <v>3.5000000000000003E-2</v>
      </c>
      <c r="J40" s="788">
        <v>6.6507999999999998E-2</v>
      </c>
      <c r="K40" s="788">
        <v>3.9030000000000002E-2</v>
      </c>
      <c r="L40" s="788">
        <v>0.35010200000000002</v>
      </c>
      <c r="M40" s="788">
        <v>0.15576000000000001</v>
      </c>
      <c r="N40" s="183">
        <v>1.484883</v>
      </c>
      <c r="O40" s="17"/>
      <c r="P40" s="17"/>
    </row>
    <row r="41" spans="1:17" ht="15.75" customHeight="1">
      <c r="A41" s="238" t="s">
        <v>1503</v>
      </c>
      <c r="B41" s="788">
        <v>8.8988410000000004E-2</v>
      </c>
      <c r="C41" s="788">
        <v>9.8576720000000007E-2</v>
      </c>
      <c r="D41" s="788">
        <v>0.11601873</v>
      </c>
      <c r="E41" s="788">
        <v>8.6375479999999991E-2</v>
      </c>
      <c r="F41" s="788">
        <v>0.11767242</v>
      </c>
      <c r="G41" s="788">
        <v>0.13229372</v>
      </c>
      <c r="H41" s="788">
        <v>0.15792428</v>
      </c>
      <c r="I41" s="788">
        <v>0.11043536</v>
      </c>
      <c r="J41" s="788">
        <v>9.4748429999999995E-2</v>
      </c>
      <c r="K41" s="788">
        <v>0.15427876000000001</v>
      </c>
      <c r="L41" s="788">
        <v>8.2445539999999998E-2</v>
      </c>
      <c r="M41" s="788">
        <v>0.14382763000000001</v>
      </c>
      <c r="N41" s="183">
        <v>1.38358548</v>
      </c>
      <c r="O41" s="17"/>
      <c r="P41" s="17"/>
    </row>
    <row r="42" spans="1:17" ht="15.75" customHeight="1">
      <c r="A42" s="295" t="s">
        <v>1220</v>
      </c>
      <c r="B42" s="788">
        <v>7.3631783316668171</v>
      </c>
      <c r="C42" s="788">
        <v>4.5613715116668168</v>
      </c>
      <c r="D42" s="788">
        <v>8.4691794016668158</v>
      </c>
      <c r="E42" s="788">
        <v>3.5176441816668165</v>
      </c>
      <c r="F42" s="788">
        <v>2.2198746900000002</v>
      </c>
      <c r="G42" s="788">
        <v>3.6005108799999999</v>
      </c>
      <c r="H42" s="788">
        <v>3.4641053300000002</v>
      </c>
      <c r="I42" s="788">
        <v>4.5361668433334899</v>
      </c>
      <c r="J42" s="788">
        <v>1.4892202999999999</v>
      </c>
      <c r="K42" s="788">
        <v>4.0223380899999999</v>
      </c>
      <c r="L42" s="788">
        <v>4.4973762400000004</v>
      </c>
      <c r="M42" s="788">
        <v>2.5025659099999999</v>
      </c>
      <c r="N42" s="413">
        <v>50.243531710000759</v>
      </c>
      <c r="O42" s="17"/>
      <c r="P42" s="17"/>
    </row>
    <row r="43" spans="1:17" ht="15.75" customHeight="1">
      <c r="A43" s="535" t="s">
        <v>1222</v>
      </c>
      <c r="B43" s="413">
        <v>41.812876630000019</v>
      </c>
      <c r="C43" s="413">
        <v>30.723214799999997</v>
      </c>
      <c r="D43" s="413">
        <v>32.056094649999999</v>
      </c>
      <c r="E43" s="413">
        <v>36.33131212</v>
      </c>
      <c r="F43" s="413">
        <v>31.375501720000017</v>
      </c>
      <c r="G43" s="413">
        <v>33.077640209999998</v>
      </c>
      <c r="H43" s="413">
        <v>89.748411660000016</v>
      </c>
      <c r="I43" s="413">
        <v>30.355894550000002</v>
      </c>
      <c r="J43" s="413">
        <v>31.407387989999997</v>
      </c>
      <c r="K43" s="413">
        <v>38.780101070000001</v>
      </c>
      <c r="L43" s="413">
        <v>35.753386100000036</v>
      </c>
      <c r="M43" s="413">
        <v>31.221539079999999</v>
      </c>
      <c r="N43" s="413">
        <v>462.64336058000004</v>
      </c>
      <c r="O43" s="17"/>
      <c r="P43" s="17"/>
    </row>
    <row r="44" spans="1:17" ht="15.75" customHeight="1">
      <c r="A44" s="60" t="s">
        <v>1227</v>
      </c>
      <c r="B44" s="413">
        <v>30.243043570000019</v>
      </c>
      <c r="C44" s="413">
        <v>27.409861469999999</v>
      </c>
      <c r="D44" s="413">
        <v>28.250504510000003</v>
      </c>
      <c r="E44" s="413">
        <v>33.159518540000001</v>
      </c>
      <c r="F44" s="413">
        <v>28.257140680000017</v>
      </c>
      <c r="G44" s="413">
        <v>29.9494264</v>
      </c>
      <c r="H44" s="413">
        <v>86.140148290000013</v>
      </c>
      <c r="I44" s="413">
        <v>27.347717850000002</v>
      </c>
      <c r="J44" s="413">
        <v>28.183648829999999</v>
      </c>
      <c r="K44" s="413">
        <v>31.570495179999998</v>
      </c>
      <c r="L44" s="413">
        <v>30.265335970000034</v>
      </c>
      <c r="M44" s="413">
        <v>22.898203819999999</v>
      </c>
      <c r="N44" s="413">
        <v>403.67504511000004</v>
      </c>
      <c r="O44" s="17"/>
      <c r="P44" s="17"/>
    </row>
    <row r="45" spans="1:17" ht="15.75" customHeight="1">
      <c r="A45" s="238" t="s">
        <v>211</v>
      </c>
      <c r="B45" s="788">
        <v>30.243043570000019</v>
      </c>
      <c r="C45" s="788">
        <v>27.409861469999999</v>
      </c>
      <c r="D45" s="788">
        <v>28.250504510000003</v>
      </c>
      <c r="E45" s="788">
        <v>33.159518540000001</v>
      </c>
      <c r="F45" s="788">
        <v>28.257140680000017</v>
      </c>
      <c r="G45" s="788">
        <v>29.9494264</v>
      </c>
      <c r="H45" s="788">
        <v>86.140148290000013</v>
      </c>
      <c r="I45" s="788">
        <v>27.347717850000002</v>
      </c>
      <c r="J45" s="788">
        <v>28.183648829999999</v>
      </c>
      <c r="K45" s="788">
        <v>31.570495179999998</v>
      </c>
      <c r="L45" s="788">
        <v>30.265335970000034</v>
      </c>
      <c r="M45" s="788">
        <v>22.898203819999999</v>
      </c>
      <c r="N45" s="183">
        <v>403.67504511000004</v>
      </c>
      <c r="O45" s="17"/>
      <c r="P45" s="17"/>
      <c r="Q45" s="608"/>
    </row>
    <row r="46" spans="1:17" ht="15.75" customHeight="1">
      <c r="A46" s="535" t="s">
        <v>181</v>
      </c>
      <c r="B46" s="413">
        <v>10.87648946</v>
      </c>
      <c r="C46" s="413">
        <v>2.5459620000000003</v>
      </c>
      <c r="D46" s="413">
        <v>2.6147989599999999</v>
      </c>
      <c r="E46" s="413">
        <v>2.49584188</v>
      </c>
      <c r="F46" s="413">
        <v>2.4996464600000001</v>
      </c>
      <c r="G46" s="413">
        <v>2.3204719899999997</v>
      </c>
      <c r="H46" s="413">
        <v>2.5323826599999997</v>
      </c>
      <c r="I46" s="413">
        <v>2.3913780199999999</v>
      </c>
      <c r="J46" s="413">
        <v>2.3758249999999999</v>
      </c>
      <c r="K46" s="413">
        <v>6.5837128299999996</v>
      </c>
      <c r="L46" s="413">
        <v>5.0492799399999999</v>
      </c>
      <c r="M46" s="413">
        <v>7.6256641599999995</v>
      </c>
      <c r="N46" s="413">
        <v>49.911453359999996</v>
      </c>
      <c r="O46" s="17"/>
      <c r="P46" s="17"/>
      <c r="Q46" s="608"/>
    </row>
    <row r="47" spans="1:17" ht="15.75" customHeight="1">
      <c r="A47" s="238" t="s">
        <v>1229</v>
      </c>
      <c r="B47" s="788">
        <v>1.4388493200000001</v>
      </c>
      <c r="C47" s="788">
        <v>0.69676402000000004</v>
      </c>
      <c r="D47" s="788">
        <v>0.79567794999999997</v>
      </c>
      <c r="E47" s="788">
        <v>0.86977181999999997</v>
      </c>
      <c r="F47" s="788">
        <v>0.94372398000000002</v>
      </c>
      <c r="G47" s="788">
        <v>0.56743960999999998</v>
      </c>
      <c r="H47" s="788">
        <v>0.79872983999999991</v>
      </c>
      <c r="I47" s="788">
        <v>0.79752908999999994</v>
      </c>
      <c r="J47" s="788">
        <v>0.83727174000000004</v>
      </c>
      <c r="K47" s="788">
        <v>0.77824868999999997</v>
      </c>
      <c r="L47" s="788">
        <v>0.59926285999999995</v>
      </c>
      <c r="M47" s="788">
        <v>0.52825436000000003</v>
      </c>
      <c r="N47" s="183">
        <v>9.651523280000001</v>
      </c>
      <c r="O47" s="17"/>
      <c r="P47" s="17"/>
    </row>
    <row r="48" spans="1:17" ht="15.75" customHeight="1">
      <c r="A48" s="238" t="s">
        <v>213</v>
      </c>
      <c r="B48" s="788">
        <v>7.9836999999999998</v>
      </c>
      <c r="C48" s="788">
        <v>0.34339999999999998</v>
      </c>
      <c r="D48" s="788">
        <v>0.14929999999999999</v>
      </c>
      <c r="E48" s="788">
        <v>0.1227</v>
      </c>
      <c r="F48" s="788">
        <v>0.1283</v>
      </c>
      <c r="G48" s="788">
        <v>0.12520000000000001</v>
      </c>
      <c r="H48" s="788">
        <v>0.12379999999999999</v>
      </c>
      <c r="I48" s="788">
        <v>0.1053</v>
      </c>
      <c r="J48" s="788">
        <v>0.1026</v>
      </c>
      <c r="K48" s="788">
        <v>2.6818</v>
      </c>
      <c r="L48" s="788">
        <v>2.6739000000000002</v>
      </c>
      <c r="M48" s="788">
        <v>5.3552999999999997</v>
      </c>
      <c r="N48" s="183">
        <v>19.895299999999999</v>
      </c>
      <c r="O48" s="17"/>
      <c r="P48" s="17"/>
    </row>
    <row r="49" spans="1:23" ht="15.75" customHeight="1">
      <c r="A49" s="238" t="s">
        <v>1262</v>
      </c>
      <c r="B49" s="788">
        <v>1.4539401399999998</v>
      </c>
      <c r="C49" s="788">
        <v>1.5057979800000001</v>
      </c>
      <c r="D49" s="788">
        <v>1.6698210099999999</v>
      </c>
      <c r="E49" s="788">
        <v>1.50337006</v>
      </c>
      <c r="F49" s="788">
        <v>1.4276224799999999</v>
      </c>
      <c r="G49" s="788">
        <v>1.6278323799999999</v>
      </c>
      <c r="H49" s="788">
        <v>1.60985282</v>
      </c>
      <c r="I49" s="788">
        <v>1.4885489299999999</v>
      </c>
      <c r="J49" s="788">
        <v>1.43595326</v>
      </c>
      <c r="K49" s="788">
        <v>3.1236641400000003</v>
      </c>
      <c r="L49" s="788">
        <v>1.7761170800000001</v>
      </c>
      <c r="M49" s="788">
        <v>1.7421098000000002</v>
      </c>
      <c r="N49" s="183">
        <v>20.364630080000001</v>
      </c>
      <c r="O49" s="17"/>
      <c r="P49" s="17"/>
    </row>
    <row r="50" spans="1:23" ht="15.75" customHeight="1">
      <c r="A50" s="880" t="s">
        <v>1231</v>
      </c>
      <c r="B50" s="987">
        <v>0.69334359999999995</v>
      </c>
      <c r="C50" s="1000">
        <v>0.76739132999999993</v>
      </c>
      <c r="D50" s="987">
        <v>1.1907911799999999</v>
      </c>
      <c r="E50" s="987">
        <v>0.67595169999999993</v>
      </c>
      <c r="F50" s="987">
        <v>0.6187145799999999</v>
      </c>
      <c r="G50" s="987">
        <v>0.80774181999999994</v>
      </c>
      <c r="H50" s="987">
        <v>1.0758807100000001</v>
      </c>
      <c r="I50" s="987">
        <v>0.61679868000000004</v>
      </c>
      <c r="J50" s="987">
        <v>0.84791416000000008</v>
      </c>
      <c r="K50" s="987">
        <v>0.62589306</v>
      </c>
      <c r="L50" s="987">
        <v>0.43877019</v>
      </c>
      <c r="M50" s="987">
        <v>0.69767109999999999</v>
      </c>
      <c r="N50" s="183">
        <v>9.0568621100000009</v>
      </c>
      <c r="O50" s="17"/>
      <c r="P50" s="17"/>
    </row>
    <row r="51" spans="1:23" ht="15.75" customHeight="1">
      <c r="A51" s="536" t="s">
        <v>1235</v>
      </c>
      <c r="B51" s="413">
        <v>4.5789999999999997E-2</v>
      </c>
      <c r="C51" s="413">
        <v>4.7425000000000002E-2</v>
      </c>
      <c r="D51" s="413">
        <v>6.4500000000000002E-2</v>
      </c>
      <c r="E51" s="413">
        <v>4.5304999999999998E-2</v>
      </c>
      <c r="F51" s="413">
        <v>5.0653999999999998E-2</v>
      </c>
      <c r="G51" s="413">
        <v>6.9941000000000003E-2</v>
      </c>
      <c r="H51" s="413">
        <v>5.9165000000000002E-2</v>
      </c>
      <c r="I51" s="413">
        <v>6.2435999999999998E-2</v>
      </c>
      <c r="J51" s="413">
        <v>4.5362E-2</v>
      </c>
      <c r="K51" s="413">
        <v>6.8237000000000006E-2</v>
      </c>
      <c r="L51" s="413">
        <v>4.8300999999999997E-2</v>
      </c>
      <c r="M51" s="413">
        <v>4.3387000000000002E-2</v>
      </c>
      <c r="N51" s="413">
        <v>0.65050300000000005</v>
      </c>
      <c r="O51" s="17"/>
      <c r="P51" s="17"/>
    </row>
    <row r="52" spans="1:23" ht="15.75" customHeight="1">
      <c r="A52" s="253" t="s">
        <v>1295</v>
      </c>
      <c r="B52" s="788">
        <v>4.5789999999999997E-2</v>
      </c>
      <c r="C52" s="788">
        <v>4.7425000000000002E-2</v>
      </c>
      <c r="D52" s="788">
        <v>6.4500000000000002E-2</v>
      </c>
      <c r="E52" s="788">
        <v>4.5304999999999998E-2</v>
      </c>
      <c r="F52" s="788">
        <v>5.0653999999999998E-2</v>
      </c>
      <c r="G52" s="788">
        <v>6.9941000000000003E-2</v>
      </c>
      <c r="H52" s="788">
        <v>5.9165000000000002E-2</v>
      </c>
      <c r="I52" s="788">
        <v>6.2435999999999998E-2</v>
      </c>
      <c r="J52" s="788">
        <v>4.5362E-2</v>
      </c>
      <c r="K52" s="788">
        <v>6.8237000000000006E-2</v>
      </c>
      <c r="L52" s="788">
        <v>4.8300999999999997E-2</v>
      </c>
      <c r="M52" s="788">
        <v>4.3387000000000002E-2</v>
      </c>
      <c r="N52" s="183">
        <v>0.65050300000000005</v>
      </c>
      <c r="O52" s="17"/>
      <c r="P52" s="17"/>
    </row>
    <row r="53" spans="1:23" ht="15.75" customHeight="1">
      <c r="A53" s="295" t="s">
        <v>1237</v>
      </c>
      <c r="B53" s="77">
        <v>5.5098290000000001E-2</v>
      </c>
      <c r="C53" s="77">
        <v>3.4235309999999998E-2</v>
      </c>
      <c r="D53" s="77">
        <v>9.706796999999999E-2</v>
      </c>
      <c r="E53" s="77">
        <v>0.11244081</v>
      </c>
      <c r="F53" s="77">
        <v>7.8062149999999997E-2</v>
      </c>
      <c r="G53" s="77">
        <v>0.33925866999999998</v>
      </c>
      <c r="H53" s="77">
        <v>1.04637E-3</v>
      </c>
      <c r="I53" s="77">
        <v>0.50946571000000007</v>
      </c>
      <c r="J53" s="77">
        <v>6.6189929999999994E-2</v>
      </c>
      <c r="K53" s="77">
        <v>7.7442888499999993</v>
      </c>
      <c r="L53" s="77">
        <v>0.44362080999999998</v>
      </c>
      <c r="M53" s="77">
        <v>0.64321462000000007</v>
      </c>
      <c r="N53" s="77">
        <v>10.123989490000001</v>
      </c>
      <c r="O53" s="17"/>
      <c r="P53" s="17"/>
    </row>
    <row r="54" spans="1:23" ht="15.75" customHeight="1">
      <c r="A54" s="231" t="s">
        <v>1238</v>
      </c>
      <c r="B54" s="788">
        <v>5.1580000000000001E-2</v>
      </c>
      <c r="C54" s="788">
        <v>2.579E-2</v>
      </c>
      <c r="D54" s="788">
        <v>7.7369999999999994E-2</v>
      </c>
      <c r="E54" s="788">
        <v>0.10316</v>
      </c>
      <c r="F54" s="788">
        <v>7.7369999999999994E-2</v>
      </c>
      <c r="G54" s="788">
        <v>0.175372</v>
      </c>
      <c r="H54" s="1162">
        <v>0</v>
      </c>
      <c r="I54" s="788">
        <v>0.50831800000000005</v>
      </c>
      <c r="J54" s="788">
        <v>5.1580000000000001E-2</v>
      </c>
      <c r="K54" s="788">
        <v>7.7367902699999993</v>
      </c>
      <c r="L54" s="788">
        <v>0.43842999999999999</v>
      </c>
      <c r="M54" s="788">
        <v>0.64248743000000008</v>
      </c>
      <c r="N54" s="183">
        <v>9.8882477000000009</v>
      </c>
      <c r="O54" s="17"/>
      <c r="P54" s="17"/>
    </row>
    <row r="55" spans="1:23" ht="15.75" customHeight="1">
      <c r="A55" s="231" t="s">
        <v>1239</v>
      </c>
      <c r="B55" s="788">
        <v>3.0837399999999997E-3</v>
      </c>
      <c r="C55" s="788">
        <v>8.4453099999999993E-3</v>
      </c>
      <c r="D55" s="788">
        <v>1.9559689999999998E-2</v>
      </c>
      <c r="E55" s="788">
        <v>9.2808099999999987E-3</v>
      </c>
      <c r="F55" s="788">
        <v>6.9214999999999999E-4</v>
      </c>
      <c r="G55" s="788">
        <v>2.85331E-3</v>
      </c>
      <c r="H55" s="788">
        <v>7.0412000000000003E-4</v>
      </c>
      <c r="I55" s="788">
        <v>1.1477100000000001E-3</v>
      </c>
      <c r="J55" s="788">
        <v>6.3212299999999997E-3</v>
      </c>
      <c r="K55" s="788">
        <v>6.4747600000000004E-3</v>
      </c>
      <c r="L55" s="788">
        <v>5.5126000000000003E-4</v>
      </c>
      <c r="M55" s="788">
        <v>7.2719000000000006E-4</v>
      </c>
      <c r="N55" s="183">
        <v>5.9841280000000004E-2</v>
      </c>
      <c r="O55" s="17"/>
      <c r="P55" s="17"/>
    </row>
    <row r="56" spans="1:23" s="9" customFormat="1" ht="15.75" customHeight="1" thickBot="1">
      <c r="A56" s="231" t="s">
        <v>214</v>
      </c>
      <c r="B56" s="788">
        <v>4.3455000000000002E-4</v>
      </c>
      <c r="C56" s="1162">
        <v>0</v>
      </c>
      <c r="D56" s="788">
        <v>1.3828000000000001E-4</v>
      </c>
      <c r="E56" s="1162">
        <v>0</v>
      </c>
      <c r="F56" s="1162">
        <v>0</v>
      </c>
      <c r="G56" s="788">
        <v>0.16103335999999999</v>
      </c>
      <c r="H56" s="788">
        <v>3.4225E-4</v>
      </c>
      <c r="I56" s="1162">
        <v>0</v>
      </c>
      <c r="J56" s="788">
        <v>8.2887000000000013E-3</v>
      </c>
      <c r="K56" s="788">
        <v>1.0238200000000002E-3</v>
      </c>
      <c r="L56" s="788">
        <v>4.6395500000000001E-3</v>
      </c>
      <c r="M56" s="1162">
        <v>0</v>
      </c>
      <c r="N56" s="183">
        <v>0.17590050999999998</v>
      </c>
      <c r="O56" s="881"/>
      <c r="P56" s="881"/>
    </row>
    <row r="57" spans="1:23" ht="15.75" customHeight="1" thickTop="1" thickBot="1">
      <c r="A57" s="537" t="s">
        <v>442</v>
      </c>
      <c r="B57" s="624">
        <v>115.01772818166683</v>
      </c>
      <c r="C57" s="624">
        <v>87.722204581666816</v>
      </c>
      <c r="D57" s="624">
        <v>152.12629264166682</v>
      </c>
      <c r="E57" s="624">
        <v>172.63398523166683</v>
      </c>
      <c r="F57" s="624">
        <v>122.69406248000001</v>
      </c>
      <c r="G57" s="624">
        <v>103.26749920999998</v>
      </c>
      <c r="H57" s="624">
        <v>258.26909857999999</v>
      </c>
      <c r="I57" s="624">
        <v>92.134910903333491</v>
      </c>
      <c r="J57" s="624">
        <v>105.23722670000001</v>
      </c>
      <c r="K57" s="624">
        <v>173.82435318</v>
      </c>
      <c r="L57" s="624">
        <v>101.89683739000003</v>
      </c>
      <c r="M57" s="624">
        <v>92.021515449999995</v>
      </c>
      <c r="N57" s="1418">
        <v>1576.8457145300008</v>
      </c>
      <c r="O57" s="17"/>
      <c r="P57" s="17"/>
    </row>
    <row r="58" spans="1:23" ht="15" customHeight="1" thickTop="1">
      <c r="A58" s="30" t="s">
        <v>606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P58" s="17"/>
    </row>
    <row r="59" spans="1:23" ht="15.75" customHeight="1">
      <c r="A59" s="46" t="s">
        <v>1860</v>
      </c>
      <c r="B59" s="21"/>
      <c r="C59" s="21"/>
      <c r="D59" s="21"/>
      <c r="E59" s="21"/>
      <c r="F59" s="20"/>
      <c r="G59" s="20"/>
      <c r="H59" s="20"/>
      <c r="I59" s="20"/>
      <c r="J59" s="20"/>
      <c r="K59" s="20"/>
      <c r="L59" s="20"/>
      <c r="M59" s="20"/>
      <c r="N59" s="79"/>
      <c r="O59" s="608"/>
      <c r="P59" s="608"/>
      <c r="Q59" s="608"/>
    </row>
    <row r="60" spans="1:23" ht="15.75" customHeight="1">
      <c r="A60" s="690" t="s">
        <v>1592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23" ht="15.75">
      <c r="A61" s="8"/>
      <c r="B61" s="20"/>
      <c r="C61" s="20"/>
      <c r="D61" s="53"/>
      <c r="E61" s="20"/>
      <c r="F61" s="20"/>
      <c r="G61" s="20"/>
      <c r="H61" s="20"/>
      <c r="I61" s="20"/>
      <c r="J61" s="20"/>
      <c r="K61" s="20"/>
      <c r="L61" s="20"/>
      <c r="M61" s="20"/>
      <c r="N61" s="21"/>
      <c r="O61" s="18"/>
      <c r="P61" s="18"/>
      <c r="Q61" s="18"/>
      <c r="R61" s="18"/>
      <c r="S61" s="18"/>
      <c r="T61" s="18"/>
      <c r="U61" s="18"/>
      <c r="V61" s="18"/>
      <c r="W61" s="18"/>
    </row>
    <row r="62" spans="1:23">
      <c r="A62" s="11"/>
      <c r="B62" s="16"/>
      <c r="C62" s="788"/>
      <c r="D62" s="788"/>
      <c r="E62" s="788"/>
      <c r="F62" s="788"/>
      <c r="G62" s="788"/>
      <c r="H62" s="788"/>
      <c r="I62" s="788"/>
      <c r="J62" s="788"/>
      <c r="K62" s="788"/>
      <c r="L62" s="788"/>
      <c r="M62" s="788"/>
      <c r="N62" s="788"/>
    </row>
    <row r="63" spans="1:23" s="9" customFormat="1">
      <c r="A63" s="8"/>
      <c r="B63" s="20"/>
      <c r="C63" s="788"/>
      <c r="D63" s="788"/>
      <c r="E63" s="788"/>
      <c r="F63" s="788"/>
      <c r="G63" s="788"/>
      <c r="H63" s="788"/>
      <c r="I63" s="788"/>
      <c r="J63" s="788"/>
      <c r="K63" s="788"/>
      <c r="L63" s="788"/>
      <c r="M63" s="788"/>
      <c r="N63" s="788"/>
    </row>
    <row r="64" spans="1:23">
      <c r="A64" s="8"/>
      <c r="B64" s="20"/>
      <c r="C64" s="987"/>
      <c r="D64" s="987"/>
      <c r="E64" s="987"/>
      <c r="F64" s="987"/>
      <c r="G64" s="987"/>
      <c r="H64" s="987"/>
      <c r="I64" s="987"/>
      <c r="J64" s="987"/>
      <c r="K64" s="987"/>
      <c r="L64" s="987"/>
      <c r="M64" s="987"/>
      <c r="N64" s="987"/>
    </row>
    <row r="65" spans="1:14">
      <c r="A65" s="8"/>
      <c r="B65" s="20"/>
      <c r="C65" s="623"/>
      <c r="D65" s="623"/>
      <c r="E65" s="623"/>
      <c r="F65" s="623"/>
      <c r="G65" s="623"/>
      <c r="H65" s="623"/>
      <c r="I65" s="623"/>
      <c r="J65" s="623"/>
      <c r="K65" s="623"/>
      <c r="L65" s="623"/>
      <c r="M65" s="623"/>
      <c r="N65" s="623"/>
    </row>
    <row r="66" spans="1:14">
      <c r="A66" s="11"/>
      <c r="B66" s="16"/>
      <c r="C66" s="623"/>
      <c r="D66" s="623"/>
      <c r="E66" s="623"/>
      <c r="F66" s="623"/>
      <c r="G66" s="623"/>
      <c r="H66" s="623"/>
      <c r="I66" s="623"/>
      <c r="J66" s="623"/>
      <c r="K66" s="623"/>
      <c r="L66" s="623"/>
      <c r="M66" s="623"/>
      <c r="N66" s="623"/>
    </row>
    <row r="67" spans="1:14" s="9" customFormat="1">
      <c r="A67" s="8"/>
      <c r="B67" s="20"/>
      <c r="C67" s="623"/>
      <c r="D67" s="623"/>
      <c r="E67" s="623"/>
      <c r="F67" s="623"/>
      <c r="G67" s="623"/>
      <c r="H67" s="623"/>
      <c r="I67" s="623"/>
      <c r="J67" s="623"/>
      <c r="K67" s="623"/>
      <c r="L67" s="623"/>
      <c r="M67" s="623"/>
      <c r="N67" s="623"/>
    </row>
    <row r="68" spans="1:14">
      <c r="A68" s="15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</sheetData>
  <customSheetViews>
    <customSheetView guid="{51F1D52B-5D55-4FCC-809B-9B4CC86C88B9}" showGridLines="0" topLeftCell="C1">
      <selection activeCell="N2" sqref="N2"/>
      <pageMargins left="1.04" right="0.75" top="0.88" bottom="0.38" header="0" footer="0"/>
      <pageSetup scale="72" orientation="landscape" r:id="rId1"/>
      <headerFooter alignWithMargins="0"/>
    </customSheetView>
    <customSheetView guid="{67BA8672-8137-4028-84CD-AA630649A2B3}" showRuler="0" topLeftCell="C25">
      <selection activeCell="H43" sqref="H43"/>
      <pageMargins left="1.04" right="0.75" top="0.88" bottom="0.38" header="0" footer="0"/>
      <pageSetup scale="75" orientation="landscape" r:id="rId2"/>
      <headerFooter alignWithMargins="0"/>
    </customSheetView>
    <customSheetView guid="{B297ACE3-C144-4411-A206-EE5C8D41CE1C}" topLeftCell="C37">
      <selection activeCell="H39" sqref="H39"/>
      <pageMargins left="1.04" right="0.75" top="0.88" bottom="0.38" header="0" footer="0"/>
      <pageSetup scale="72" orientation="landscape" r:id="rId3"/>
      <headerFooter alignWithMargins="0"/>
    </customSheetView>
    <customSheetView guid="{45E423DD-7FD2-487F-8372-5798D7D06C15}" showPageBreaks="1" showGridLines="0" printArea="1" topLeftCell="C1">
      <selection activeCell="N2" sqref="N2"/>
      <pageMargins left="1.04" right="0.75" top="0.88" bottom="0.38" header="0" footer="0"/>
      <pageSetup scale="72" orientation="landscape" r:id="rId4"/>
      <headerFooter alignWithMargins="0"/>
    </customSheetView>
  </customSheetViews>
  <phoneticPr fontId="0" type="noConversion"/>
  <pageMargins left="1.02" right="0.23" top="0.32" bottom="0.17" header="0" footer="0"/>
  <pageSetup scale="60" orientation="landscape" r:id="rId5"/>
  <headerFooter alignWithMargins="0"/>
  <drawing r:id="rId6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74"/>
  <dimension ref="A1:E66"/>
  <sheetViews>
    <sheetView showGridLines="0" zoomScaleNormal="100" workbookViewId="0">
      <selection activeCell="A8" sqref="A8"/>
    </sheetView>
  </sheetViews>
  <sheetFormatPr defaultRowHeight="15"/>
  <cols>
    <col min="1" max="1" width="61.85546875" style="53" customWidth="1"/>
    <col min="2" max="2" width="14.85546875" style="53" customWidth="1"/>
    <col min="3" max="3" width="16.85546875" style="53" customWidth="1"/>
    <col min="4" max="4" width="13.7109375" style="53" customWidth="1"/>
    <col min="5" max="16384" width="9.140625" style="53"/>
  </cols>
  <sheetData>
    <row r="1" spans="1:5">
      <c r="A1" s="407" t="s">
        <v>308</v>
      </c>
      <c r="B1" s="64"/>
      <c r="C1" s="64"/>
      <c r="D1" s="64"/>
      <c r="E1" s="1282">
        <v>50</v>
      </c>
    </row>
    <row r="2" spans="1:5">
      <c r="A2" s="58"/>
      <c r="B2" s="58"/>
      <c r="C2" s="58"/>
      <c r="D2" s="58"/>
    </row>
    <row r="3" spans="1:5">
      <c r="A3" s="58"/>
      <c r="B3" s="58"/>
      <c r="C3" s="58"/>
      <c r="D3" s="58"/>
    </row>
    <row r="4" spans="1:5">
      <c r="A4" s="58"/>
      <c r="B4" s="58"/>
      <c r="C4" s="58"/>
      <c r="D4" s="58"/>
    </row>
    <row r="5" spans="1:5">
      <c r="A5" s="58"/>
      <c r="B5" s="58"/>
      <c r="C5" s="58"/>
      <c r="D5" s="58"/>
    </row>
    <row r="6" spans="1:5">
      <c r="A6" s="58"/>
      <c r="B6" s="58"/>
      <c r="C6" s="58"/>
      <c r="D6" s="58"/>
    </row>
    <row r="7" spans="1:5">
      <c r="A7" s="58"/>
      <c r="B7" s="58"/>
      <c r="C7" s="58"/>
      <c r="D7" s="58"/>
    </row>
    <row r="10" spans="1:5">
      <c r="A10" s="60" t="s">
        <v>1378</v>
      </c>
    </row>
    <row r="11" spans="1:5">
      <c r="A11" s="60" t="s">
        <v>1518</v>
      </c>
    </row>
    <row r="12" spans="1:5">
      <c r="A12" s="60" t="s">
        <v>1728</v>
      </c>
    </row>
    <row r="13" spans="1:5">
      <c r="A13" s="58" t="s">
        <v>392</v>
      </c>
    </row>
    <row r="14" spans="1:5">
      <c r="A14" s="159" t="s">
        <v>320</v>
      </c>
      <c r="B14" s="1280">
        <v>2015</v>
      </c>
      <c r="C14" s="1280">
        <v>2016</v>
      </c>
      <c r="D14" s="1280">
        <v>2017</v>
      </c>
    </row>
    <row r="15" spans="1:5">
      <c r="A15" s="535" t="s">
        <v>396</v>
      </c>
      <c r="B15" s="77">
        <v>412.29243987000001</v>
      </c>
      <c r="C15" s="77">
        <v>478.24635833000002</v>
      </c>
      <c r="D15" s="77">
        <v>639.29209173000004</v>
      </c>
    </row>
    <row r="16" spans="1:5">
      <c r="A16" s="461" t="s">
        <v>1225</v>
      </c>
      <c r="B16" s="77">
        <v>151.0091266</v>
      </c>
      <c r="C16" s="77">
        <v>177.32286603000003</v>
      </c>
      <c r="D16" s="77">
        <v>205.31027879999996</v>
      </c>
    </row>
    <row r="17" spans="1:5">
      <c r="A17" s="253" t="s">
        <v>1299</v>
      </c>
      <c r="B17" s="78">
        <v>49.490504740000006</v>
      </c>
      <c r="C17" s="78">
        <v>47.759810200000004</v>
      </c>
      <c r="D17" s="78">
        <v>54.72353099</v>
      </c>
    </row>
    <row r="18" spans="1:5">
      <c r="A18" s="253" t="s">
        <v>1300</v>
      </c>
      <c r="B18" s="78">
        <v>77.416443359999988</v>
      </c>
      <c r="C18" s="78">
        <v>101.31651457000001</v>
      </c>
      <c r="D18" s="78">
        <v>119.10030398000001</v>
      </c>
    </row>
    <row r="19" spans="1:5">
      <c r="A19" s="237" t="s">
        <v>217</v>
      </c>
      <c r="B19" s="78">
        <v>10.729963339999999</v>
      </c>
      <c r="C19" s="78">
        <v>13.179991060000003</v>
      </c>
      <c r="D19" s="78">
        <v>19.002512530000001</v>
      </c>
    </row>
    <row r="20" spans="1:5">
      <c r="A20" s="237" t="s">
        <v>1301</v>
      </c>
      <c r="B20" s="78">
        <v>0.34330643999999999</v>
      </c>
      <c r="C20" s="78">
        <v>0.43462202999999999</v>
      </c>
      <c r="D20" s="78">
        <v>3.8287920000000003E-2</v>
      </c>
    </row>
    <row r="21" spans="1:5">
      <c r="A21" s="237" t="s">
        <v>218</v>
      </c>
      <c r="B21" s="78">
        <v>2.9726016099999999</v>
      </c>
      <c r="C21" s="78">
        <v>3.6567999900000001</v>
      </c>
      <c r="D21" s="78">
        <v>2.1307173100000001</v>
      </c>
    </row>
    <row r="22" spans="1:5">
      <c r="A22" s="237" t="s">
        <v>1302</v>
      </c>
      <c r="B22" s="78">
        <v>0.46663745000000001</v>
      </c>
      <c r="C22" s="78">
        <v>0.77735125000000005</v>
      </c>
      <c r="D22" s="78">
        <v>0.67219052999999995</v>
      </c>
    </row>
    <row r="23" spans="1:5">
      <c r="A23" s="237" t="s">
        <v>1303</v>
      </c>
      <c r="B23" s="78">
        <v>9.5896696600000002</v>
      </c>
      <c r="C23" s="78">
        <v>10.197776930000002</v>
      </c>
      <c r="D23" s="78">
        <v>9.6427355400000003</v>
      </c>
    </row>
    <row r="24" spans="1:5">
      <c r="A24" s="535" t="s">
        <v>1224</v>
      </c>
      <c r="B24" s="77">
        <v>214.06523903999997</v>
      </c>
      <c r="C24" s="77">
        <v>242.30708561</v>
      </c>
      <c r="D24" s="77">
        <v>358.76296532000003</v>
      </c>
    </row>
    <row r="25" spans="1:5">
      <c r="A25" s="253" t="s">
        <v>224</v>
      </c>
      <c r="B25" s="78">
        <v>208.10696165999997</v>
      </c>
      <c r="C25" s="78">
        <v>236.13515949999999</v>
      </c>
      <c r="D25" s="78">
        <v>261.37575190000001</v>
      </c>
      <c r="E25" s="253"/>
    </row>
    <row r="26" spans="1:5">
      <c r="A26" s="253" t="s">
        <v>1304</v>
      </c>
      <c r="B26" s="78">
        <v>3.85069865</v>
      </c>
      <c r="C26" s="78">
        <v>3.9794050299999997</v>
      </c>
      <c r="D26" s="78">
        <v>95.661696509999985</v>
      </c>
      <c r="E26" s="253"/>
    </row>
    <row r="27" spans="1:5">
      <c r="A27" s="253" t="s">
        <v>1333</v>
      </c>
      <c r="B27" s="78">
        <v>1.1942329</v>
      </c>
      <c r="C27" s="78">
        <v>1.02266458</v>
      </c>
      <c r="D27" s="78">
        <v>1.0073758400000001</v>
      </c>
      <c r="E27" s="253"/>
    </row>
    <row r="28" spans="1:5">
      <c r="A28" s="253" t="s">
        <v>1305</v>
      </c>
      <c r="B28" s="78">
        <v>0.45769937000000005</v>
      </c>
      <c r="C28" s="78">
        <v>0.36087651999999998</v>
      </c>
      <c r="D28" s="1033">
        <v>0</v>
      </c>
    </row>
    <row r="29" spans="1:5">
      <c r="A29" s="53" t="s">
        <v>170</v>
      </c>
      <c r="B29" s="1033">
        <v>0</v>
      </c>
      <c r="C29" s="1033">
        <v>0</v>
      </c>
      <c r="D29" s="78">
        <v>0.57149950000000005</v>
      </c>
    </row>
    <row r="30" spans="1:5">
      <c r="A30" s="253" t="s">
        <v>1280</v>
      </c>
      <c r="B30" s="1033">
        <v>0</v>
      </c>
      <c r="C30" s="78">
        <v>0.34813271999999995</v>
      </c>
      <c r="D30" s="1033">
        <v>0</v>
      </c>
      <c r="E30" s="253"/>
    </row>
    <row r="31" spans="1:5">
      <c r="A31" s="253" t="s">
        <v>1306</v>
      </c>
      <c r="B31" s="78">
        <v>0.45564646000000003</v>
      </c>
      <c r="C31" s="78">
        <v>0.46084726000000004</v>
      </c>
      <c r="D31" s="1033">
        <v>0.14664157</v>
      </c>
    </row>
    <row r="32" spans="1:5">
      <c r="A32" s="535" t="s">
        <v>1223</v>
      </c>
      <c r="B32" s="77">
        <v>34.851905760000008</v>
      </c>
      <c r="C32" s="77">
        <v>44.552771100000001</v>
      </c>
      <c r="D32" s="77">
        <v>52.811822070000005</v>
      </c>
    </row>
    <row r="33" spans="1:4">
      <c r="A33" s="253" t="s">
        <v>201</v>
      </c>
      <c r="B33" s="78">
        <v>2.1028931600000003</v>
      </c>
      <c r="C33" s="78">
        <v>1.8450984100000001</v>
      </c>
      <c r="D33" s="78">
        <v>4.6205239900000006</v>
      </c>
    </row>
    <row r="34" spans="1:4">
      <c r="A34" s="253" t="s">
        <v>1448</v>
      </c>
      <c r="B34" s="78">
        <v>0.73329851000000001</v>
      </c>
      <c r="C34" s="78">
        <v>0.74574555000000009</v>
      </c>
      <c r="D34" s="78">
        <v>0.12417391999999999</v>
      </c>
    </row>
    <row r="35" spans="1:4">
      <c r="A35" s="253" t="s">
        <v>202</v>
      </c>
      <c r="B35" s="78">
        <v>1.77955361</v>
      </c>
      <c r="C35" s="78">
        <v>6.4250211800000008</v>
      </c>
      <c r="D35" s="78">
        <v>4.08932567</v>
      </c>
    </row>
    <row r="36" spans="1:4">
      <c r="A36" s="251" t="s">
        <v>1297</v>
      </c>
      <c r="B36" s="78">
        <v>4.2426176500000006</v>
      </c>
      <c r="C36" s="78">
        <v>4.2303943900000007</v>
      </c>
      <c r="D36" s="78">
        <v>4.7879981799999998</v>
      </c>
    </row>
    <row r="37" spans="1:4">
      <c r="A37" s="944" t="s">
        <v>1446</v>
      </c>
      <c r="B37" s="78">
        <v>5.9243650000000017</v>
      </c>
      <c r="C37" s="78">
        <v>5.4225509999999986</v>
      </c>
      <c r="D37" s="78">
        <v>10.710968000000001</v>
      </c>
    </row>
    <row r="38" spans="1:4">
      <c r="A38" s="253" t="s">
        <v>226</v>
      </c>
      <c r="B38" s="78">
        <v>7.0513848800000005</v>
      </c>
      <c r="C38" s="78">
        <v>6.6565792100000003</v>
      </c>
      <c r="D38" s="78">
        <v>8.5718065199999991</v>
      </c>
    </row>
    <row r="39" spans="1:4">
      <c r="A39" s="253" t="s">
        <v>1415</v>
      </c>
      <c r="B39" s="78">
        <v>13.01779295</v>
      </c>
      <c r="C39" s="78">
        <v>19.227381359999999</v>
      </c>
      <c r="D39" s="78">
        <v>19.907025790000002</v>
      </c>
    </row>
    <row r="40" spans="1:4">
      <c r="A40" s="295" t="s">
        <v>1221</v>
      </c>
      <c r="B40" s="77">
        <v>12.366168469999998</v>
      </c>
      <c r="C40" s="77">
        <v>14.063635590000001</v>
      </c>
      <c r="D40" s="77">
        <v>22.407025540000003</v>
      </c>
    </row>
    <row r="41" spans="1:4">
      <c r="A41" s="535" t="s">
        <v>398</v>
      </c>
      <c r="B41" s="77">
        <v>378.36941640999999</v>
      </c>
      <c r="C41" s="77">
        <v>408.41953970000003</v>
      </c>
      <c r="D41" s="77">
        <v>464.13576973000085</v>
      </c>
    </row>
    <row r="42" spans="1:4">
      <c r="A42" s="253" t="s">
        <v>204</v>
      </c>
      <c r="B42" s="78">
        <v>173.32153234000003</v>
      </c>
      <c r="C42" s="78">
        <v>180.95788912</v>
      </c>
      <c r="D42" s="78">
        <v>182.88520980000001</v>
      </c>
    </row>
    <row r="43" spans="1:4">
      <c r="A43" s="253" t="s">
        <v>1255</v>
      </c>
      <c r="B43" s="78">
        <v>119.19097993</v>
      </c>
      <c r="C43" s="78">
        <v>131.99596392000001</v>
      </c>
      <c r="D43" s="78">
        <v>158.63749741999999</v>
      </c>
    </row>
    <row r="44" spans="1:4">
      <c r="A44" s="253" t="s">
        <v>1256</v>
      </c>
      <c r="B44" s="78">
        <v>50.477511899999989</v>
      </c>
      <c r="C44" s="78">
        <v>49.574419919999997</v>
      </c>
      <c r="D44" s="78">
        <v>58.121170370000002</v>
      </c>
    </row>
    <row r="45" spans="1:4">
      <c r="A45" s="253" t="s">
        <v>1257</v>
      </c>
      <c r="B45" s="78">
        <v>10.14916068</v>
      </c>
      <c r="C45" s="78">
        <v>9.0711942299999997</v>
      </c>
      <c r="D45" s="78">
        <v>7.1846896600000001</v>
      </c>
    </row>
    <row r="46" spans="1:4">
      <c r="A46" s="238" t="s">
        <v>467</v>
      </c>
      <c r="B46" s="78">
        <v>3.1808591000000002</v>
      </c>
      <c r="C46" s="78">
        <v>4.2990123599999999</v>
      </c>
      <c r="D46" s="78">
        <v>4.1952022900000001</v>
      </c>
    </row>
    <row r="47" spans="1:4">
      <c r="A47" s="238" t="s">
        <v>1298</v>
      </c>
      <c r="B47" s="78">
        <v>2.967854</v>
      </c>
      <c r="C47" s="78">
        <v>1.74254</v>
      </c>
      <c r="D47" s="78">
        <v>1.484883</v>
      </c>
    </row>
    <row r="48" spans="1:4">
      <c r="A48" s="238" t="s">
        <v>1503</v>
      </c>
      <c r="B48" s="143">
        <v>0</v>
      </c>
      <c r="C48" s="78">
        <v>1.47558247</v>
      </c>
      <c r="D48" s="78">
        <v>1.38358548</v>
      </c>
    </row>
    <row r="49" spans="1:4">
      <c r="A49" s="295" t="s">
        <v>1220</v>
      </c>
      <c r="B49" s="77">
        <v>19.081518459999998</v>
      </c>
      <c r="C49" s="77">
        <v>29.302937679999999</v>
      </c>
      <c r="D49" s="77">
        <v>50.243531710000759</v>
      </c>
    </row>
    <row r="50" spans="1:4">
      <c r="A50" s="535" t="s">
        <v>1222</v>
      </c>
      <c r="B50" s="77">
        <v>280.70689868000005</v>
      </c>
      <c r="C50" s="77">
        <v>338.55743763999999</v>
      </c>
      <c r="D50" s="77">
        <v>462.64336058000004</v>
      </c>
    </row>
    <row r="51" spans="1:4">
      <c r="A51" s="60" t="s">
        <v>1227</v>
      </c>
      <c r="B51" s="77">
        <v>254.67100145000001</v>
      </c>
      <c r="C51" s="77">
        <v>286.34095715999996</v>
      </c>
      <c r="D51" s="77">
        <v>403.67504511000004</v>
      </c>
    </row>
    <row r="52" spans="1:4">
      <c r="A52" s="238" t="s">
        <v>211</v>
      </c>
      <c r="B52" s="78">
        <v>254.67100145000001</v>
      </c>
      <c r="C52" s="78">
        <v>286.34095715999996</v>
      </c>
      <c r="D52" s="78">
        <v>403.67504511000004</v>
      </c>
    </row>
    <row r="53" spans="1:4">
      <c r="A53" s="535" t="s">
        <v>181</v>
      </c>
      <c r="B53" s="1041">
        <v>22.198706510000001</v>
      </c>
      <c r="C53" s="77">
        <v>44.806886840000004</v>
      </c>
      <c r="D53" s="78">
        <v>49.911453359999996</v>
      </c>
    </row>
    <row r="54" spans="1:4">
      <c r="A54" s="238" t="s">
        <v>1229</v>
      </c>
      <c r="B54" s="143">
        <v>0</v>
      </c>
      <c r="C54" s="78">
        <v>8.6762017100000008</v>
      </c>
      <c r="D54" s="78">
        <v>9.651523280000001</v>
      </c>
    </row>
    <row r="55" spans="1:4">
      <c r="A55" s="238" t="s">
        <v>213</v>
      </c>
      <c r="B55" s="78">
        <v>5.2045582399999999</v>
      </c>
      <c r="C55" s="78">
        <v>18.336226</v>
      </c>
      <c r="D55" s="78">
        <v>19.895299999999999</v>
      </c>
    </row>
    <row r="56" spans="1:4">
      <c r="A56" s="238" t="s">
        <v>1262</v>
      </c>
      <c r="B56" s="78">
        <v>16.99414827</v>
      </c>
      <c r="C56" s="78">
        <v>17.794459130000003</v>
      </c>
      <c r="D56" s="78">
        <v>20.364630080000001</v>
      </c>
    </row>
    <row r="57" spans="1:4">
      <c r="A57" s="880" t="s">
        <v>1231</v>
      </c>
      <c r="B57" s="77">
        <v>3.8371907200000002</v>
      </c>
      <c r="C57" s="77">
        <v>7.4095936400000006</v>
      </c>
      <c r="D57" s="77">
        <v>9.0568621100000009</v>
      </c>
    </row>
    <row r="58" spans="1:4">
      <c r="A58" s="536" t="s">
        <v>1235</v>
      </c>
      <c r="B58" s="77">
        <v>0.60792000000000002</v>
      </c>
      <c r="C58" s="77">
        <v>0.69007024999999989</v>
      </c>
      <c r="D58" s="77">
        <v>0.65050300000000005</v>
      </c>
    </row>
    <row r="59" spans="1:4">
      <c r="A59" s="253" t="s">
        <v>1295</v>
      </c>
      <c r="B59" s="78">
        <v>0.60792000000000002</v>
      </c>
      <c r="C59" s="78">
        <v>0.69007024999999989</v>
      </c>
      <c r="D59" s="78">
        <v>0.65050300000000005</v>
      </c>
    </row>
    <row r="60" spans="1:4">
      <c r="A60" s="295" t="s">
        <v>1237</v>
      </c>
      <c r="B60" s="77">
        <v>1.9108175300000001</v>
      </c>
      <c r="C60" s="77">
        <v>0.87314899999999995</v>
      </c>
      <c r="D60" s="78">
        <v>10.123989490000001</v>
      </c>
    </row>
    <row r="61" spans="1:4">
      <c r="A61" s="253" t="s">
        <v>1296</v>
      </c>
      <c r="B61" s="78">
        <v>1.79069119</v>
      </c>
      <c r="C61" s="78">
        <v>0.87314899999999995</v>
      </c>
      <c r="D61" s="78">
        <v>0.17590050999999998</v>
      </c>
    </row>
    <row r="62" spans="1:4" ht="15.75" thickBot="1">
      <c r="A62" s="253" t="s">
        <v>390</v>
      </c>
      <c r="B62" s="78">
        <v>0.12012633999999994</v>
      </c>
      <c r="C62" s="143">
        <v>0</v>
      </c>
      <c r="D62" s="143">
        <v>0</v>
      </c>
    </row>
    <row r="63" spans="1:4" ht="16.5" thickTop="1" thickBot="1">
      <c r="A63" s="537" t="s">
        <v>442</v>
      </c>
      <c r="B63" s="1047">
        <v>1073.8874924900001</v>
      </c>
      <c r="C63" s="1047">
        <v>1226.7865549200001</v>
      </c>
      <c r="D63" s="1047">
        <v>1576.8457145300008</v>
      </c>
    </row>
    <row r="64" spans="1:4" ht="16.5" thickTop="1">
      <c r="A64" s="30" t="s">
        <v>606</v>
      </c>
      <c r="C64" s="78"/>
    </row>
    <row r="65" spans="1:3">
      <c r="A65" s="46" t="s">
        <v>1860</v>
      </c>
      <c r="C65" s="78"/>
    </row>
    <row r="66" spans="1:3" ht="15.75">
      <c r="A66" s="690" t="s">
        <v>1592</v>
      </c>
      <c r="C66" s="78"/>
    </row>
  </sheetData>
  <pageMargins left="1.19" right="0.7" top="0.75" bottom="0.75" header="0.3" footer="0.3"/>
  <pageSetup scale="68"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53">
    <pageSetUpPr fitToPage="1"/>
  </sheetPr>
  <dimension ref="A1:Z69"/>
  <sheetViews>
    <sheetView showGridLines="0" zoomScaleNormal="100" workbookViewId="0">
      <pane xSplit="1" topLeftCell="B1" activePane="topRight" state="frozen"/>
      <selection activeCell="A29" sqref="A29"/>
      <selection pane="topRight" activeCell="C24" sqref="C24"/>
    </sheetView>
  </sheetViews>
  <sheetFormatPr defaultRowHeight="15"/>
  <cols>
    <col min="1" max="1" width="58.140625" style="58" customWidth="1"/>
    <col min="2" max="2" width="8.85546875" style="58" customWidth="1"/>
    <col min="3" max="3" width="10.7109375" style="58" customWidth="1"/>
    <col min="4" max="4" width="10.42578125" style="58" customWidth="1"/>
    <col min="5" max="5" width="9" style="58" customWidth="1"/>
    <col min="6" max="6" width="9.7109375" style="58" customWidth="1"/>
    <col min="7" max="7" width="11.140625" style="58" customWidth="1"/>
    <col min="8" max="8" width="13.5703125" style="58" customWidth="1"/>
    <col min="9" max="9" width="11.5703125" style="58" customWidth="1"/>
    <col min="10" max="10" width="12.5703125" style="58" customWidth="1"/>
    <col min="11" max="11" width="13" style="58" customWidth="1"/>
    <col min="12" max="12" width="11" style="58" customWidth="1"/>
    <col min="13" max="13" width="12.42578125" style="58" customWidth="1"/>
    <col min="14" max="14" width="12.140625" style="58" customWidth="1"/>
    <col min="15" max="16384" width="9.140625" style="58"/>
  </cols>
  <sheetData>
    <row r="1" spans="1:16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51</v>
      </c>
    </row>
    <row r="2" spans="1:16" ht="10.5" customHeight="1"/>
    <row r="3" spans="1:16" ht="10.5" customHeight="1"/>
    <row r="4" spans="1:16" ht="12" customHeight="1"/>
    <row r="5" spans="1:16" ht="12" customHeight="1"/>
    <row r="6" spans="1:16" ht="12" customHeight="1"/>
    <row r="7" spans="1:16" ht="9" customHeight="1"/>
    <row r="8" spans="1:16">
      <c r="A8" s="60" t="s">
        <v>21</v>
      </c>
    </row>
    <row r="9" spans="1:16">
      <c r="A9" s="60" t="s">
        <v>1739</v>
      </c>
    </row>
    <row r="10" spans="1:16">
      <c r="A10" s="58" t="s">
        <v>392</v>
      </c>
    </row>
    <row r="11" spans="1:16" ht="15" customHeight="1">
      <c r="A11" s="93" t="s">
        <v>320</v>
      </c>
      <c r="B11" s="93" t="s">
        <v>401</v>
      </c>
      <c r="C11" s="93" t="s">
        <v>361</v>
      </c>
      <c r="D11" s="93" t="s">
        <v>362</v>
      </c>
      <c r="E11" s="93" t="s">
        <v>363</v>
      </c>
      <c r="F11" s="93" t="s">
        <v>364</v>
      </c>
      <c r="G11" s="93" t="s">
        <v>365</v>
      </c>
      <c r="H11" s="93" t="s">
        <v>366</v>
      </c>
      <c r="I11" s="93" t="s">
        <v>367</v>
      </c>
      <c r="J11" s="93" t="s">
        <v>368</v>
      </c>
      <c r="K11" s="93" t="s">
        <v>369</v>
      </c>
      <c r="L11" s="93" t="s">
        <v>370</v>
      </c>
      <c r="M11" s="93" t="s">
        <v>371</v>
      </c>
      <c r="N11" s="94" t="s">
        <v>37</v>
      </c>
    </row>
    <row r="12" spans="1:16" s="53" customFormat="1" ht="15" customHeight="1">
      <c r="A12" s="95" t="s">
        <v>396</v>
      </c>
      <c r="B12" s="413">
        <v>33.600894331666673</v>
      </c>
      <c r="C12" s="413">
        <v>35.602252021666672</v>
      </c>
      <c r="D12" s="413">
        <v>40.879203991666671</v>
      </c>
      <c r="E12" s="413">
        <v>50.083761551666669</v>
      </c>
      <c r="F12" s="413">
        <v>57.967106921666655</v>
      </c>
      <c r="G12" s="413">
        <v>47.597759401666671</v>
      </c>
      <c r="H12" s="413">
        <v>42.982952091666661</v>
      </c>
      <c r="I12" s="413">
        <v>37.654093121666669</v>
      </c>
      <c r="J12" s="413">
        <v>42.504817211666676</v>
      </c>
      <c r="K12" s="413">
        <v>45.363920951666671</v>
      </c>
      <c r="L12" s="413">
        <v>57.253773731666676</v>
      </c>
      <c r="M12" s="413">
        <v>50.042926461666667</v>
      </c>
      <c r="N12" s="413">
        <v>541.53346178999993</v>
      </c>
      <c r="O12" s="116"/>
      <c r="P12" s="853"/>
    </row>
    <row r="13" spans="1:16" ht="15" customHeight="1">
      <c r="A13" s="95" t="s">
        <v>183</v>
      </c>
      <c r="B13" s="413">
        <v>10.03909597</v>
      </c>
      <c r="C13" s="413">
        <v>11.647009690000001</v>
      </c>
      <c r="D13" s="413">
        <v>16.95006411</v>
      </c>
      <c r="E13" s="413">
        <v>9.5965832800000008</v>
      </c>
      <c r="F13" s="413">
        <v>11.31912593</v>
      </c>
      <c r="G13" s="413">
        <v>16.426302469999996</v>
      </c>
      <c r="H13" s="413">
        <v>12.058263069999999</v>
      </c>
      <c r="I13" s="413">
        <v>12.17628693</v>
      </c>
      <c r="J13" s="413">
        <v>15.738661060000002</v>
      </c>
      <c r="K13" s="413">
        <v>14.280949450000001</v>
      </c>
      <c r="L13" s="413">
        <v>16.253245809999999</v>
      </c>
      <c r="M13" s="413">
        <v>14.723936360000001</v>
      </c>
      <c r="N13" s="413">
        <v>161.20952412999998</v>
      </c>
      <c r="O13" s="116"/>
      <c r="P13" s="853"/>
    </row>
    <row r="14" spans="1:16" ht="15" customHeight="1">
      <c r="A14" s="253" t="s">
        <v>1299</v>
      </c>
      <c r="B14" s="788">
        <v>1.3371456399999999</v>
      </c>
      <c r="C14" s="788">
        <v>3.1366654900000004</v>
      </c>
      <c r="D14" s="788">
        <v>9.6389540599999997</v>
      </c>
      <c r="E14" s="788">
        <v>1.4721271599999999</v>
      </c>
      <c r="F14" s="788">
        <v>2.9457945200000002</v>
      </c>
      <c r="G14" s="788">
        <v>7.5928722899999999</v>
      </c>
      <c r="H14" s="788">
        <v>2.4709897799999996</v>
      </c>
      <c r="I14" s="788">
        <v>4.1062718599999997</v>
      </c>
      <c r="J14" s="788">
        <v>6.7156231399999999</v>
      </c>
      <c r="K14" s="788">
        <v>5.8550096600000003</v>
      </c>
      <c r="L14" s="788">
        <v>2.622274</v>
      </c>
      <c r="M14" s="788">
        <v>4.3817781099999999</v>
      </c>
      <c r="N14" s="183">
        <v>52.275505709999997</v>
      </c>
      <c r="O14" s="116"/>
      <c r="P14" s="853"/>
    </row>
    <row r="15" spans="1:16" ht="15" customHeight="1">
      <c r="A15" s="253" t="s">
        <v>1300</v>
      </c>
      <c r="B15" s="788">
        <v>4.7030081600000004</v>
      </c>
      <c r="C15" s="788">
        <v>6.06803106</v>
      </c>
      <c r="D15" s="788">
        <v>4.2599414099999997</v>
      </c>
      <c r="E15" s="788">
        <v>5.2004715199999998</v>
      </c>
      <c r="F15" s="788">
        <v>5.7159558800000001</v>
      </c>
      <c r="G15" s="788">
        <v>5.2143081900000006</v>
      </c>
      <c r="H15" s="788">
        <v>5.0678330199999992</v>
      </c>
      <c r="I15" s="788">
        <v>4.8164214400000001</v>
      </c>
      <c r="J15" s="788">
        <v>5.2420784600000001</v>
      </c>
      <c r="K15" s="788">
        <v>5.3489566900000005</v>
      </c>
      <c r="L15" s="788">
        <v>9.67246469</v>
      </c>
      <c r="M15" s="788">
        <v>6.0877534899999999</v>
      </c>
      <c r="N15" s="183">
        <v>67.397224010000002</v>
      </c>
      <c r="O15" s="116"/>
      <c r="P15" s="853"/>
    </row>
    <row r="16" spans="1:16" ht="15" customHeight="1">
      <c r="A16" s="237" t="s">
        <v>217</v>
      </c>
      <c r="B16" s="788">
        <v>2.4070339500000002</v>
      </c>
      <c r="C16" s="788">
        <v>1.2379905200000001</v>
      </c>
      <c r="D16" s="788">
        <v>1.66653546</v>
      </c>
      <c r="E16" s="788">
        <v>1.43088748</v>
      </c>
      <c r="F16" s="788">
        <v>1.3504365700000001</v>
      </c>
      <c r="G16" s="788">
        <v>1.9397848600000001</v>
      </c>
      <c r="H16" s="788">
        <v>2.6735843900000003</v>
      </c>
      <c r="I16" s="788">
        <v>1.40802977</v>
      </c>
      <c r="J16" s="788">
        <v>1.8193487800000001</v>
      </c>
      <c r="K16" s="788">
        <v>1.2078694699999999</v>
      </c>
      <c r="L16" s="788">
        <v>1.73718455</v>
      </c>
      <c r="M16" s="788">
        <v>1.74955229</v>
      </c>
      <c r="N16" s="183">
        <v>20.62823809</v>
      </c>
      <c r="O16" s="116"/>
      <c r="P16" s="853"/>
    </row>
    <row r="17" spans="1:26" ht="15" customHeight="1">
      <c r="A17" s="237" t="s">
        <v>1301</v>
      </c>
      <c r="B17" s="788">
        <v>8.5120490000000007E-2</v>
      </c>
      <c r="C17" s="788">
        <v>1.298615E-2</v>
      </c>
      <c r="D17" s="788">
        <v>3.402637E-2</v>
      </c>
      <c r="E17" s="788">
        <v>0.22204179000000002</v>
      </c>
      <c r="F17" s="1165">
        <v>1.6006840000000001E-2</v>
      </c>
      <c r="G17" s="788">
        <v>9.4089030000000004E-2</v>
      </c>
      <c r="H17" s="1162">
        <v>0</v>
      </c>
      <c r="I17" s="1162">
        <v>0</v>
      </c>
      <c r="J17" s="1162">
        <v>0</v>
      </c>
      <c r="K17" s="1162">
        <v>0</v>
      </c>
      <c r="L17" s="1162">
        <v>0</v>
      </c>
      <c r="M17" s="1162">
        <v>0</v>
      </c>
      <c r="N17" s="183">
        <v>0.46427067000000005</v>
      </c>
      <c r="O17" s="116"/>
      <c r="P17" s="853"/>
    </row>
    <row r="18" spans="1:26" ht="15" customHeight="1">
      <c r="A18" s="237" t="s">
        <v>218</v>
      </c>
      <c r="B18" s="788">
        <v>0.35027833000000003</v>
      </c>
      <c r="C18" s="788">
        <v>0.27824683</v>
      </c>
      <c r="D18" s="788">
        <v>0.34762351000000002</v>
      </c>
      <c r="E18" s="788">
        <v>0.30326711000000001</v>
      </c>
      <c r="F18" s="788">
        <v>0.27752356</v>
      </c>
      <c r="G18" s="788">
        <v>0.62678875000000001</v>
      </c>
      <c r="H18" s="788">
        <v>0.45814778</v>
      </c>
      <c r="I18" s="788">
        <v>0.64569301000000001</v>
      </c>
      <c r="J18" s="788">
        <v>0.66370406000000004</v>
      </c>
      <c r="K18" s="788">
        <v>0.60028346999999993</v>
      </c>
      <c r="L18" s="788">
        <v>0.86628450000000001</v>
      </c>
      <c r="M18" s="788">
        <v>1.2313314199999998</v>
      </c>
      <c r="N18" s="183">
        <v>6.6491723299999999</v>
      </c>
      <c r="O18" s="116"/>
      <c r="P18" s="853"/>
    </row>
    <row r="19" spans="1:26" ht="15" customHeight="1">
      <c r="A19" s="237" t="s">
        <v>1302</v>
      </c>
      <c r="B19" s="788">
        <v>9.7902390000000006E-2</v>
      </c>
      <c r="C19" s="788">
        <v>3.4858210000000001E-2</v>
      </c>
      <c r="D19" s="788">
        <v>4.4040449999999995E-2</v>
      </c>
      <c r="E19" s="788">
        <v>4.7018199999999996E-2</v>
      </c>
      <c r="F19" s="788">
        <v>9.9839089999999991E-2</v>
      </c>
      <c r="G19" s="788">
        <v>2.8160580000000001E-2</v>
      </c>
      <c r="H19" s="788">
        <v>6.6307089999999999E-2</v>
      </c>
      <c r="I19" s="788">
        <v>6.3997810000000002E-2</v>
      </c>
      <c r="J19" s="788">
        <v>0.11484706</v>
      </c>
      <c r="K19" s="788">
        <v>7.8395550000000008E-2</v>
      </c>
      <c r="L19" s="788">
        <v>0.13744282999999999</v>
      </c>
      <c r="M19" s="788">
        <v>5.8717100000000001E-2</v>
      </c>
      <c r="N19" s="183">
        <v>0.87152635999999994</v>
      </c>
      <c r="O19" s="116"/>
      <c r="P19" s="853"/>
    </row>
    <row r="20" spans="1:26" ht="15" customHeight="1">
      <c r="A20" s="237" t="s">
        <v>1303</v>
      </c>
      <c r="B20" s="788">
        <v>1.05860701</v>
      </c>
      <c r="C20" s="788">
        <v>0.87823143000000004</v>
      </c>
      <c r="D20" s="788">
        <v>0.95894285000000001</v>
      </c>
      <c r="E20" s="788">
        <v>0.92077001999999997</v>
      </c>
      <c r="F20" s="788">
        <v>0.91356946999999999</v>
      </c>
      <c r="G20" s="788">
        <v>0.93029877000000005</v>
      </c>
      <c r="H20" s="788">
        <v>1.32140101</v>
      </c>
      <c r="I20" s="788">
        <v>1.1358730400000001</v>
      </c>
      <c r="J20" s="788">
        <v>1.18305956</v>
      </c>
      <c r="K20" s="788">
        <v>1.1904346100000001</v>
      </c>
      <c r="L20" s="788">
        <v>1.2175952400000001</v>
      </c>
      <c r="M20" s="788">
        <v>1.2148039499999999</v>
      </c>
      <c r="N20" s="183">
        <v>12.923586960000002</v>
      </c>
      <c r="O20" s="116"/>
      <c r="P20" s="853"/>
    </row>
    <row r="21" spans="1:26" ht="15" customHeight="1">
      <c r="A21" s="95" t="s">
        <v>1224</v>
      </c>
      <c r="B21" s="413">
        <v>20.144632871666669</v>
      </c>
      <c r="C21" s="413">
        <v>19.091190901666671</v>
      </c>
      <c r="D21" s="413">
        <v>18.951185591666668</v>
      </c>
      <c r="E21" s="413">
        <v>36.241791711666664</v>
      </c>
      <c r="F21" s="413">
        <v>40.946968291666657</v>
      </c>
      <c r="G21" s="413">
        <v>23.607346181666671</v>
      </c>
      <c r="H21" s="413">
        <v>25.142431581666671</v>
      </c>
      <c r="I21" s="413">
        <v>21.255284481666671</v>
      </c>
      <c r="J21" s="413">
        <v>22.271547721666671</v>
      </c>
      <c r="K21" s="413">
        <v>26.731874551666671</v>
      </c>
      <c r="L21" s="413">
        <v>34.002133021666673</v>
      </c>
      <c r="M21" s="413">
        <v>27.665963811666668</v>
      </c>
      <c r="N21" s="413">
        <v>316.05235071999999</v>
      </c>
      <c r="O21" s="116"/>
      <c r="P21" s="853"/>
    </row>
    <row r="22" spans="1:26" ht="15" customHeight="1">
      <c r="A22" s="237" t="s">
        <v>224</v>
      </c>
      <c r="B22" s="788">
        <v>19.913850241666669</v>
      </c>
      <c r="C22" s="788">
        <v>19.043463701666671</v>
      </c>
      <c r="D22" s="788">
        <v>18.820603861666669</v>
      </c>
      <c r="E22" s="788">
        <v>36.149461131666669</v>
      </c>
      <c r="F22" s="788">
        <v>40.905818051666657</v>
      </c>
      <c r="G22" s="788">
        <v>23.591359181666672</v>
      </c>
      <c r="H22" s="788">
        <v>25.04878522166667</v>
      </c>
      <c r="I22" s="788">
        <v>21.21751175166667</v>
      </c>
      <c r="J22" s="788">
        <v>22.25847774166667</v>
      </c>
      <c r="K22" s="788">
        <v>26.71558645166667</v>
      </c>
      <c r="L22" s="788">
        <v>33.899703531666667</v>
      </c>
      <c r="M22" s="788">
        <v>27.56183733166667</v>
      </c>
      <c r="N22" s="183">
        <v>315.1264582</v>
      </c>
      <c r="O22" s="116"/>
      <c r="P22" s="79"/>
      <c r="Q22" s="89"/>
    </row>
    <row r="23" spans="1:26" ht="15" customHeight="1">
      <c r="A23" s="53" t="s">
        <v>1213</v>
      </c>
      <c r="B23" s="1162">
        <v>0</v>
      </c>
      <c r="C23" s="1162">
        <v>0</v>
      </c>
      <c r="D23" s="788">
        <v>2.93887E-2</v>
      </c>
      <c r="E23" s="1162">
        <v>0</v>
      </c>
      <c r="F23" s="1162">
        <v>0</v>
      </c>
      <c r="G23" s="1162">
        <v>0</v>
      </c>
      <c r="H23" s="1162">
        <v>0</v>
      </c>
      <c r="I23" s="788">
        <v>2.382397E-2</v>
      </c>
      <c r="J23" s="1162">
        <v>0</v>
      </c>
      <c r="K23" s="1162">
        <v>0</v>
      </c>
      <c r="L23" s="788">
        <v>8.7205759999999993E-2</v>
      </c>
      <c r="M23" s="788">
        <v>8.8630729999999991E-2</v>
      </c>
      <c r="N23" s="183">
        <v>0.22904915999999997</v>
      </c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</row>
    <row r="24" spans="1:26" ht="15" customHeight="1">
      <c r="A24" s="253" t="s">
        <v>1305</v>
      </c>
      <c r="B24" s="788">
        <v>7.3349860000000003E-2</v>
      </c>
      <c r="C24" s="788">
        <v>1.298615E-2</v>
      </c>
      <c r="D24" s="788">
        <v>3.034831E-2</v>
      </c>
      <c r="E24" s="788">
        <v>4.0347230000000005E-2</v>
      </c>
      <c r="F24" s="788">
        <v>9.1678100000000002E-3</v>
      </c>
      <c r="G24" s="1162">
        <v>0</v>
      </c>
      <c r="H24" s="788">
        <v>1.39785E-2</v>
      </c>
      <c r="I24" s="1162">
        <v>0</v>
      </c>
      <c r="J24" s="1162">
        <v>0</v>
      </c>
      <c r="K24" s="1162">
        <v>0</v>
      </c>
      <c r="L24" s="1162">
        <v>0</v>
      </c>
      <c r="M24" s="1162">
        <v>0</v>
      </c>
      <c r="N24" s="183">
        <v>0.18017786000000002</v>
      </c>
      <c r="O24" s="116"/>
      <c r="P24" s="853"/>
    </row>
    <row r="25" spans="1:26" ht="15" customHeight="1">
      <c r="A25" s="253" t="s">
        <v>1280</v>
      </c>
      <c r="B25" s="788">
        <v>7.3349860000000003E-2</v>
      </c>
      <c r="C25" s="788">
        <v>1.298615E-2</v>
      </c>
      <c r="D25" s="788">
        <v>3.034831E-2</v>
      </c>
      <c r="E25" s="788">
        <v>2.0202759999999997E-2</v>
      </c>
      <c r="F25" s="788">
        <v>9.1678100000000002E-3</v>
      </c>
      <c r="G25" s="1162">
        <v>0</v>
      </c>
      <c r="H25" s="788">
        <v>6.4000000000000001E-2</v>
      </c>
      <c r="I25" s="1162">
        <v>0</v>
      </c>
      <c r="J25" s="1162">
        <v>0</v>
      </c>
      <c r="K25" s="1162">
        <v>0</v>
      </c>
      <c r="L25" s="1162">
        <v>0</v>
      </c>
      <c r="M25" s="1162">
        <v>0</v>
      </c>
      <c r="N25" s="183">
        <v>0.21005488999999999</v>
      </c>
      <c r="O25" s="116"/>
      <c r="P25" s="853"/>
    </row>
    <row r="26" spans="1:26" ht="15" customHeight="1">
      <c r="A26" s="253" t="s">
        <v>1306</v>
      </c>
      <c r="B26" s="788">
        <v>8.4082909999999997E-2</v>
      </c>
      <c r="C26" s="788">
        <v>2.1754900000000001E-2</v>
      </c>
      <c r="D26" s="788">
        <v>4.0496410000000004E-2</v>
      </c>
      <c r="E26" s="788">
        <v>3.1780589999999997E-2</v>
      </c>
      <c r="F26" s="788">
        <v>2.2814619999999997E-2</v>
      </c>
      <c r="G26" s="788">
        <v>1.5987000000000001E-2</v>
      </c>
      <c r="H26" s="788">
        <v>1.5667860000000002E-2</v>
      </c>
      <c r="I26" s="788">
        <v>1.3948760000000001E-2</v>
      </c>
      <c r="J26" s="788">
        <v>1.306998E-2</v>
      </c>
      <c r="K26" s="788">
        <v>1.62881E-2</v>
      </c>
      <c r="L26" s="788">
        <v>1.522373E-2</v>
      </c>
      <c r="M26" s="788">
        <v>1.5495750000000001E-2</v>
      </c>
      <c r="N26" s="183">
        <v>0.30661060999999995</v>
      </c>
      <c r="O26" s="116"/>
      <c r="P26" s="853"/>
    </row>
    <row r="27" spans="1:26" ht="15" customHeight="1">
      <c r="A27" s="95" t="s">
        <v>1223</v>
      </c>
      <c r="B27" s="413">
        <v>2.27479057</v>
      </c>
      <c r="C27" s="413">
        <v>1.9748928800000001</v>
      </c>
      <c r="D27" s="413">
        <v>2.7836670999999997</v>
      </c>
      <c r="E27" s="413">
        <v>2.9870617099999999</v>
      </c>
      <c r="F27" s="413">
        <v>2.5098914699999999</v>
      </c>
      <c r="G27" s="413">
        <v>5.6819086199999997</v>
      </c>
      <c r="H27" s="413">
        <v>4.1445423899999998</v>
      </c>
      <c r="I27" s="413">
        <v>2.75707112</v>
      </c>
      <c r="J27" s="413">
        <v>2.8221023600000001</v>
      </c>
      <c r="K27" s="413">
        <v>2.6187064900000001</v>
      </c>
      <c r="L27" s="413">
        <v>4.5831248099999993</v>
      </c>
      <c r="M27" s="413">
        <v>4.92418449</v>
      </c>
      <c r="N27" s="413">
        <v>40.061944009999998</v>
      </c>
      <c r="O27" s="116"/>
      <c r="P27" s="853"/>
    </row>
    <row r="28" spans="1:26" ht="15" customHeight="1">
      <c r="A28" s="1001" t="s">
        <v>184</v>
      </c>
      <c r="B28" s="788">
        <v>7.3349860000000003E-2</v>
      </c>
      <c r="C28" s="788">
        <v>1.298615E-2</v>
      </c>
      <c r="D28" s="788">
        <v>3.034831E-2</v>
      </c>
      <c r="E28" s="788">
        <v>0.19514958999999998</v>
      </c>
      <c r="F28" s="788">
        <v>9.1678100000000002E-3</v>
      </c>
      <c r="G28" s="1162">
        <v>0</v>
      </c>
      <c r="H28" s="1162">
        <v>0</v>
      </c>
      <c r="I28" s="788">
        <v>6.591989999999999E-2</v>
      </c>
      <c r="J28" s="788">
        <v>0.23212274999999999</v>
      </c>
      <c r="K28" s="788">
        <v>3.3333300000000003E-2</v>
      </c>
      <c r="L28" s="788">
        <v>0.1115</v>
      </c>
      <c r="M28" s="788">
        <v>7.6965179999999994E-2</v>
      </c>
      <c r="N28" s="183">
        <v>0.84084284999999992</v>
      </c>
      <c r="O28" s="116"/>
      <c r="P28" s="853"/>
    </row>
    <row r="29" spans="1:26" ht="15" customHeight="1">
      <c r="A29" s="1001" t="s">
        <v>1323</v>
      </c>
      <c r="B29" s="788">
        <v>0.15344299</v>
      </c>
      <c r="C29" s="788">
        <v>2.5972180000000001E-2</v>
      </c>
      <c r="D29" s="788">
        <v>9.0315909999999999E-2</v>
      </c>
      <c r="E29" s="788">
        <v>0.38830535999999999</v>
      </c>
      <c r="F29" s="788">
        <v>0.12560019</v>
      </c>
      <c r="G29" s="788">
        <v>0.10166213</v>
      </c>
      <c r="H29" s="788">
        <v>0.39713903</v>
      </c>
      <c r="I29" s="788">
        <v>0.22953210999999998</v>
      </c>
      <c r="J29" s="788">
        <v>0.13008934999999999</v>
      </c>
      <c r="K29" s="788">
        <v>0.38412632000000002</v>
      </c>
      <c r="L29" s="788">
        <v>0.23933868999999999</v>
      </c>
      <c r="M29" s="788">
        <v>0.11748583</v>
      </c>
      <c r="N29" s="183">
        <v>2.38301009</v>
      </c>
      <c r="O29" s="116"/>
      <c r="P29" s="853"/>
    </row>
    <row r="30" spans="1:26" ht="15" customHeight="1">
      <c r="A30" s="1001" t="s">
        <v>174</v>
      </c>
      <c r="B30" s="788">
        <v>0.17850438000000002</v>
      </c>
      <c r="C30" s="788">
        <v>5.5609550000000001E-2</v>
      </c>
      <c r="D30" s="788">
        <v>9.9128690000000005E-2</v>
      </c>
      <c r="E30" s="788">
        <v>0.18295182999999998</v>
      </c>
      <c r="F30" s="788">
        <v>0.12077072999999999</v>
      </c>
      <c r="G30" s="788">
        <v>0.17303514</v>
      </c>
      <c r="H30" s="788">
        <v>7.3104450000000001E-2</v>
      </c>
      <c r="I30" s="788">
        <v>5.8474640000000001E-2</v>
      </c>
      <c r="J30" s="788">
        <v>8.8432490000000002E-2</v>
      </c>
      <c r="K30" s="788">
        <v>0.12249675</v>
      </c>
      <c r="L30" s="788">
        <v>3.5524589999999995E-2</v>
      </c>
      <c r="M30" s="788">
        <v>4.3480419999999999E-2</v>
      </c>
      <c r="N30" s="183">
        <v>1.2315136600000003</v>
      </c>
      <c r="O30" s="116"/>
      <c r="P30" s="853"/>
    </row>
    <row r="31" spans="1:26" ht="15" customHeight="1">
      <c r="A31" s="1001" t="s">
        <v>1240</v>
      </c>
      <c r="B31" s="788">
        <v>0.35579190999999999</v>
      </c>
      <c r="C31" s="788">
        <v>0.38719159999999997</v>
      </c>
      <c r="D31" s="788">
        <v>0.38051652000000002</v>
      </c>
      <c r="E31" s="788">
        <v>0.36299175</v>
      </c>
      <c r="F31" s="788">
        <v>0.39692580999999999</v>
      </c>
      <c r="G31" s="788">
        <v>0.36885019000000002</v>
      </c>
      <c r="H31" s="788">
        <v>0.33569241</v>
      </c>
      <c r="I31" s="788">
        <v>0.36968961</v>
      </c>
      <c r="J31" s="788">
        <v>0.36204889000000001</v>
      </c>
      <c r="K31" s="788">
        <v>0.38225740999999996</v>
      </c>
      <c r="L31" s="788">
        <v>0.36447640000000003</v>
      </c>
      <c r="M31" s="788">
        <v>0.62105953000000003</v>
      </c>
      <c r="N31" s="183">
        <v>4.6874920299999996</v>
      </c>
      <c r="O31" s="116"/>
      <c r="P31" s="853"/>
    </row>
    <row r="32" spans="1:26" ht="15" customHeight="1">
      <c r="A32" s="1001" t="s">
        <v>1505</v>
      </c>
      <c r="B32" s="788">
        <v>0.26966353999999998</v>
      </c>
      <c r="C32" s="788">
        <v>0.51271098999999998</v>
      </c>
      <c r="D32" s="788">
        <v>1.04907701</v>
      </c>
      <c r="E32" s="788">
        <v>0.12855107000000002</v>
      </c>
      <c r="F32" s="788">
        <v>0.42887156999999998</v>
      </c>
      <c r="G32" s="788">
        <v>3.6665170299999996</v>
      </c>
      <c r="H32" s="788">
        <v>2.2094005699999997</v>
      </c>
      <c r="I32" s="788">
        <v>0.92684414999999998</v>
      </c>
      <c r="J32" s="788">
        <v>1.07954792</v>
      </c>
      <c r="K32" s="788">
        <v>0.64954718999999994</v>
      </c>
      <c r="L32" s="788">
        <v>2.9043315299999999</v>
      </c>
      <c r="M32" s="788">
        <v>2.92344414</v>
      </c>
      <c r="N32" s="183">
        <v>16.748506710000001</v>
      </c>
      <c r="O32" s="116"/>
      <c r="P32" s="853"/>
    </row>
    <row r="33" spans="1:26" ht="15" customHeight="1">
      <c r="A33" s="253" t="s">
        <v>1415</v>
      </c>
      <c r="B33" s="885">
        <v>1.24403789</v>
      </c>
      <c r="C33" s="885">
        <v>0.98042241000000008</v>
      </c>
      <c r="D33" s="885">
        <v>1.1342806599999999</v>
      </c>
      <c r="E33" s="885">
        <v>1.72911211</v>
      </c>
      <c r="F33" s="885">
        <v>1.4285553599999998</v>
      </c>
      <c r="G33" s="885">
        <v>1.3718441299999999</v>
      </c>
      <c r="H33" s="885">
        <v>1.1292059299999999</v>
      </c>
      <c r="I33" s="885">
        <v>1.10661071</v>
      </c>
      <c r="J33" s="885">
        <v>0.92986095999999996</v>
      </c>
      <c r="K33" s="885">
        <v>1.04694552</v>
      </c>
      <c r="L33" s="885">
        <v>0.92795359999999993</v>
      </c>
      <c r="M33" s="885">
        <v>1.14174939</v>
      </c>
      <c r="N33" s="183">
        <v>14.170578669999998</v>
      </c>
      <c r="O33" s="116"/>
      <c r="P33" s="853"/>
    </row>
    <row r="34" spans="1:26" ht="15" customHeight="1">
      <c r="A34" s="295" t="s">
        <v>1221</v>
      </c>
      <c r="B34" s="987">
        <v>1.14237492</v>
      </c>
      <c r="C34" s="987">
        <v>2.8891585499999999</v>
      </c>
      <c r="D34" s="987">
        <v>2.1942871899999998</v>
      </c>
      <c r="E34" s="987">
        <v>1.2583248500000002</v>
      </c>
      <c r="F34" s="987">
        <v>3.1911212299999998</v>
      </c>
      <c r="G34" s="987">
        <v>1.8822021299999998</v>
      </c>
      <c r="H34" s="987">
        <v>1.63771505</v>
      </c>
      <c r="I34" s="987">
        <v>1.4654505900000001</v>
      </c>
      <c r="J34" s="987">
        <v>1.6725060700000001</v>
      </c>
      <c r="K34" s="987">
        <v>1.73239046</v>
      </c>
      <c r="L34" s="987">
        <v>2.4152700899999999</v>
      </c>
      <c r="M34" s="987">
        <v>2.7288417999999997</v>
      </c>
      <c r="N34" s="413">
        <v>24.209642930000001</v>
      </c>
      <c r="O34" s="116"/>
      <c r="P34" s="853"/>
    </row>
    <row r="35" spans="1:26" s="53" customFormat="1" ht="15" customHeight="1">
      <c r="A35" s="95" t="s">
        <v>398</v>
      </c>
      <c r="B35" s="413">
        <v>25.819918457916671</v>
      </c>
      <c r="C35" s="413">
        <v>19.704534227916675</v>
      </c>
      <c r="D35" s="413">
        <v>37.767116047916673</v>
      </c>
      <c r="E35" s="413">
        <v>25.614138297916675</v>
      </c>
      <c r="F35" s="413">
        <v>34.106848807916677</v>
      </c>
      <c r="G35" s="413">
        <v>28.143109167916677</v>
      </c>
      <c r="H35" s="413">
        <v>24.432642447916674</v>
      </c>
      <c r="I35" s="413">
        <v>25.137951077916675</v>
      </c>
      <c r="J35" s="413">
        <v>30.002408987916674</v>
      </c>
      <c r="K35" s="413">
        <v>36.401111237916673</v>
      </c>
      <c r="L35" s="413">
        <v>27.867754617916674</v>
      </c>
      <c r="M35" s="413">
        <v>25.099567197916677</v>
      </c>
      <c r="N35" s="413">
        <v>340.09710057500007</v>
      </c>
      <c r="O35" s="116"/>
      <c r="P35" s="853"/>
    </row>
    <row r="36" spans="1:26" ht="15" customHeight="1">
      <c r="A36" s="243" t="s">
        <v>204</v>
      </c>
      <c r="B36" s="788">
        <v>12.58410286</v>
      </c>
      <c r="C36" s="788">
        <v>6.6979857899999997</v>
      </c>
      <c r="D36" s="788">
        <v>14.48527932</v>
      </c>
      <c r="E36" s="788">
        <v>10.947438009999999</v>
      </c>
      <c r="F36" s="788">
        <v>12.098032980000001</v>
      </c>
      <c r="G36" s="788">
        <v>15.133210380000001</v>
      </c>
      <c r="H36" s="788">
        <v>13.9673879</v>
      </c>
      <c r="I36" s="788">
        <v>12.92030765</v>
      </c>
      <c r="J36" s="788">
        <v>9.8033868399999999</v>
      </c>
      <c r="K36" s="788">
        <v>13.08694564</v>
      </c>
      <c r="L36" s="788">
        <v>15.023257490000001</v>
      </c>
      <c r="M36" s="788">
        <v>13.39320532</v>
      </c>
      <c r="N36" s="183">
        <v>150.14054017999999</v>
      </c>
      <c r="O36" s="116"/>
      <c r="P36" s="853"/>
    </row>
    <row r="37" spans="1:26" ht="15" customHeight="1">
      <c r="A37" s="243" t="s">
        <v>1255</v>
      </c>
      <c r="B37" s="788">
        <v>2.7242389600000001</v>
      </c>
      <c r="C37" s="788">
        <v>1.8510232600000001</v>
      </c>
      <c r="D37" s="788">
        <v>1.4561344700000001</v>
      </c>
      <c r="E37" s="788">
        <v>6.1487135199999994</v>
      </c>
      <c r="F37" s="788">
        <v>10.078644630000001</v>
      </c>
      <c r="G37" s="788">
        <v>3.0808281600000003</v>
      </c>
      <c r="H37" s="788">
        <v>1.6627330200000001</v>
      </c>
      <c r="I37" s="788">
        <v>1.3876365900000001</v>
      </c>
      <c r="J37" s="788">
        <v>1.73170376</v>
      </c>
      <c r="K37" s="788">
        <v>11.790805599999999</v>
      </c>
      <c r="L37" s="788">
        <v>3.2707427099999999</v>
      </c>
      <c r="M37" s="788">
        <v>1.9935206200000002</v>
      </c>
      <c r="N37" s="183">
        <v>47.176725299999994</v>
      </c>
      <c r="O37" s="116"/>
      <c r="P37" s="853"/>
    </row>
    <row r="38" spans="1:26" ht="15" customHeight="1">
      <c r="A38" s="243" t="s">
        <v>1256</v>
      </c>
      <c r="B38" s="788">
        <v>1.6094755700000001</v>
      </c>
      <c r="C38" s="788">
        <v>3.04870025</v>
      </c>
      <c r="D38" s="788">
        <v>12.08752187</v>
      </c>
      <c r="E38" s="788">
        <v>2.4762098099999998</v>
      </c>
      <c r="F38" s="788">
        <v>2.8233681800000001</v>
      </c>
      <c r="G38" s="788">
        <v>2.0595667899999999</v>
      </c>
      <c r="H38" s="788">
        <v>1.44976291</v>
      </c>
      <c r="I38" s="788">
        <v>2.8015181600000001</v>
      </c>
      <c r="J38" s="788">
        <v>10.71649994</v>
      </c>
      <c r="K38" s="788">
        <v>2.7210364999999999</v>
      </c>
      <c r="L38" s="788">
        <v>1.30090952</v>
      </c>
      <c r="M38" s="788">
        <v>0.96395595999999995</v>
      </c>
      <c r="N38" s="183">
        <v>44.058525459999998</v>
      </c>
      <c r="O38" s="116"/>
      <c r="P38" s="853"/>
    </row>
    <row r="39" spans="1:26" ht="15" customHeight="1">
      <c r="A39" s="243" t="s">
        <v>1257</v>
      </c>
      <c r="B39" s="788">
        <v>1.0106741400000001</v>
      </c>
      <c r="C39" s="788">
        <v>1.6212053400000002</v>
      </c>
      <c r="D39" s="788">
        <v>0.82564319999999991</v>
      </c>
      <c r="E39" s="788">
        <v>0.69151377000000003</v>
      </c>
      <c r="F39" s="788">
        <v>0.56048404000000007</v>
      </c>
      <c r="G39" s="788">
        <v>0.90871290000000005</v>
      </c>
      <c r="H39" s="788">
        <v>0.84710693999999997</v>
      </c>
      <c r="I39" s="788">
        <v>1.0726859199999998</v>
      </c>
      <c r="J39" s="788">
        <v>0.87085049000000003</v>
      </c>
      <c r="K39" s="788">
        <v>0.45246238999999999</v>
      </c>
      <c r="L39" s="788">
        <v>1.3507387399999999</v>
      </c>
      <c r="M39" s="788">
        <v>1.37483541</v>
      </c>
      <c r="N39" s="183">
        <v>11.586913280000001</v>
      </c>
      <c r="O39" s="116"/>
      <c r="P39" s="853"/>
    </row>
    <row r="40" spans="1:26" ht="15" customHeight="1">
      <c r="A40" s="243" t="s">
        <v>467</v>
      </c>
      <c r="B40" s="788">
        <v>1.7415371399999999</v>
      </c>
      <c r="C40" s="788">
        <v>1.9083724799999999</v>
      </c>
      <c r="D40" s="788">
        <v>2.7371119400000001</v>
      </c>
      <c r="E40" s="788">
        <v>1.7041682300000001</v>
      </c>
      <c r="F40" s="788">
        <v>2.12944033</v>
      </c>
      <c r="G40" s="788">
        <v>2.3423455299999998</v>
      </c>
      <c r="H40" s="788">
        <v>1.93582605</v>
      </c>
      <c r="I40" s="788">
        <v>2.2809711699999999</v>
      </c>
      <c r="J40" s="788">
        <v>2.43064006</v>
      </c>
      <c r="K40" s="788">
        <v>2.83987861</v>
      </c>
      <c r="L40" s="788">
        <v>1.90074743</v>
      </c>
      <c r="M40" s="788">
        <v>1.98607047</v>
      </c>
      <c r="N40" s="183">
        <v>25.937109439999997</v>
      </c>
      <c r="O40" s="116"/>
      <c r="P40" s="853"/>
    </row>
    <row r="41" spans="1:26" ht="15" customHeight="1">
      <c r="A41" s="243" t="s">
        <v>1334</v>
      </c>
      <c r="B41" s="788">
        <v>0.08</v>
      </c>
      <c r="C41" s="788">
        <v>4.8000000000000001E-2</v>
      </c>
      <c r="D41" s="788">
        <v>9.9500000000000005E-2</v>
      </c>
      <c r="E41" s="788">
        <v>9.35E-2</v>
      </c>
      <c r="F41" s="788">
        <v>0.67635000000000001</v>
      </c>
      <c r="G41" s="788">
        <v>7.85E-2</v>
      </c>
      <c r="H41" s="788">
        <v>0.28791</v>
      </c>
      <c r="I41" s="788">
        <v>0.255</v>
      </c>
      <c r="J41" s="788">
        <v>0.23300000000000001</v>
      </c>
      <c r="K41" s="788">
        <v>0.104</v>
      </c>
      <c r="L41" s="788">
        <v>0.13300000000000001</v>
      </c>
      <c r="M41" s="788">
        <v>0.85702</v>
      </c>
      <c r="N41" s="183">
        <v>2.9457800000000001</v>
      </c>
      <c r="O41" s="116"/>
      <c r="P41" s="853"/>
    </row>
    <row r="42" spans="1:26" s="60" customFormat="1" ht="15" customHeight="1">
      <c r="A42" s="295" t="s">
        <v>1220</v>
      </c>
      <c r="B42" s="788">
        <v>6.0698897879166749</v>
      </c>
      <c r="C42" s="788">
        <v>4.5292471079166754</v>
      </c>
      <c r="D42" s="788">
        <v>6.0759252479166745</v>
      </c>
      <c r="E42" s="788">
        <v>3.5525949579166749</v>
      </c>
      <c r="F42" s="788">
        <v>5.7405286479166753</v>
      </c>
      <c r="G42" s="788">
        <v>4.539945407916675</v>
      </c>
      <c r="H42" s="788">
        <v>4.2819156279166748</v>
      </c>
      <c r="I42" s="788">
        <v>4.4198315879166747</v>
      </c>
      <c r="J42" s="788">
        <v>4.2163278979166749</v>
      </c>
      <c r="K42" s="788">
        <v>5.4059824979166748</v>
      </c>
      <c r="L42" s="788">
        <v>4.8883587279166747</v>
      </c>
      <c r="M42" s="788">
        <v>4.5309594179166757</v>
      </c>
      <c r="N42" s="413">
        <v>58.251506915000107</v>
      </c>
      <c r="O42" s="607"/>
      <c r="P42" s="884"/>
    </row>
    <row r="43" spans="1:26" s="53" customFormat="1" ht="15" customHeight="1">
      <c r="A43" s="95" t="s">
        <v>1222</v>
      </c>
      <c r="B43" s="413">
        <v>51.743260450416685</v>
      </c>
      <c r="C43" s="413">
        <v>39.843757945416684</v>
      </c>
      <c r="D43" s="413">
        <v>42.611307295416673</v>
      </c>
      <c r="E43" s="413">
        <v>32.22236367541668</v>
      </c>
      <c r="F43" s="413">
        <v>38.028108175416676</v>
      </c>
      <c r="G43" s="413">
        <v>37.234992525416672</v>
      </c>
      <c r="H43" s="413">
        <v>29.889926785416677</v>
      </c>
      <c r="I43" s="413">
        <v>33.886147487916688</v>
      </c>
      <c r="J43" s="413">
        <v>25.665555105416679</v>
      </c>
      <c r="K43" s="413">
        <v>31.782930697916683</v>
      </c>
      <c r="L43" s="413">
        <v>36.312927515416682</v>
      </c>
      <c r="M43" s="413">
        <v>39.416758745416679</v>
      </c>
      <c r="N43" s="413">
        <v>438.63803640500015</v>
      </c>
      <c r="O43" s="116"/>
      <c r="P43" s="853"/>
    </row>
    <row r="44" spans="1:26" ht="15" customHeight="1">
      <c r="A44" s="95" t="s">
        <v>1227</v>
      </c>
      <c r="B44" s="413">
        <v>28.047058567500002</v>
      </c>
      <c r="C44" s="413">
        <v>21.701831127500004</v>
      </c>
      <c r="D44" s="413">
        <v>25.501688597500003</v>
      </c>
      <c r="E44" s="413">
        <v>17.647912217500004</v>
      </c>
      <c r="F44" s="413">
        <v>22.450307817500001</v>
      </c>
      <c r="G44" s="413">
        <v>20.414481957500001</v>
      </c>
      <c r="H44" s="413">
        <v>16.911314377500005</v>
      </c>
      <c r="I44" s="413">
        <v>17.469844937500003</v>
      </c>
      <c r="J44" s="413">
        <v>18.892718327500003</v>
      </c>
      <c r="K44" s="413">
        <v>15.603515117500004</v>
      </c>
      <c r="L44" s="413">
        <v>20.862516927500003</v>
      </c>
      <c r="M44" s="413">
        <v>20.178880437500002</v>
      </c>
      <c r="N44" s="413">
        <v>245.68207040999999</v>
      </c>
      <c r="O44" s="116"/>
      <c r="P44" s="853"/>
    </row>
    <row r="45" spans="1:26" ht="15" customHeight="1">
      <c r="A45" s="243" t="s">
        <v>465</v>
      </c>
      <c r="B45" s="788">
        <v>28.047058567500002</v>
      </c>
      <c r="C45" s="788">
        <v>21.701831127500004</v>
      </c>
      <c r="D45" s="788">
        <v>25.501688597500003</v>
      </c>
      <c r="E45" s="788">
        <v>17.647912217500004</v>
      </c>
      <c r="F45" s="788">
        <v>22.450307817500001</v>
      </c>
      <c r="G45" s="788">
        <v>20.414481957500001</v>
      </c>
      <c r="H45" s="788">
        <v>16.911314377500005</v>
      </c>
      <c r="I45" s="788">
        <v>17.469844937500003</v>
      </c>
      <c r="J45" s="788">
        <v>18.892718327500003</v>
      </c>
      <c r="K45" s="788">
        <v>15.603515117500004</v>
      </c>
      <c r="L45" s="788">
        <v>20.862516927500003</v>
      </c>
      <c r="M45" s="788">
        <v>20.178880437500002</v>
      </c>
      <c r="N45" s="183">
        <v>245.68207040999999</v>
      </c>
      <c r="O45" s="116"/>
      <c r="P45" s="79"/>
      <c r="Q45" s="89"/>
    </row>
    <row r="46" spans="1:26" s="60" customFormat="1" ht="15" customHeight="1">
      <c r="A46" s="882" t="s">
        <v>1228</v>
      </c>
      <c r="B46" s="77">
        <v>0.1926409</v>
      </c>
      <c r="C46" s="77">
        <v>0.19481779999999999</v>
      </c>
      <c r="D46" s="77">
        <v>0.19603289999999998</v>
      </c>
      <c r="E46" s="77">
        <v>0.19461310000000001</v>
      </c>
      <c r="F46" s="77">
        <v>0.19661239999999999</v>
      </c>
      <c r="G46" s="77">
        <v>0.1975971</v>
      </c>
      <c r="H46" s="77">
        <v>0.19650110000000001</v>
      </c>
      <c r="I46" s="77">
        <v>0.1973232</v>
      </c>
      <c r="J46" s="77">
        <v>0.19988259999999999</v>
      </c>
      <c r="K46" s="77">
        <v>0.19880410000000001</v>
      </c>
      <c r="L46" s="77">
        <v>0.19768270000000002</v>
      </c>
      <c r="M46" s="77">
        <v>0.19998329999999997</v>
      </c>
      <c r="N46" s="77">
        <v>2.3624912</v>
      </c>
      <c r="O46" s="607"/>
      <c r="P46" s="607"/>
      <c r="Q46" s="607"/>
      <c r="R46" s="607"/>
      <c r="S46" s="607"/>
      <c r="T46" s="607"/>
      <c r="U46" s="607"/>
      <c r="V46" s="607"/>
      <c r="W46" s="607"/>
      <c r="X46" s="607"/>
      <c r="Y46" s="607"/>
      <c r="Z46" s="607"/>
    </row>
    <row r="47" spans="1:26" ht="15" customHeight="1">
      <c r="A47" s="243" t="s">
        <v>1356</v>
      </c>
      <c r="B47" s="788">
        <v>0.1926409</v>
      </c>
      <c r="C47" s="788">
        <v>0.19481779999999999</v>
      </c>
      <c r="D47" s="788">
        <v>0.19603289999999998</v>
      </c>
      <c r="E47" s="788">
        <v>0.19461310000000001</v>
      </c>
      <c r="F47" s="788">
        <v>0.19661239999999999</v>
      </c>
      <c r="G47" s="788">
        <v>0.1975971</v>
      </c>
      <c r="H47" s="788">
        <v>0.19650110000000001</v>
      </c>
      <c r="I47" s="788">
        <v>0.1973232</v>
      </c>
      <c r="J47" s="788">
        <v>0.19988259999999999</v>
      </c>
      <c r="K47" s="788">
        <v>0.19880410000000001</v>
      </c>
      <c r="L47" s="788">
        <v>0.19768270000000002</v>
      </c>
      <c r="M47" s="788">
        <v>0.19998329999999997</v>
      </c>
      <c r="N47" s="183">
        <v>2.3624912</v>
      </c>
      <c r="O47" s="116"/>
      <c r="P47" s="853"/>
    </row>
    <row r="48" spans="1:26" ht="15" customHeight="1">
      <c r="A48" s="95" t="s">
        <v>181</v>
      </c>
      <c r="B48" s="413">
        <v>21.020117115000009</v>
      </c>
      <c r="C48" s="413">
        <v>15.612720700000001</v>
      </c>
      <c r="D48" s="413">
        <v>14.367244630000002</v>
      </c>
      <c r="E48" s="413">
        <v>12.33514525</v>
      </c>
      <c r="F48" s="413">
        <v>13.052046600000001</v>
      </c>
      <c r="G48" s="413">
        <v>14.313524360000001</v>
      </c>
      <c r="H48" s="413">
        <v>10.560762370000001</v>
      </c>
      <c r="I48" s="413">
        <v>13.800354672500006</v>
      </c>
      <c r="J48" s="413">
        <v>4.24073922</v>
      </c>
      <c r="K48" s="413">
        <v>13.770098902500004</v>
      </c>
      <c r="L48" s="413">
        <v>12.646537229999998</v>
      </c>
      <c r="M48" s="413">
        <v>16.689240849999997</v>
      </c>
      <c r="N48" s="413">
        <v>162.40853190000001</v>
      </c>
      <c r="O48" s="116"/>
      <c r="P48" s="853"/>
    </row>
    <row r="49" spans="1:17" ht="15" customHeight="1">
      <c r="A49" s="231" t="s">
        <v>1229</v>
      </c>
      <c r="B49" s="788">
        <v>13.710259235000009</v>
      </c>
      <c r="C49" s="788">
        <v>10.94583905</v>
      </c>
      <c r="D49" s="788">
        <v>10.896694630000001</v>
      </c>
      <c r="E49" s="788">
        <v>9.6853542499999996</v>
      </c>
      <c r="F49" s="788">
        <v>10.29509356</v>
      </c>
      <c r="G49" s="788">
        <v>11.448963880000001</v>
      </c>
      <c r="H49" s="788">
        <v>8.1052433700000002</v>
      </c>
      <c r="I49" s="788">
        <v>10.974483262500005</v>
      </c>
      <c r="J49" s="788">
        <v>1.9598143399999999</v>
      </c>
      <c r="K49" s="788">
        <v>10.417446902500005</v>
      </c>
      <c r="L49" s="788">
        <v>8.1875270699999998</v>
      </c>
      <c r="M49" s="788">
        <v>8.4899188499999987</v>
      </c>
      <c r="N49" s="183">
        <v>115.11663840000001</v>
      </c>
      <c r="O49" s="116"/>
      <c r="P49" s="853"/>
      <c r="Q49" s="89"/>
    </row>
    <row r="50" spans="1:17" ht="15" customHeight="1">
      <c r="A50" s="243" t="s">
        <v>213</v>
      </c>
      <c r="B50" s="788">
        <v>5.6113999999999997</v>
      </c>
      <c r="C50" s="788">
        <v>0.84199999999999997</v>
      </c>
      <c r="D50" s="788">
        <v>1.2787999999999999</v>
      </c>
      <c r="E50" s="788">
        <v>0.95499999999999996</v>
      </c>
      <c r="F50" s="788">
        <v>0.89780000000000004</v>
      </c>
      <c r="G50" s="788">
        <v>1.1428</v>
      </c>
      <c r="H50" s="788">
        <v>0.84899999999999998</v>
      </c>
      <c r="I50" s="788">
        <v>1.0722</v>
      </c>
      <c r="J50" s="788">
        <v>0.58409999999999995</v>
      </c>
      <c r="K50" s="788">
        <v>1.5734999999999999</v>
      </c>
      <c r="L50" s="788">
        <v>2.7511999999999999</v>
      </c>
      <c r="M50" s="788">
        <v>5.3171999999999997</v>
      </c>
      <c r="N50" s="183">
        <v>22.874999999999996</v>
      </c>
      <c r="O50" s="116"/>
      <c r="P50" s="79"/>
      <c r="Q50" s="89"/>
    </row>
    <row r="51" spans="1:17" ht="15" customHeight="1">
      <c r="A51" s="240" t="s">
        <v>1262</v>
      </c>
      <c r="B51" s="788">
        <v>1.6984578799999999</v>
      </c>
      <c r="C51" s="788">
        <v>3.82488165</v>
      </c>
      <c r="D51" s="788">
        <v>2.1917499999999999</v>
      </c>
      <c r="E51" s="788">
        <v>1.6947909999999999</v>
      </c>
      <c r="F51" s="788">
        <v>1.85915304</v>
      </c>
      <c r="G51" s="788">
        <v>1.7217604799999999</v>
      </c>
      <c r="H51" s="788">
        <v>1.606519</v>
      </c>
      <c r="I51" s="788">
        <v>1.7536714099999999</v>
      </c>
      <c r="J51" s="788">
        <v>1.6968248799999999</v>
      </c>
      <c r="K51" s="788">
        <v>1.7791520000000001</v>
      </c>
      <c r="L51" s="788">
        <v>1.70781016</v>
      </c>
      <c r="M51" s="788">
        <v>2.8821219999999999</v>
      </c>
      <c r="N51" s="183">
        <v>24.4168935</v>
      </c>
      <c r="O51" s="116"/>
      <c r="P51" s="853"/>
    </row>
    <row r="52" spans="1:17" ht="15" customHeight="1">
      <c r="A52" s="882" t="s">
        <v>1449</v>
      </c>
      <c r="B52" s="987">
        <v>2.4834438679166748</v>
      </c>
      <c r="C52" s="1000">
        <v>2.3343883179166749</v>
      </c>
      <c r="D52" s="987">
        <v>2.5463411679166752</v>
      </c>
      <c r="E52" s="987">
        <v>2.0446931079166752</v>
      </c>
      <c r="F52" s="987">
        <v>2.3291413579166749</v>
      </c>
      <c r="G52" s="987">
        <v>2.3093891079166751</v>
      </c>
      <c r="H52" s="987">
        <v>2.2213489379166749</v>
      </c>
      <c r="I52" s="987">
        <v>2.4186246779166751</v>
      </c>
      <c r="J52" s="987">
        <v>2.3322149579166749</v>
      </c>
      <c r="K52" s="987">
        <v>2.210512577916675</v>
      </c>
      <c r="L52" s="987">
        <v>2.6061906579166751</v>
      </c>
      <c r="M52" s="987">
        <v>2.3486541579166751</v>
      </c>
      <c r="N52" s="413">
        <v>28.184942895000098</v>
      </c>
      <c r="O52" s="116"/>
      <c r="P52" s="853"/>
    </row>
    <row r="53" spans="1:17" s="53" customFormat="1" ht="15" customHeight="1">
      <c r="A53" s="295" t="s">
        <v>1233</v>
      </c>
      <c r="B53" s="413">
        <v>0.86802305000000002</v>
      </c>
      <c r="C53" s="413">
        <v>0.35731703000000004</v>
      </c>
      <c r="D53" s="413">
        <v>0.81572889000000004</v>
      </c>
      <c r="E53" s="413">
        <v>0.48266678000000002</v>
      </c>
      <c r="F53" s="413">
        <v>0.42672732000000002</v>
      </c>
      <c r="G53" s="413">
        <v>0.57014216000000006</v>
      </c>
      <c r="H53" s="413">
        <v>0.39549853999999995</v>
      </c>
      <c r="I53" s="413">
        <v>0.66191984999999998</v>
      </c>
      <c r="J53" s="413">
        <v>0.11506675999999999</v>
      </c>
      <c r="K53" s="413">
        <v>0.75619907999999991</v>
      </c>
      <c r="L53" s="413">
        <v>0.57359574999999996</v>
      </c>
      <c r="M53" s="413">
        <v>0.59320421999999995</v>
      </c>
      <c r="N53" s="413">
        <v>6.6160894300000006</v>
      </c>
      <c r="O53" s="116"/>
      <c r="P53" s="853"/>
    </row>
    <row r="54" spans="1:17" s="53" customFormat="1" ht="15" customHeight="1">
      <c r="A54" s="231" t="s">
        <v>1234</v>
      </c>
      <c r="B54" s="788">
        <v>0.86802305000000002</v>
      </c>
      <c r="C54" s="788">
        <v>0.35731703000000004</v>
      </c>
      <c r="D54" s="788">
        <v>0.81572889000000004</v>
      </c>
      <c r="E54" s="788">
        <v>0.48266678000000002</v>
      </c>
      <c r="F54" s="788">
        <v>0.42672732000000002</v>
      </c>
      <c r="G54" s="788">
        <v>0.57014216000000006</v>
      </c>
      <c r="H54" s="788">
        <v>0.39549853999999995</v>
      </c>
      <c r="I54" s="788">
        <v>0.66191984999999998</v>
      </c>
      <c r="J54" s="788">
        <v>0.11506675999999999</v>
      </c>
      <c r="K54" s="788">
        <v>0.75619907999999991</v>
      </c>
      <c r="L54" s="788">
        <v>0.57359574999999996</v>
      </c>
      <c r="M54" s="788">
        <v>0.59320421999999995</v>
      </c>
      <c r="N54" s="183">
        <v>6.6160894300000006</v>
      </c>
      <c r="O54" s="116"/>
      <c r="P54" s="853"/>
    </row>
    <row r="55" spans="1:17" s="53" customFormat="1" ht="15" customHeight="1">
      <c r="A55" s="97" t="s">
        <v>1235</v>
      </c>
      <c r="B55" s="413">
        <v>7.8545000000000004E-2</v>
      </c>
      <c r="C55" s="413">
        <v>8.7279999999999996E-2</v>
      </c>
      <c r="D55" s="413">
        <v>0.11679</v>
      </c>
      <c r="E55" s="413">
        <v>0.11060499999999999</v>
      </c>
      <c r="F55" s="413">
        <v>0.103256</v>
      </c>
      <c r="G55" s="413">
        <v>0.124488</v>
      </c>
      <c r="H55" s="413">
        <v>0.107609</v>
      </c>
      <c r="I55" s="413">
        <v>0.108527</v>
      </c>
      <c r="J55" s="413">
        <v>8.1906999999999994E-2</v>
      </c>
      <c r="K55" s="413">
        <v>0.12800700000000001</v>
      </c>
      <c r="L55" s="413">
        <v>0.114747</v>
      </c>
      <c r="M55" s="413">
        <v>9.2591999999999994E-2</v>
      </c>
      <c r="N55" s="413">
        <v>1.2543530000000001</v>
      </c>
      <c r="O55" s="116"/>
      <c r="P55" s="853"/>
    </row>
    <row r="56" spans="1:17" s="53" customFormat="1" ht="15" customHeight="1">
      <c r="A56" s="883" t="s">
        <v>1273</v>
      </c>
      <c r="B56" s="788">
        <v>7.8545000000000004E-2</v>
      </c>
      <c r="C56" s="788">
        <v>8.7279999999999996E-2</v>
      </c>
      <c r="D56" s="788">
        <v>0.11679</v>
      </c>
      <c r="E56" s="788">
        <v>0.11060499999999999</v>
      </c>
      <c r="F56" s="788">
        <v>0.103256</v>
      </c>
      <c r="G56" s="788">
        <v>0.124488</v>
      </c>
      <c r="H56" s="788">
        <v>0.107609</v>
      </c>
      <c r="I56" s="788">
        <v>0.108527</v>
      </c>
      <c r="J56" s="788">
        <v>8.1906999999999994E-2</v>
      </c>
      <c r="K56" s="788">
        <v>0.12800700000000001</v>
      </c>
      <c r="L56" s="788">
        <v>0.114747</v>
      </c>
      <c r="M56" s="788">
        <v>9.2591999999999994E-2</v>
      </c>
      <c r="N56" s="183">
        <v>1.2543530000000001</v>
      </c>
      <c r="O56" s="116"/>
      <c r="P56" s="853"/>
    </row>
    <row r="57" spans="1:17" s="53" customFormat="1" ht="15" customHeight="1">
      <c r="A57" s="97" t="s">
        <v>1237</v>
      </c>
      <c r="B57" s="413">
        <v>1.85622E-3</v>
      </c>
      <c r="C57" s="413">
        <v>2.791913E-2</v>
      </c>
      <c r="D57" s="413">
        <v>5.5312920000000002E-2</v>
      </c>
      <c r="E57" s="413">
        <v>2.5837040000000002E-2</v>
      </c>
      <c r="F57" s="413">
        <v>0.21814872000000002</v>
      </c>
      <c r="G57" s="413">
        <v>3.574041E-2</v>
      </c>
      <c r="H57" s="413">
        <v>5.9547029999999994E-2</v>
      </c>
      <c r="I57" s="413">
        <v>0.22197312</v>
      </c>
      <c r="J57" s="413">
        <v>0.17704907</v>
      </c>
      <c r="K57" s="413">
        <v>0.10689026</v>
      </c>
      <c r="L57" s="413">
        <v>0.30633350999999998</v>
      </c>
      <c r="M57" s="413">
        <v>7.9828559999999993E-2</v>
      </c>
      <c r="N57" s="413">
        <v>1.3164359899999998</v>
      </c>
      <c r="O57" s="116"/>
      <c r="P57" s="853"/>
    </row>
    <row r="58" spans="1:17" ht="15" customHeight="1">
      <c r="A58" s="243" t="s">
        <v>1263</v>
      </c>
      <c r="B58" s="1162">
        <v>0</v>
      </c>
      <c r="C58" s="788">
        <v>2.579E-2</v>
      </c>
      <c r="D58" s="788">
        <v>5.1580000000000001E-2</v>
      </c>
      <c r="E58" s="788">
        <v>2.579E-2</v>
      </c>
      <c r="F58" s="788">
        <v>0.20884320000000001</v>
      </c>
      <c r="G58" s="788">
        <v>2.579E-2</v>
      </c>
      <c r="H58" s="788">
        <v>5.6737999999999997E-2</v>
      </c>
      <c r="I58" s="788">
        <v>0.216636</v>
      </c>
      <c r="J58" s="788">
        <v>0.170214</v>
      </c>
      <c r="K58" s="788">
        <v>0.10316</v>
      </c>
      <c r="L58" s="788">
        <v>0.29916399999999999</v>
      </c>
      <c r="M58" s="788">
        <v>7.7369999999999994E-2</v>
      </c>
      <c r="N58" s="183">
        <v>1.2610751999999998</v>
      </c>
      <c r="O58" s="116"/>
      <c r="P58" s="853"/>
    </row>
    <row r="59" spans="1:17" ht="15" customHeight="1">
      <c r="A59" s="466" t="s">
        <v>173</v>
      </c>
      <c r="B59" s="788">
        <v>1.85622E-3</v>
      </c>
      <c r="C59" s="788">
        <v>2.1291299999999999E-3</v>
      </c>
      <c r="D59" s="788">
        <v>3.7329200000000002E-3</v>
      </c>
      <c r="E59" s="788">
        <v>4.7039999999999997E-5</v>
      </c>
      <c r="F59" s="788">
        <v>9.3055200000000012E-3</v>
      </c>
      <c r="G59" s="788">
        <v>9.9504099999999998E-3</v>
      </c>
      <c r="H59" s="788">
        <v>2.8090300000000001E-3</v>
      </c>
      <c r="I59" s="788">
        <v>5.3371199999999999E-3</v>
      </c>
      <c r="J59" s="788">
        <v>6.8350699999999995E-3</v>
      </c>
      <c r="K59" s="788">
        <v>3.7302600000000004E-3</v>
      </c>
      <c r="L59" s="788">
        <v>7.1695100000000005E-3</v>
      </c>
      <c r="M59" s="788">
        <v>2.4585599999999998E-3</v>
      </c>
      <c r="N59" s="183">
        <v>5.5360789999999993E-2</v>
      </c>
      <c r="O59" s="116"/>
      <c r="P59" s="853"/>
    </row>
    <row r="60" spans="1:17" ht="15" customHeight="1">
      <c r="A60" s="531" t="s">
        <v>449</v>
      </c>
      <c r="B60" s="482">
        <v>112.11249751000003</v>
      </c>
      <c r="C60" s="482">
        <v>95.623060355000035</v>
      </c>
      <c r="D60" s="482">
        <v>122.24545914500001</v>
      </c>
      <c r="E60" s="482">
        <v>108.53937234500003</v>
      </c>
      <c r="F60" s="482">
        <v>130.850195945</v>
      </c>
      <c r="G60" s="482">
        <v>113.70623166500002</v>
      </c>
      <c r="H60" s="482">
        <v>97.868175895000007</v>
      </c>
      <c r="I60" s="482">
        <v>97.670611657500032</v>
      </c>
      <c r="J60" s="482">
        <v>98.546804135000031</v>
      </c>
      <c r="K60" s="482">
        <v>114.53905922750002</v>
      </c>
      <c r="L60" s="482">
        <v>122.42913212500002</v>
      </c>
      <c r="M60" s="482">
        <v>115.32487718500001</v>
      </c>
      <c r="N60" s="1419">
        <v>1329.4554771900002</v>
      </c>
    </row>
    <row r="61" spans="1:17" ht="15" customHeight="1">
      <c r="A61" s="30" t="s">
        <v>1138</v>
      </c>
      <c r="N61" s="89"/>
    </row>
    <row r="62" spans="1:17" s="53" customFormat="1" ht="15" customHeight="1">
      <c r="A62" s="46" t="s">
        <v>1860</v>
      </c>
      <c r="N62" s="885"/>
      <c r="O62" s="114"/>
      <c r="P62" s="114"/>
      <c r="Q62" s="114"/>
    </row>
    <row r="63" spans="1:17" ht="15.75">
      <c r="A63" s="690" t="s">
        <v>1592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85"/>
    </row>
    <row r="64" spans="1:17"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788"/>
    </row>
    <row r="65" spans="2:14">
      <c r="C65" s="788"/>
      <c r="D65" s="788"/>
      <c r="E65" s="788"/>
      <c r="F65" s="788"/>
      <c r="G65" s="788"/>
      <c r="H65" s="788"/>
      <c r="I65" s="788"/>
      <c r="J65" s="788"/>
      <c r="K65" s="788"/>
      <c r="L65" s="788"/>
      <c r="M65" s="788"/>
      <c r="N65" s="788"/>
    </row>
    <row r="66" spans="2:14"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987"/>
    </row>
    <row r="67" spans="2:14"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</row>
    <row r="68" spans="2:14"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</row>
    <row r="69" spans="2:14"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</row>
  </sheetData>
  <customSheetViews>
    <customSheetView guid="{51F1D52B-5D55-4FCC-809B-9B4CC86C88B9}" showGridLines="0" hiddenRows="1" topLeftCell="D1">
      <selection activeCell="N2" sqref="N2"/>
      <pageMargins left="0.71" right="0.72" top="0.64" bottom="0.26" header="0" footer="0"/>
      <pageSetup scale="73" orientation="landscape" r:id="rId1"/>
      <headerFooter alignWithMargins="0"/>
    </customSheetView>
    <customSheetView guid="{B297ACE3-C144-4411-A206-EE5C8D41CE1C}" hiddenRows="1" topLeftCell="A51">
      <selection activeCell="H39" sqref="H39"/>
      <pageMargins left="0.71" right="0.72" top="0.64" bottom="0.26" header="0" footer="0"/>
      <pageSetup scale="73" orientation="landscape" r:id="rId2"/>
      <headerFooter alignWithMargins="0"/>
    </customSheetView>
    <customSheetView guid="{45E423DD-7FD2-487F-8372-5798D7D06C15}" showPageBreaks="1" showGridLines="0" printArea="1" hiddenRows="1" topLeftCell="D1">
      <selection activeCell="N2" sqref="N2"/>
      <pageMargins left="0.71" right="0.72" top="0.64" bottom="0.26" header="0" footer="0"/>
      <pageSetup scale="73" orientation="landscape" r:id="rId3"/>
      <headerFooter alignWithMargins="0"/>
    </customSheetView>
  </customSheetViews>
  <phoneticPr fontId="0" type="noConversion"/>
  <pageMargins left="0.88" right="0.28999999999999998" top="0.45" bottom="0.54" header="0" footer="0.36"/>
  <pageSetup scale="60" orientation="landscape" r:id="rId4"/>
  <headerFooter alignWithMargins="0"/>
  <drawing r:id="rId5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76"/>
  <dimension ref="A1:E67"/>
  <sheetViews>
    <sheetView showGridLines="0" zoomScaleNormal="100" workbookViewId="0">
      <selection activeCell="D30" sqref="D30"/>
    </sheetView>
  </sheetViews>
  <sheetFormatPr defaultRowHeight="15"/>
  <cols>
    <col min="1" max="1" width="57.5703125" style="53" customWidth="1"/>
    <col min="2" max="2" width="16.140625" style="53" customWidth="1"/>
    <col min="3" max="3" width="20.140625" style="53" customWidth="1"/>
    <col min="4" max="4" width="14.85546875" style="53" customWidth="1"/>
    <col min="5" max="16384" width="9.140625" style="53"/>
  </cols>
  <sheetData>
    <row r="1" spans="1:5">
      <c r="A1" s="407" t="s">
        <v>308</v>
      </c>
      <c r="B1" s="64"/>
      <c r="C1" s="64"/>
      <c r="D1" s="64"/>
      <c r="E1" s="1282">
        <v>52</v>
      </c>
    </row>
    <row r="2" spans="1:5">
      <c r="A2" s="58"/>
      <c r="B2" s="58"/>
      <c r="C2" s="58"/>
      <c r="D2" s="58"/>
    </row>
    <row r="3" spans="1:5">
      <c r="A3" s="58"/>
      <c r="B3" s="58"/>
      <c r="C3" s="58"/>
      <c r="D3" s="58"/>
    </row>
    <row r="4" spans="1:5">
      <c r="A4" s="58"/>
      <c r="B4" s="58"/>
      <c r="C4" s="58"/>
      <c r="D4" s="58"/>
    </row>
    <row r="5" spans="1:5">
      <c r="A5" s="58"/>
      <c r="B5" s="58"/>
      <c r="C5" s="58"/>
      <c r="D5" s="58"/>
    </row>
    <row r="6" spans="1:5">
      <c r="A6" s="58"/>
      <c r="B6" s="58"/>
      <c r="C6" s="58"/>
      <c r="D6" s="58"/>
    </row>
    <row r="7" spans="1:5">
      <c r="A7" s="58"/>
      <c r="B7" s="58"/>
      <c r="C7" s="58"/>
      <c r="D7" s="58"/>
    </row>
    <row r="10" spans="1:5">
      <c r="A10" s="60" t="s">
        <v>1379</v>
      </c>
    </row>
    <row r="11" spans="1:5">
      <c r="A11" s="60" t="s">
        <v>1519</v>
      </c>
    </row>
    <row r="12" spans="1:5">
      <c r="A12" s="60" t="s">
        <v>1728</v>
      </c>
    </row>
    <row r="13" spans="1:5">
      <c r="A13" s="58" t="s">
        <v>392</v>
      </c>
    </row>
    <row r="14" spans="1:5">
      <c r="A14" s="159" t="s">
        <v>320</v>
      </c>
      <c r="B14" s="1280">
        <v>2015</v>
      </c>
      <c r="C14" s="1280">
        <v>2016</v>
      </c>
      <c r="D14" s="1280">
        <v>2017</v>
      </c>
    </row>
    <row r="15" spans="1:5">
      <c r="A15" s="95" t="s">
        <v>396</v>
      </c>
      <c r="B15" s="77">
        <v>390.25359586999997</v>
      </c>
      <c r="C15" s="77">
        <v>431.1360535199999</v>
      </c>
      <c r="D15" s="77">
        <v>541.53346178999993</v>
      </c>
    </row>
    <row r="16" spans="1:5">
      <c r="A16" s="95" t="s">
        <v>183</v>
      </c>
      <c r="B16" s="77">
        <v>110.23822783000001</v>
      </c>
      <c r="C16" s="77">
        <v>118.54080787999999</v>
      </c>
      <c r="D16" s="77">
        <v>161.20952412999998</v>
      </c>
    </row>
    <row r="17" spans="1:4">
      <c r="A17" s="253" t="s">
        <v>1299</v>
      </c>
      <c r="B17" s="78">
        <v>40.954733980000007</v>
      </c>
      <c r="C17" s="78">
        <v>39.879624350000007</v>
      </c>
      <c r="D17" s="78">
        <v>52.275505709999997</v>
      </c>
    </row>
    <row r="18" spans="1:4">
      <c r="A18" s="253" t="s">
        <v>1300</v>
      </c>
      <c r="B18" s="78">
        <v>39.487979669999994</v>
      </c>
      <c r="C18" s="78">
        <v>44.6483968</v>
      </c>
      <c r="D18" s="78">
        <v>67.397224010000002</v>
      </c>
    </row>
    <row r="19" spans="1:4">
      <c r="A19" s="237" t="s">
        <v>217</v>
      </c>
      <c r="B19" s="78">
        <v>15.626523069999999</v>
      </c>
      <c r="C19" s="78">
        <v>16.267139149999998</v>
      </c>
      <c r="D19" s="78">
        <v>20.62823809</v>
      </c>
    </row>
    <row r="20" spans="1:4">
      <c r="A20" s="237" t="s">
        <v>1301</v>
      </c>
      <c r="B20" s="78">
        <v>0.67744243000000004</v>
      </c>
      <c r="C20" s="78">
        <v>1.05906451</v>
      </c>
      <c r="D20" s="78">
        <v>0.46427067000000005</v>
      </c>
    </row>
    <row r="21" spans="1:4">
      <c r="A21" s="237" t="s">
        <v>218</v>
      </c>
      <c r="B21" s="78">
        <v>3.5933228100000005</v>
      </c>
      <c r="C21" s="78">
        <v>4.0003380700000006</v>
      </c>
      <c r="D21" s="78">
        <v>6.6491723299999999</v>
      </c>
    </row>
    <row r="22" spans="1:4">
      <c r="A22" s="237" t="s">
        <v>1302</v>
      </c>
      <c r="B22" s="78">
        <v>0.59074724000000012</v>
      </c>
      <c r="C22" s="78">
        <v>1.1992746699999999</v>
      </c>
      <c r="D22" s="78">
        <v>0.87152635999999994</v>
      </c>
    </row>
    <row r="23" spans="1:4">
      <c r="A23" s="237" t="s">
        <v>1303</v>
      </c>
      <c r="B23" s="78">
        <v>9.3074786300000021</v>
      </c>
      <c r="C23" s="78">
        <v>11.48697033</v>
      </c>
      <c r="D23" s="78">
        <v>12.923586960000002</v>
      </c>
    </row>
    <row r="24" spans="1:4">
      <c r="A24" s="95" t="s">
        <v>1224</v>
      </c>
      <c r="B24" s="77">
        <v>235.33562760999999</v>
      </c>
      <c r="C24" s="77">
        <v>267.19138896999988</v>
      </c>
      <c r="D24" s="77">
        <v>316.05235071999999</v>
      </c>
    </row>
    <row r="25" spans="1:4">
      <c r="A25" s="237" t="s">
        <v>224</v>
      </c>
      <c r="B25" s="78">
        <v>229.88399951000002</v>
      </c>
      <c r="C25" s="78">
        <v>264.88595307999992</v>
      </c>
      <c r="D25" s="78">
        <v>315.1264582</v>
      </c>
    </row>
    <row r="26" spans="1:4">
      <c r="A26" s="253" t="s">
        <v>1304</v>
      </c>
      <c r="B26" s="78">
        <v>0.38284087</v>
      </c>
      <c r="C26" s="1033">
        <v>0</v>
      </c>
      <c r="D26" s="78">
        <v>0.22904915999999997</v>
      </c>
    </row>
    <row r="27" spans="1:4">
      <c r="A27" s="253" t="s">
        <v>1305</v>
      </c>
      <c r="B27" s="78">
        <v>0.42548253999999996</v>
      </c>
      <c r="C27" s="78">
        <v>0.73184143000000013</v>
      </c>
      <c r="D27" s="78">
        <v>0.18017786000000002</v>
      </c>
    </row>
    <row r="28" spans="1:4">
      <c r="A28" s="253" t="s">
        <v>1280</v>
      </c>
      <c r="B28" s="78">
        <v>4.2178221499999999</v>
      </c>
      <c r="C28" s="78">
        <v>0.78679723000000001</v>
      </c>
      <c r="D28" s="78">
        <v>0.21005488999999999</v>
      </c>
    </row>
    <row r="29" spans="1:4">
      <c r="A29" s="253" t="s">
        <v>1306</v>
      </c>
      <c r="B29" s="78">
        <v>0.42548253999999996</v>
      </c>
      <c r="C29" s="78">
        <v>0.78679723000000001</v>
      </c>
      <c r="D29" s="78">
        <v>0.30661060999999995</v>
      </c>
    </row>
    <row r="30" spans="1:4">
      <c r="A30" s="95" t="s">
        <v>1223</v>
      </c>
      <c r="B30" s="77">
        <v>34.602668000000001</v>
      </c>
      <c r="C30" s="77">
        <v>33.410114989999997</v>
      </c>
      <c r="D30" s="77">
        <v>40.061944009999998</v>
      </c>
    </row>
    <row r="31" spans="1:4">
      <c r="A31" s="1049" t="s">
        <v>184</v>
      </c>
      <c r="B31" s="78">
        <v>1.2709053699999999</v>
      </c>
      <c r="C31" s="78">
        <v>1.5802225500000002</v>
      </c>
      <c r="D31" s="78">
        <v>0.84084284999999992</v>
      </c>
    </row>
    <row r="32" spans="1:4">
      <c r="A32" s="1049" t="s">
        <v>1323</v>
      </c>
      <c r="B32" s="78">
        <v>0.88566233999999988</v>
      </c>
      <c r="C32" s="78">
        <v>2.0247589500000003</v>
      </c>
      <c r="D32" s="78">
        <v>2.38301009</v>
      </c>
    </row>
    <row r="33" spans="1:4">
      <c r="A33" s="1049" t="s">
        <v>174</v>
      </c>
      <c r="B33" s="78">
        <v>1.1772958499999999</v>
      </c>
      <c r="C33" s="78">
        <v>1.9447048500000002</v>
      </c>
      <c r="D33" s="78">
        <v>1.2315136600000003</v>
      </c>
    </row>
    <row r="34" spans="1:4">
      <c r="A34" s="1049" t="s">
        <v>1240</v>
      </c>
      <c r="B34" s="78">
        <v>5.0846788899999993</v>
      </c>
      <c r="C34" s="78">
        <v>4.39438789</v>
      </c>
      <c r="D34" s="78">
        <v>4.6874920299999996</v>
      </c>
    </row>
    <row r="35" spans="1:4">
      <c r="A35" s="1049" t="s">
        <v>1504</v>
      </c>
      <c r="B35" s="78">
        <v>0.17516599999999999</v>
      </c>
      <c r="C35" s="78">
        <v>0.119326</v>
      </c>
      <c r="D35" s="78">
        <v>16.748506710000001</v>
      </c>
    </row>
    <row r="36" spans="1:4">
      <c r="A36" s="1049" t="s">
        <v>1505</v>
      </c>
      <c r="B36" s="78">
        <v>12.942163610000001</v>
      </c>
      <c r="C36" s="78">
        <v>8.6039882299999988</v>
      </c>
      <c r="D36" s="78">
        <v>16.748506710000001</v>
      </c>
    </row>
    <row r="37" spans="1:4">
      <c r="A37" s="253" t="s">
        <v>1415</v>
      </c>
      <c r="B37" s="78">
        <v>13.06679594</v>
      </c>
      <c r="C37" s="78">
        <v>14.74272652</v>
      </c>
      <c r="D37" s="78">
        <v>14.170578669999998</v>
      </c>
    </row>
    <row r="38" spans="1:4">
      <c r="A38" s="295" t="s">
        <v>1221</v>
      </c>
      <c r="B38" s="77">
        <v>10.077072429999999</v>
      </c>
      <c r="C38" s="77">
        <v>11.993741680000001</v>
      </c>
      <c r="D38" s="78">
        <v>24.209642930000001</v>
      </c>
    </row>
    <row r="39" spans="1:4">
      <c r="A39" s="95" t="s">
        <v>398</v>
      </c>
      <c r="B39" s="77">
        <v>253.27929067999995</v>
      </c>
      <c r="C39" s="77">
        <v>291.83993167000006</v>
      </c>
      <c r="D39" s="77">
        <v>340.09710057500007</v>
      </c>
    </row>
    <row r="40" spans="1:4">
      <c r="A40" s="243" t="s">
        <v>204</v>
      </c>
      <c r="B40" s="78">
        <v>142.16579057999999</v>
      </c>
      <c r="C40" s="78">
        <v>148.89907384000003</v>
      </c>
      <c r="D40" s="78">
        <v>150.14054017999999</v>
      </c>
    </row>
    <row r="41" spans="1:4">
      <c r="A41" s="243" t="s">
        <v>1255</v>
      </c>
      <c r="B41" s="78">
        <v>32.101119119999993</v>
      </c>
      <c r="C41" s="78">
        <v>40.610406690000005</v>
      </c>
      <c r="D41" s="78">
        <v>47.176725299999994</v>
      </c>
    </row>
    <row r="42" spans="1:4">
      <c r="A42" s="243" t="s">
        <v>1256</v>
      </c>
      <c r="B42" s="78">
        <v>35.496685039999996</v>
      </c>
      <c r="C42" s="78">
        <v>36.48427642</v>
      </c>
      <c r="D42" s="78">
        <v>44.058525459999998</v>
      </c>
    </row>
    <row r="43" spans="1:4">
      <c r="A43" s="243" t="s">
        <v>1257</v>
      </c>
      <c r="B43" s="78">
        <v>8.3411385300000003</v>
      </c>
      <c r="C43" s="78">
        <v>11.042770559999999</v>
      </c>
      <c r="D43" s="78">
        <v>11.586913280000001</v>
      </c>
    </row>
    <row r="44" spans="1:4">
      <c r="A44" s="243" t="s">
        <v>467</v>
      </c>
      <c r="B44" s="78">
        <v>16.544766549999999</v>
      </c>
      <c r="C44" s="78">
        <v>22.840587210000002</v>
      </c>
      <c r="D44" s="78">
        <v>25.937109439999997</v>
      </c>
    </row>
    <row r="45" spans="1:4">
      <c r="A45" s="243" t="s">
        <v>1334</v>
      </c>
      <c r="B45" s="78">
        <v>2.06610184</v>
      </c>
      <c r="C45" s="78">
        <v>4.0254709999999996</v>
      </c>
      <c r="D45" s="78">
        <v>2.9457800000000001</v>
      </c>
    </row>
    <row r="46" spans="1:4">
      <c r="A46" s="295" t="s">
        <v>1220</v>
      </c>
      <c r="B46" s="77">
        <v>16.563689020000002</v>
      </c>
      <c r="C46" s="77">
        <v>27.937345950000005</v>
      </c>
      <c r="D46" s="77">
        <v>58.251506915000107</v>
      </c>
    </row>
    <row r="47" spans="1:4">
      <c r="A47" s="95" t="s">
        <v>1222</v>
      </c>
      <c r="B47" s="77">
        <v>412.27496588999998</v>
      </c>
      <c r="C47" s="77">
        <v>477.70163675999999</v>
      </c>
      <c r="D47" s="77">
        <v>438.63803640500015</v>
      </c>
    </row>
    <row r="48" spans="1:4">
      <c r="A48" s="95" t="s">
        <v>1227</v>
      </c>
      <c r="B48" s="77">
        <v>265.00905254000003</v>
      </c>
      <c r="C48" s="77">
        <v>322.91931664999998</v>
      </c>
      <c r="D48" s="77">
        <v>245.68207040999999</v>
      </c>
    </row>
    <row r="49" spans="1:4">
      <c r="A49" s="243" t="s">
        <v>465</v>
      </c>
      <c r="B49" s="78">
        <v>265.00905254000003</v>
      </c>
      <c r="C49" s="78">
        <v>322.91931664999998</v>
      </c>
      <c r="D49" s="78">
        <v>245.68207040999999</v>
      </c>
    </row>
    <row r="50" spans="1:4">
      <c r="A50" s="882" t="s">
        <v>1228</v>
      </c>
      <c r="B50" s="1041">
        <v>0</v>
      </c>
      <c r="C50" s="77">
        <v>2.2946986800000002</v>
      </c>
      <c r="D50" s="77">
        <v>2.3624912</v>
      </c>
    </row>
    <row r="51" spans="1:4">
      <c r="A51" s="243" t="s">
        <v>1356</v>
      </c>
      <c r="B51" s="143">
        <v>0</v>
      </c>
      <c r="C51" s="78">
        <v>2.2946986800000002</v>
      </c>
      <c r="D51" s="78">
        <v>2.3624912</v>
      </c>
    </row>
    <row r="52" spans="1:4">
      <c r="A52" s="95" t="s">
        <v>181</v>
      </c>
      <c r="B52" s="77">
        <v>147.26591334999998</v>
      </c>
      <c r="C52" s="77">
        <v>146.39094460999999</v>
      </c>
      <c r="D52" s="77">
        <v>162.40853190000001</v>
      </c>
    </row>
    <row r="53" spans="1:4">
      <c r="A53" s="231" t="s">
        <v>1229</v>
      </c>
      <c r="B53" s="78">
        <v>109.01267836999999</v>
      </c>
      <c r="C53" s="78">
        <v>105.62527372</v>
      </c>
      <c r="D53" s="78">
        <v>115.11663840000001</v>
      </c>
    </row>
    <row r="54" spans="1:4">
      <c r="A54" s="243" t="s">
        <v>240</v>
      </c>
      <c r="B54" s="78">
        <v>15.577226</v>
      </c>
      <c r="C54" s="78">
        <v>20.065926000000001</v>
      </c>
      <c r="D54" s="1033">
        <v>22.874999999999996</v>
      </c>
    </row>
    <row r="55" spans="1:4">
      <c r="A55" s="240" t="s">
        <v>1261</v>
      </c>
      <c r="B55" s="78">
        <v>22.676008979999999</v>
      </c>
      <c r="C55" s="78">
        <v>20.699744889999998</v>
      </c>
      <c r="D55" s="1033">
        <v>24.4168935</v>
      </c>
    </row>
    <row r="56" spans="1:4">
      <c r="A56" s="882" t="s">
        <v>1449</v>
      </c>
      <c r="B56" s="1041">
        <v>0</v>
      </c>
      <c r="C56" s="77">
        <v>6.0966768199999999</v>
      </c>
      <c r="D56" s="77">
        <v>28.184942895000098</v>
      </c>
    </row>
    <row r="57" spans="1:4">
      <c r="A57" s="295" t="s">
        <v>1233</v>
      </c>
      <c r="B57" s="77">
        <v>3.3937350200000003</v>
      </c>
      <c r="C57" s="77">
        <v>4.8013880699999998</v>
      </c>
      <c r="D57" s="77">
        <v>6.6160894300000006</v>
      </c>
    </row>
    <row r="58" spans="1:4">
      <c r="A58" s="231" t="s">
        <v>1234</v>
      </c>
      <c r="B58" s="78">
        <v>3.3937350200000003</v>
      </c>
      <c r="C58" s="78">
        <v>4.8013880699999998</v>
      </c>
      <c r="D58" s="78">
        <v>6.6160894300000006</v>
      </c>
    </row>
    <row r="59" spans="1:4">
      <c r="A59" s="97" t="s">
        <v>1235</v>
      </c>
      <c r="B59" s="77">
        <v>0.519455</v>
      </c>
      <c r="C59" s="77">
        <v>0.69965500000000003</v>
      </c>
      <c r="D59" s="77">
        <v>1.2543530000000001</v>
      </c>
    </row>
    <row r="60" spans="1:4">
      <c r="A60" s="883" t="s">
        <v>1273</v>
      </c>
      <c r="B60" s="78">
        <v>0.519455</v>
      </c>
      <c r="C60" s="78">
        <v>0.69965500000000003</v>
      </c>
      <c r="D60" s="78">
        <v>1.2543530000000001</v>
      </c>
    </row>
    <row r="61" spans="1:4">
      <c r="A61" s="97" t="s">
        <v>1237</v>
      </c>
      <c r="B61" s="77">
        <v>2.5121015</v>
      </c>
      <c r="C61" s="77">
        <v>0.63761670999999998</v>
      </c>
      <c r="D61" s="77">
        <v>1.3164359899999998</v>
      </c>
    </row>
    <row r="62" spans="1:4">
      <c r="A62" s="243" t="s">
        <v>1263</v>
      </c>
      <c r="B62" s="78">
        <v>2.5121015</v>
      </c>
      <c r="C62" s="78">
        <v>0.42393970999999997</v>
      </c>
      <c r="D62" s="78">
        <v>1.2610751999999998</v>
      </c>
    </row>
    <row r="63" spans="1:4">
      <c r="A63" s="466" t="s">
        <v>173</v>
      </c>
      <c r="B63" s="143">
        <v>0</v>
      </c>
      <c r="C63" s="78">
        <v>0.21367700000000001</v>
      </c>
      <c r="D63" s="78">
        <v>5.5360789999999993E-2</v>
      </c>
    </row>
    <row r="64" spans="1:4">
      <c r="A64" s="531" t="s">
        <v>449</v>
      </c>
      <c r="B64" s="1048">
        <v>1062.2331439599998</v>
      </c>
      <c r="C64" s="1048">
        <v>1206.8162817299999</v>
      </c>
      <c r="D64" s="1149">
        <v>1329.4554771900002</v>
      </c>
    </row>
    <row r="65" spans="1:3" ht="15.75">
      <c r="A65" s="30" t="s">
        <v>1138</v>
      </c>
      <c r="C65" s="78"/>
    </row>
    <row r="66" spans="1:3">
      <c r="A66" s="46" t="s">
        <v>1860</v>
      </c>
      <c r="C66" s="78"/>
    </row>
    <row r="67" spans="1:3" ht="15.75">
      <c r="A67" s="690" t="s">
        <v>1592</v>
      </c>
      <c r="C67" s="78"/>
    </row>
  </sheetData>
  <pageMargins left="1.08" right="0.7" top="0.75" bottom="0.75" header="0.3" footer="0.3"/>
  <pageSetup scale="68"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43"/>
  <dimension ref="A1:Z73"/>
  <sheetViews>
    <sheetView showGridLines="0" zoomScaleNormal="100" workbookViewId="0">
      <pane xSplit="1" topLeftCell="B1" activePane="topRight" state="frozen"/>
      <selection activeCell="A29" sqref="A29"/>
      <selection pane="topRight" activeCell="A6" sqref="A6"/>
    </sheetView>
  </sheetViews>
  <sheetFormatPr defaultRowHeight="15"/>
  <cols>
    <col min="1" max="1" width="53.28515625" style="58" customWidth="1"/>
    <col min="2" max="14" width="10.28515625" style="58" customWidth="1"/>
    <col min="15" max="16384" width="9.140625" style="58"/>
  </cols>
  <sheetData>
    <row r="1" spans="1:16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53</v>
      </c>
    </row>
    <row r="7" spans="1:16" ht="15" customHeight="1">
      <c r="A7" s="60" t="s">
        <v>22</v>
      </c>
    </row>
    <row r="8" spans="1:16" ht="15" customHeight="1">
      <c r="A8" s="60" t="s">
        <v>1740</v>
      </c>
    </row>
    <row r="9" spans="1:16" ht="15" customHeight="1">
      <c r="A9" s="58" t="s">
        <v>392</v>
      </c>
    </row>
    <row r="10" spans="1:16" ht="16.5" customHeight="1">
      <c r="A10" s="132" t="s">
        <v>320</v>
      </c>
      <c r="B10" s="132" t="s">
        <v>401</v>
      </c>
      <c r="C10" s="132" t="s">
        <v>361</v>
      </c>
      <c r="D10" s="132" t="s">
        <v>362</v>
      </c>
      <c r="E10" s="132" t="s">
        <v>363</v>
      </c>
      <c r="F10" s="132" t="s">
        <v>364</v>
      </c>
      <c r="G10" s="132" t="s">
        <v>365</v>
      </c>
      <c r="H10" s="132" t="s">
        <v>366</v>
      </c>
      <c r="I10" s="132" t="s">
        <v>367</v>
      </c>
      <c r="J10" s="132" t="s">
        <v>368</v>
      </c>
      <c r="K10" s="132" t="s">
        <v>369</v>
      </c>
      <c r="L10" s="132" t="s">
        <v>370</v>
      </c>
      <c r="M10" s="132" t="s">
        <v>371</v>
      </c>
      <c r="N10" s="67" t="s">
        <v>36</v>
      </c>
    </row>
    <row r="11" spans="1:16" ht="15" customHeight="1">
      <c r="A11" s="133" t="s">
        <v>396</v>
      </c>
      <c r="B11" s="423">
        <v>81.634388013750012</v>
      </c>
      <c r="C11" s="423">
        <v>59.757738433749992</v>
      </c>
      <c r="D11" s="423">
        <v>69.111749143750004</v>
      </c>
      <c r="E11" s="423">
        <v>81.009746223749985</v>
      </c>
      <c r="F11" s="423">
        <v>103.85572953374999</v>
      </c>
      <c r="G11" s="423">
        <v>67.12316905374999</v>
      </c>
      <c r="H11" s="423">
        <v>59.775225133749998</v>
      </c>
      <c r="I11" s="423">
        <v>77.241927283749988</v>
      </c>
      <c r="J11" s="423">
        <v>55.11515740374999</v>
      </c>
      <c r="K11" s="423">
        <v>60.337524933749989</v>
      </c>
      <c r="L11" s="423">
        <v>57.792957843749996</v>
      </c>
      <c r="M11" s="423">
        <v>73.269268943750006</v>
      </c>
      <c r="N11" s="423">
        <v>846.02458194499991</v>
      </c>
      <c r="O11" s="99"/>
      <c r="P11" s="763"/>
    </row>
    <row r="12" spans="1:16" ht="15" customHeight="1">
      <c r="A12" s="133" t="s">
        <v>1225</v>
      </c>
      <c r="B12" s="423">
        <v>31.12004911</v>
      </c>
      <c r="C12" s="423">
        <v>17.823492770000001</v>
      </c>
      <c r="D12" s="423">
        <v>19.29657817</v>
      </c>
      <c r="E12" s="423">
        <v>12.182810429999998</v>
      </c>
      <c r="F12" s="423">
        <v>16.25729145</v>
      </c>
      <c r="G12" s="423">
        <v>21.336163869999996</v>
      </c>
      <c r="H12" s="423">
        <v>14.228977459999999</v>
      </c>
      <c r="I12" s="423">
        <v>17.402621659999998</v>
      </c>
      <c r="J12" s="423">
        <v>15.220059859999999</v>
      </c>
      <c r="K12" s="423">
        <v>17.032123299999999</v>
      </c>
      <c r="L12" s="423">
        <v>15.645512869999999</v>
      </c>
      <c r="M12" s="423">
        <v>16.401387810000003</v>
      </c>
      <c r="N12" s="423">
        <v>213.94706875999998</v>
      </c>
      <c r="O12" s="99"/>
      <c r="P12" s="763"/>
    </row>
    <row r="13" spans="1:16" ht="15" customHeight="1">
      <c r="A13" s="415" t="s">
        <v>521</v>
      </c>
      <c r="B13" s="788">
        <v>1.6237196699999998</v>
      </c>
      <c r="C13" s="788">
        <v>6.2166210300000007</v>
      </c>
      <c r="D13" s="788">
        <v>7.6317375599999995</v>
      </c>
      <c r="E13" s="788">
        <v>1.2652737199999999</v>
      </c>
      <c r="F13" s="788">
        <v>1.78484954</v>
      </c>
      <c r="G13" s="788">
        <v>8.6676503699999987</v>
      </c>
      <c r="H13" s="788">
        <v>1.53294102</v>
      </c>
      <c r="I13" s="788">
        <v>4.7385268899999993</v>
      </c>
      <c r="J13" s="788">
        <v>4.1856669499999999</v>
      </c>
      <c r="K13" s="788">
        <v>5.8237066799999999</v>
      </c>
      <c r="L13" s="788">
        <v>4.5240779800000004</v>
      </c>
      <c r="M13" s="788">
        <v>4.0475387500000002</v>
      </c>
      <c r="N13" s="421">
        <v>52.04231016</v>
      </c>
      <c r="O13" s="99"/>
      <c r="P13" s="763"/>
    </row>
    <row r="14" spans="1:16" ht="15" customHeight="1">
      <c r="A14" s="231" t="s">
        <v>522</v>
      </c>
      <c r="B14" s="788">
        <v>10.828501210000001</v>
      </c>
      <c r="C14" s="788">
        <v>7.8677468499999996</v>
      </c>
      <c r="D14" s="788">
        <v>7.6572110499999999</v>
      </c>
      <c r="E14" s="788">
        <v>6.3223921699999996</v>
      </c>
      <c r="F14" s="788">
        <v>10.31095743</v>
      </c>
      <c r="G14" s="788">
        <v>8.4845290299999991</v>
      </c>
      <c r="H14" s="788">
        <v>6.7655930800000004</v>
      </c>
      <c r="I14" s="788">
        <v>8.1756584300000004</v>
      </c>
      <c r="J14" s="788">
        <v>6.8076250800000002</v>
      </c>
      <c r="K14" s="788">
        <v>7.1798826199999999</v>
      </c>
      <c r="L14" s="788">
        <v>6.6776755400000001</v>
      </c>
      <c r="M14" s="788">
        <v>7.0901982099999996</v>
      </c>
      <c r="N14" s="421">
        <v>94.167970699999998</v>
      </c>
      <c r="O14" s="99"/>
      <c r="P14" s="763"/>
    </row>
    <row r="15" spans="1:16" ht="15" customHeight="1">
      <c r="A15" s="231" t="s">
        <v>167</v>
      </c>
      <c r="B15" s="788">
        <v>3.2946093400000001</v>
      </c>
      <c r="C15" s="788">
        <v>2.7823837999999999</v>
      </c>
      <c r="D15" s="788">
        <v>2.7622502400000002</v>
      </c>
      <c r="E15" s="788">
        <v>3.4645754100000001</v>
      </c>
      <c r="F15" s="788">
        <v>2.67035869</v>
      </c>
      <c r="G15" s="788">
        <v>3.0117759300000002</v>
      </c>
      <c r="H15" s="788">
        <v>4.8739552499999999</v>
      </c>
      <c r="I15" s="788">
        <v>3.53519242</v>
      </c>
      <c r="J15" s="788">
        <v>3.2196868999999997</v>
      </c>
      <c r="K15" s="788">
        <v>2.7926306099999998</v>
      </c>
      <c r="L15" s="788">
        <v>3.1916300299999998</v>
      </c>
      <c r="M15" s="788">
        <v>4.0539208900000006</v>
      </c>
      <c r="N15" s="421">
        <v>39.652969510000005</v>
      </c>
      <c r="O15" s="99"/>
      <c r="P15" s="763"/>
    </row>
    <row r="16" spans="1:16" ht="15" customHeight="1">
      <c r="A16" s="231" t="s">
        <v>550</v>
      </c>
      <c r="B16" s="788">
        <v>3.7552230000000006E-2</v>
      </c>
      <c r="C16" s="788">
        <v>7.8899399999999995E-2</v>
      </c>
      <c r="D16" s="788">
        <v>2.5311449999999999E-2</v>
      </c>
      <c r="E16" s="788">
        <v>3.0590430000000002E-2</v>
      </c>
      <c r="F16" s="1165">
        <v>1.2108520000000001E-2</v>
      </c>
      <c r="G16" s="788">
        <v>7.0150000000000011E-5</v>
      </c>
      <c r="H16" s="1162">
        <v>0</v>
      </c>
      <c r="I16" s="1162">
        <v>0</v>
      </c>
      <c r="J16" s="1162">
        <v>0</v>
      </c>
      <c r="K16" s="1162">
        <v>0</v>
      </c>
      <c r="L16" s="1162">
        <v>0</v>
      </c>
      <c r="M16" s="788">
        <v>2.8179900000000001E-2</v>
      </c>
      <c r="N16" s="421">
        <v>0.21271208</v>
      </c>
      <c r="O16" s="99"/>
      <c r="P16" s="763"/>
    </row>
    <row r="17" spans="1:26" ht="15" customHeight="1">
      <c r="A17" s="231" t="s">
        <v>168</v>
      </c>
      <c r="B17" s="788">
        <v>0.95390808999999999</v>
      </c>
      <c r="C17" s="788">
        <v>0.55820271999999993</v>
      </c>
      <c r="D17" s="788">
        <v>0.58994593999999989</v>
      </c>
      <c r="E17" s="788">
        <v>0.66925524000000003</v>
      </c>
      <c r="F17" s="788">
        <v>0.72243596999999993</v>
      </c>
      <c r="G17" s="788">
        <v>0.62754538999999998</v>
      </c>
      <c r="H17" s="788">
        <v>0.61422103000000006</v>
      </c>
      <c r="I17" s="788">
        <v>0.59024754000000001</v>
      </c>
      <c r="J17" s="788">
        <v>0.5510840600000001</v>
      </c>
      <c r="K17" s="788">
        <v>0.75218965000000004</v>
      </c>
      <c r="L17" s="788">
        <v>0.59163559999999993</v>
      </c>
      <c r="M17" s="788">
        <v>0.68542086000000002</v>
      </c>
      <c r="N17" s="421">
        <v>7.9060920899999996</v>
      </c>
      <c r="O17" s="99"/>
      <c r="P17" s="763"/>
    </row>
    <row r="18" spans="1:26" ht="15" customHeight="1">
      <c r="A18" s="231" t="s">
        <v>169</v>
      </c>
      <c r="B18" s="788">
        <v>0.16536795999999998</v>
      </c>
      <c r="C18" s="788">
        <v>0.11157839999999999</v>
      </c>
      <c r="D18" s="788">
        <v>0.40954056999999999</v>
      </c>
      <c r="E18" s="788">
        <v>0.19632480999999999</v>
      </c>
      <c r="F18" s="788">
        <v>0.36264125000000003</v>
      </c>
      <c r="G18" s="788">
        <v>0.24221026000000001</v>
      </c>
      <c r="H18" s="788">
        <v>0.1511827</v>
      </c>
      <c r="I18" s="788">
        <v>0.15454467000000002</v>
      </c>
      <c r="J18" s="788">
        <v>0.19601395999999999</v>
      </c>
      <c r="K18" s="788">
        <v>0.21888460999999998</v>
      </c>
      <c r="L18" s="788">
        <v>0.1775207</v>
      </c>
      <c r="M18" s="788">
        <v>0.11673258</v>
      </c>
      <c r="N18" s="421">
        <v>2.5025424699999999</v>
      </c>
      <c r="O18" s="99"/>
      <c r="P18" s="763"/>
    </row>
    <row r="19" spans="1:26" ht="15" customHeight="1">
      <c r="A19" s="231" t="s">
        <v>598</v>
      </c>
      <c r="B19" s="788">
        <v>14.216390610000001</v>
      </c>
      <c r="C19" s="788">
        <v>0.20806057</v>
      </c>
      <c r="D19" s="788">
        <v>0.22058135999999998</v>
      </c>
      <c r="E19" s="788">
        <v>0.23439864999999999</v>
      </c>
      <c r="F19" s="788">
        <v>0.39394004999999999</v>
      </c>
      <c r="G19" s="788">
        <v>0.30238273999999998</v>
      </c>
      <c r="H19" s="788">
        <v>0.29108438000000003</v>
      </c>
      <c r="I19" s="788">
        <v>0.20845170999999998</v>
      </c>
      <c r="J19" s="788">
        <v>0.25998291000000001</v>
      </c>
      <c r="K19" s="788">
        <v>0.26482913000000002</v>
      </c>
      <c r="L19" s="788">
        <v>0.48297302000000003</v>
      </c>
      <c r="M19" s="788">
        <v>0.37939662000000002</v>
      </c>
      <c r="N19" s="421">
        <v>17.462471750000002</v>
      </c>
      <c r="O19" s="99"/>
      <c r="P19" s="763"/>
    </row>
    <row r="20" spans="1:26" ht="15" customHeight="1">
      <c r="A20" s="133" t="s">
        <v>1224</v>
      </c>
      <c r="B20" s="423">
        <v>32.879239110000007</v>
      </c>
      <c r="C20" s="423">
        <v>32.363853419999998</v>
      </c>
      <c r="D20" s="423">
        <v>34.889119309999998</v>
      </c>
      <c r="E20" s="423">
        <v>55.204236899999998</v>
      </c>
      <c r="F20" s="423">
        <v>75.557013999999995</v>
      </c>
      <c r="G20" s="423">
        <v>32.330324019999999</v>
      </c>
      <c r="H20" s="423">
        <v>34.491478579999999</v>
      </c>
      <c r="I20" s="423">
        <v>28.795263130000002</v>
      </c>
      <c r="J20" s="423">
        <v>29.682706599999999</v>
      </c>
      <c r="K20" s="423">
        <v>31.813183190000004</v>
      </c>
      <c r="L20" s="423">
        <v>29.10351571</v>
      </c>
      <c r="M20" s="423">
        <v>43.431803840000001</v>
      </c>
      <c r="N20" s="423">
        <v>460.54173780999997</v>
      </c>
      <c r="O20" s="99"/>
      <c r="P20" s="763"/>
    </row>
    <row r="21" spans="1:26" ht="15" customHeight="1">
      <c r="A21" s="241" t="s">
        <v>191</v>
      </c>
      <c r="B21" s="788">
        <v>32.766241690000001</v>
      </c>
      <c r="C21" s="788">
        <v>32.323373090000004</v>
      </c>
      <c r="D21" s="788">
        <v>34.812840480000006</v>
      </c>
      <c r="E21" s="788">
        <v>55.112131060000003</v>
      </c>
      <c r="F21" s="788">
        <v>75.520353290000003</v>
      </c>
      <c r="G21" s="788">
        <v>32.329737510000001</v>
      </c>
      <c r="H21" s="788">
        <v>34.490766139999998</v>
      </c>
      <c r="I21" s="788">
        <v>28.759549730000003</v>
      </c>
      <c r="J21" s="788">
        <v>29.682349670000001</v>
      </c>
      <c r="K21" s="788">
        <v>31.812824140000004</v>
      </c>
      <c r="L21" s="788">
        <v>29.10315452</v>
      </c>
      <c r="M21" s="788">
        <v>43.431803840000001</v>
      </c>
      <c r="N21" s="421">
        <v>460.14512515999996</v>
      </c>
      <c r="O21" s="99"/>
      <c r="P21" s="87"/>
      <c r="Q21" s="89"/>
    </row>
    <row r="22" spans="1:26" ht="15" customHeight="1">
      <c r="A22" s="241" t="s">
        <v>1258</v>
      </c>
      <c r="B22" s="788">
        <v>3.7552230000000006E-2</v>
      </c>
      <c r="C22" s="788">
        <v>1.33794E-2</v>
      </c>
      <c r="D22" s="788">
        <v>2.5311449999999999E-2</v>
      </c>
      <c r="E22" s="788">
        <v>3.0590430000000002E-2</v>
      </c>
      <c r="F22" s="788">
        <v>1.2108520000000001E-2</v>
      </c>
      <c r="G22" s="788">
        <v>7.0150000000000011E-5</v>
      </c>
      <c r="H22" s="1162">
        <v>0</v>
      </c>
      <c r="I22" s="788">
        <v>3.5358569999999999E-2</v>
      </c>
      <c r="J22" s="1162">
        <v>0</v>
      </c>
      <c r="K22" s="1162">
        <v>0</v>
      </c>
      <c r="L22" s="1162">
        <v>0</v>
      </c>
      <c r="M22" s="1162">
        <v>0</v>
      </c>
      <c r="N22" s="421">
        <v>0.15437075</v>
      </c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</row>
    <row r="23" spans="1:26" ht="15" customHeight="1">
      <c r="A23" s="241" t="s">
        <v>1259</v>
      </c>
      <c r="B23" s="788">
        <v>3.7552230000000006E-2</v>
      </c>
      <c r="C23" s="788">
        <v>1.33794E-2</v>
      </c>
      <c r="D23" s="788">
        <v>2.5311449999999999E-2</v>
      </c>
      <c r="E23" s="788">
        <v>3.0590430000000002E-2</v>
      </c>
      <c r="F23" s="788">
        <v>1.2108520000000001E-2</v>
      </c>
      <c r="G23" s="788">
        <v>7.0150000000000011E-5</v>
      </c>
      <c r="H23" s="788">
        <v>3.6000000000000002E-4</v>
      </c>
      <c r="I23" s="1162">
        <v>0</v>
      </c>
      <c r="J23" s="1162">
        <v>0</v>
      </c>
      <c r="K23" s="1162">
        <v>0</v>
      </c>
      <c r="L23" s="1162">
        <v>0</v>
      </c>
      <c r="M23" s="1162">
        <v>0</v>
      </c>
      <c r="N23" s="421">
        <v>0.11937218000000001</v>
      </c>
      <c r="O23" s="99"/>
      <c r="P23" s="763"/>
    </row>
    <row r="24" spans="1:26" ht="15" customHeight="1">
      <c r="A24" s="241" t="s">
        <v>1260</v>
      </c>
      <c r="B24" s="788">
        <v>3.7892959999999996E-2</v>
      </c>
      <c r="C24" s="788">
        <v>1.3721530000000001E-2</v>
      </c>
      <c r="D24" s="788">
        <v>2.565593E-2</v>
      </c>
      <c r="E24" s="788">
        <v>3.0924980000000001E-2</v>
      </c>
      <c r="F24" s="788">
        <v>1.244367E-2</v>
      </c>
      <c r="G24" s="788">
        <v>4.4621E-4</v>
      </c>
      <c r="H24" s="788">
        <v>3.5243999999999998E-4</v>
      </c>
      <c r="I24" s="788">
        <v>3.5482999999999999E-4</v>
      </c>
      <c r="J24" s="788">
        <v>3.5692999999999999E-4</v>
      </c>
      <c r="K24" s="788">
        <v>3.5905000000000003E-4</v>
      </c>
      <c r="L24" s="788">
        <v>3.6119E-4</v>
      </c>
      <c r="M24" s="1162">
        <v>0</v>
      </c>
      <c r="N24" s="421">
        <v>0.12286972000000002</v>
      </c>
      <c r="O24" s="99"/>
      <c r="P24" s="763"/>
    </row>
    <row r="25" spans="1:26" ht="15" customHeight="1">
      <c r="A25" s="133" t="s">
        <v>1223</v>
      </c>
      <c r="B25" s="423">
        <v>13.451599379999998</v>
      </c>
      <c r="C25" s="423">
        <v>6.2498133199999995</v>
      </c>
      <c r="D25" s="423">
        <v>11.184072540000001</v>
      </c>
      <c r="E25" s="423">
        <v>9.5100586899999993</v>
      </c>
      <c r="F25" s="423">
        <v>8.9963468999999989</v>
      </c>
      <c r="G25" s="423">
        <v>10.316563510000002</v>
      </c>
      <c r="H25" s="423">
        <v>7.5041916299999993</v>
      </c>
      <c r="I25" s="423">
        <v>26.530441790000001</v>
      </c>
      <c r="J25" s="423">
        <v>6.7209721999999994</v>
      </c>
      <c r="K25" s="423">
        <v>7.1415269299999995</v>
      </c>
      <c r="L25" s="423">
        <v>9.5585457399999996</v>
      </c>
      <c r="M25" s="423">
        <v>9.2215836400000004</v>
      </c>
      <c r="N25" s="423">
        <v>126.38571627</v>
      </c>
      <c r="O25" s="99"/>
      <c r="P25" s="763"/>
    </row>
    <row r="26" spans="1:26" ht="15" customHeight="1">
      <c r="A26" s="1001" t="s">
        <v>184</v>
      </c>
      <c r="B26" s="788">
        <v>0.74771353000000007</v>
      </c>
      <c r="C26" s="788">
        <v>0.16577407999999999</v>
      </c>
      <c r="D26" s="788">
        <v>0.51140300999999999</v>
      </c>
      <c r="E26" s="788">
        <v>2.3653037000000001</v>
      </c>
      <c r="F26" s="788">
        <v>2.3784720499999996</v>
      </c>
      <c r="G26" s="788">
        <v>2.8739237700000002</v>
      </c>
      <c r="H26" s="788">
        <v>1.0457896500000001</v>
      </c>
      <c r="I26" s="788">
        <v>16.435610239999999</v>
      </c>
      <c r="J26" s="788">
        <v>0.13806878</v>
      </c>
      <c r="K26" s="788">
        <v>0.19662401000000002</v>
      </c>
      <c r="L26" s="788">
        <v>2.7266109900000002</v>
      </c>
      <c r="M26" s="788">
        <v>1.5978080700000001</v>
      </c>
      <c r="N26" s="421">
        <v>31.183101880000002</v>
      </c>
      <c r="O26" s="1213"/>
      <c r="P26" s="763"/>
    </row>
    <row r="27" spans="1:26" ht="15" customHeight="1">
      <c r="A27" s="1001" t="s">
        <v>1323</v>
      </c>
      <c r="B27" s="788">
        <v>0.48382322999999999</v>
      </c>
      <c r="C27" s="788">
        <v>5.0632759999999999E-2</v>
      </c>
      <c r="D27" s="788">
        <v>3.8683637100000001</v>
      </c>
      <c r="E27" s="788">
        <v>8.3863820000000006E-2</v>
      </c>
      <c r="F27" s="788">
        <v>0.32805934999999997</v>
      </c>
      <c r="G27" s="788">
        <v>2.4188020000000001E-2</v>
      </c>
      <c r="H27" s="788">
        <v>0.22347635000000002</v>
      </c>
      <c r="I27" s="788">
        <v>0.27232356000000002</v>
      </c>
      <c r="J27" s="788">
        <v>0.24664292000000002</v>
      </c>
      <c r="K27" s="788">
        <v>0.19548941</v>
      </c>
      <c r="L27" s="788">
        <v>0.13860023999999999</v>
      </c>
      <c r="M27" s="788">
        <v>0.27520251000000001</v>
      </c>
      <c r="N27" s="421">
        <v>6.1906658800000018</v>
      </c>
      <c r="O27" s="1213"/>
      <c r="P27" s="763"/>
    </row>
    <row r="28" spans="1:26" ht="15" customHeight="1">
      <c r="A28" s="1001" t="s">
        <v>174</v>
      </c>
      <c r="B28" s="788">
        <v>6.4378457699999991</v>
      </c>
      <c r="C28" s="788">
        <v>7.1367509999999995E-2</v>
      </c>
      <c r="D28" s="788">
        <v>0.49342801000000003</v>
      </c>
      <c r="E28" s="788">
        <v>0.19529767000000001</v>
      </c>
      <c r="F28" s="788">
        <v>9.598567999999999E-2</v>
      </c>
      <c r="G28" s="788">
        <v>9.0874330000000003E-2</v>
      </c>
      <c r="H28" s="788">
        <v>6.2418669999999996E-2</v>
      </c>
      <c r="I28" s="788">
        <v>2.9668106400000003</v>
      </c>
      <c r="J28" s="788">
        <v>0.40952896999999999</v>
      </c>
      <c r="K28" s="788">
        <v>0.42217171000000003</v>
      </c>
      <c r="L28" s="788">
        <v>0.29457698999999998</v>
      </c>
      <c r="M28" s="788">
        <v>0.70187463000000005</v>
      </c>
      <c r="N28" s="421">
        <v>12.242180580000001</v>
      </c>
      <c r="O28" s="1213"/>
      <c r="P28" s="763"/>
    </row>
    <row r="29" spans="1:26" ht="15" customHeight="1">
      <c r="A29" s="1001" t="s">
        <v>1240</v>
      </c>
      <c r="B29" s="788">
        <v>0.93627300999999996</v>
      </c>
      <c r="C29" s="788">
        <v>1.09701651</v>
      </c>
      <c r="D29" s="788">
        <v>0.94559002000000003</v>
      </c>
      <c r="E29" s="788">
        <v>0.96151694999999993</v>
      </c>
      <c r="F29" s="788">
        <v>0.87254940000000003</v>
      </c>
      <c r="G29" s="788">
        <v>0.88351870999999993</v>
      </c>
      <c r="H29" s="788">
        <v>0.92180453000000007</v>
      </c>
      <c r="I29" s="788">
        <v>0.89692904000000007</v>
      </c>
      <c r="J29" s="788">
        <v>0.78521482999999992</v>
      </c>
      <c r="K29" s="788">
        <v>0.80967829000000002</v>
      </c>
      <c r="L29" s="788">
        <v>0.85926208999999998</v>
      </c>
      <c r="M29" s="788">
        <v>0.72508258999999997</v>
      </c>
      <c r="N29" s="421">
        <v>10.694435969999999</v>
      </c>
      <c r="O29" s="1213"/>
      <c r="P29" s="763"/>
    </row>
    <row r="30" spans="1:26" ht="15" customHeight="1">
      <c r="A30" s="1001" t="s">
        <v>1504</v>
      </c>
      <c r="B30" s="788">
        <v>1.782233</v>
      </c>
      <c r="C30" s="788">
        <v>1.823701</v>
      </c>
      <c r="D30" s="788">
        <v>1.8546609999999999</v>
      </c>
      <c r="E30" s="788">
        <v>1.896833</v>
      </c>
      <c r="F30" s="788">
        <v>1.896833</v>
      </c>
      <c r="G30" s="788">
        <v>1.833121</v>
      </c>
      <c r="H30" s="788">
        <v>1.896833</v>
      </c>
      <c r="I30" s="788">
        <v>1.896833</v>
      </c>
      <c r="J30" s="788">
        <v>1.896833</v>
      </c>
      <c r="K30" s="788">
        <v>1.896833</v>
      </c>
      <c r="L30" s="788">
        <v>1.881621</v>
      </c>
      <c r="M30" s="788">
        <v>1.896833</v>
      </c>
      <c r="N30" s="421">
        <v>22.453168000000002</v>
      </c>
      <c r="O30" s="1213"/>
      <c r="P30" s="763"/>
    </row>
    <row r="31" spans="1:26" ht="15" customHeight="1">
      <c r="A31" s="1001" t="s">
        <v>1505</v>
      </c>
      <c r="B31" s="788">
        <v>1.05566446</v>
      </c>
      <c r="C31" s="788">
        <v>1.04761463</v>
      </c>
      <c r="D31" s="788">
        <v>1.04066703</v>
      </c>
      <c r="E31" s="788">
        <v>0.68008581999999995</v>
      </c>
      <c r="F31" s="788">
        <v>1.03841725</v>
      </c>
      <c r="G31" s="788">
        <v>2.1834268300000002</v>
      </c>
      <c r="H31" s="788">
        <v>1.63325225</v>
      </c>
      <c r="I31" s="788">
        <v>2.4091064800000002</v>
      </c>
      <c r="J31" s="788">
        <v>1.0853470199999999</v>
      </c>
      <c r="K31" s="788">
        <v>1.5073625400000001</v>
      </c>
      <c r="L31" s="788">
        <v>1.4213424399999999</v>
      </c>
      <c r="M31" s="788">
        <v>1.9225795299999999</v>
      </c>
      <c r="N31" s="421">
        <v>17.024866280000001</v>
      </c>
      <c r="O31" s="1213"/>
      <c r="P31" s="763"/>
    </row>
    <row r="32" spans="1:26" ht="15" customHeight="1">
      <c r="A32" s="238" t="s">
        <v>551</v>
      </c>
      <c r="B32" s="1212">
        <v>2.0080463799999997</v>
      </c>
      <c r="C32" s="1212">
        <v>1.9937068299999998</v>
      </c>
      <c r="D32" s="1212">
        <v>2.4699597600000001</v>
      </c>
      <c r="E32" s="1212">
        <v>3.3271577299999997</v>
      </c>
      <c r="F32" s="1212">
        <v>2.3860301700000002</v>
      </c>
      <c r="G32" s="1212">
        <v>2.42751085</v>
      </c>
      <c r="H32" s="1212">
        <v>1.7206171800000001</v>
      </c>
      <c r="I32" s="1212">
        <v>1.65282883</v>
      </c>
      <c r="J32" s="1212">
        <v>2.15933668</v>
      </c>
      <c r="K32" s="1212">
        <v>2.1133679700000001</v>
      </c>
      <c r="L32" s="1212">
        <v>2.23653199</v>
      </c>
      <c r="M32" s="1212">
        <v>2.1022033099999997</v>
      </c>
      <c r="N32" s="421">
        <v>26.597297679999997</v>
      </c>
      <c r="O32" s="99"/>
      <c r="P32" s="763"/>
    </row>
    <row r="33" spans="1:26" ht="15" customHeight="1">
      <c r="A33" s="295" t="s">
        <v>1221</v>
      </c>
      <c r="B33" s="987">
        <v>4.1835004137499929</v>
      </c>
      <c r="C33" s="987">
        <v>3.3205789237499936</v>
      </c>
      <c r="D33" s="987">
        <v>3.7419791237499931</v>
      </c>
      <c r="E33" s="987">
        <v>4.1126402037499936</v>
      </c>
      <c r="F33" s="987">
        <v>3.045077183749993</v>
      </c>
      <c r="G33" s="987">
        <v>3.1401176537499933</v>
      </c>
      <c r="H33" s="987">
        <v>3.5505774637499932</v>
      </c>
      <c r="I33" s="987">
        <v>4.5136007037499937</v>
      </c>
      <c r="J33" s="987">
        <v>3.4914187437499935</v>
      </c>
      <c r="K33" s="987">
        <v>4.3506915137499931</v>
      </c>
      <c r="L33" s="987">
        <v>3.4853835237499933</v>
      </c>
      <c r="M33" s="987">
        <v>4.2144936537499937</v>
      </c>
      <c r="N33" s="423">
        <v>45.150059104999926</v>
      </c>
      <c r="O33" s="99"/>
      <c r="P33" s="763"/>
    </row>
    <row r="34" spans="1:26" ht="15" customHeight="1">
      <c r="A34" s="133" t="s">
        <v>398</v>
      </c>
      <c r="B34" s="423">
        <v>22.201991383749991</v>
      </c>
      <c r="C34" s="423">
        <v>24.062746693749997</v>
      </c>
      <c r="D34" s="423">
        <v>41.557630893749987</v>
      </c>
      <c r="E34" s="423">
        <v>27.366679653749991</v>
      </c>
      <c r="F34" s="423">
        <v>35.901234103749992</v>
      </c>
      <c r="G34" s="423">
        <v>25.721908903749995</v>
      </c>
      <c r="H34" s="423">
        <v>25.108811283749993</v>
      </c>
      <c r="I34" s="423">
        <v>24.057832823749994</v>
      </c>
      <c r="J34" s="423">
        <v>33.195876403749992</v>
      </c>
      <c r="K34" s="423">
        <v>41.938423073749988</v>
      </c>
      <c r="L34" s="423">
        <v>42.144636863749994</v>
      </c>
      <c r="M34" s="423">
        <v>24.907857623749997</v>
      </c>
      <c r="N34" s="423">
        <v>368.16562970499984</v>
      </c>
      <c r="O34" s="99"/>
      <c r="P34" s="763"/>
    </row>
    <row r="35" spans="1:26" ht="15" customHeight="1">
      <c r="A35" s="253" t="s">
        <v>210</v>
      </c>
      <c r="B35" s="788">
        <v>10.529851769999999</v>
      </c>
      <c r="C35" s="788">
        <v>12.627921599999999</v>
      </c>
      <c r="D35" s="788">
        <v>17.003135109999999</v>
      </c>
      <c r="E35" s="788">
        <v>11.670580359999999</v>
      </c>
      <c r="F35" s="788">
        <v>9.7560118100000004</v>
      </c>
      <c r="G35" s="788">
        <v>11.609726970000001</v>
      </c>
      <c r="H35" s="788">
        <v>13.30624946</v>
      </c>
      <c r="I35" s="788">
        <v>14.175207869999999</v>
      </c>
      <c r="J35" s="788">
        <v>10.891708439999999</v>
      </c>
      <c r="K35" s="788">
        <v>13.700620779999999</v>
      </c>
      <c r="L35" s="788">
        <v>27.305075540000001</v>
      </c>
      <c r="M35" s="788">
        <v>12.294088970000001</v>
      </c>
      <c r="N35" s="421">
        <v>164.87017867999998</v>
      </c>
      <c r="O35" s="99"/>
      <c r="P35" s="763"/>
    </row>
    <row r="36" spans="1:26" ht="15" customHeight="1">
      <c r="A36" s="253" t="s">
        <v>1267</v>
      </c>
      <c r="B36" s="788">
        <v>1.5053548700000001</v>
      </c>
      <c r="C36" s="788">
        <v>1.5506741499999999</v>
      </c>
      <c r="D36" s="788">
        <v>1.74289647</v>
      </c>
      <c r="E36" s="788">
        <v>7.9293713499999994</v>
      </c>
      <c r="F36" s="788">
        <v>13.39168329</v>
      </c>
      <c r="G36" s="788">
        <v>3.4596007700000002</v>
      </c>
      <c r="H36" s="788">
        <v>3.3382079999999998</v>
      </c>
      <c r="I36" s="788">
        <v>1.5343123999999999</v>
      </c>
      <c r="J36" s="788">
        <v>1.9059980000000001</v>
      </c>
      <c r="K36" s="788">
        <v>18.667791859999998</v>
      </c>
      <c r="L36" s="788">
        <v>3.6125622900000001</v>
      </c>
      <c r="M36" s="788">
        <v>1.9256493100000001</v>
      </c>
      <c r="N36" s="421">
        <v>60.564102759999983</v>
      </c>
      <c r="O36" s="99"/>
      <c r="P36" s="763"/>
    </row>
    <row r="37" spans="1:26" ht="15" customHeight="1">
      <c r="A37" s="253" t="s">
        <v>1268</v>
      </c>
      <c r="B37" s="788">
        <v>2.6945807599999996</v>
      </c>
      <c r="C37" s="788">
        <v>4.6315986900000006</v>
      </c>
      <c r="D37" s="788">
        <v>16.27663441</v>
      </c>
      <c r="E37" s="788">
        <v>2.4620216299999997</v>
      </c>
      <c r="F37" s="788">
        <v>3.13872784</v>
      </c>
      <c r="G37" s="788">
        <v>3.12707421</v>
      </c>
      <c r="H37" s="788">
        <v>2.3631642099999999</v>
      </c>
      <c r="I37" s="788">
        <v>2.8606820499999999</v>
      </c>
      <c r="J37" s="788">
        <v>14.779673839999999</v>
      </c>
      <c r="K37" s="788">
        <v>2.9103091700000001</v>
      </c>
      <c r="L37" s="788">
        <v>2.4194444800000001</v>
      </c>
      <c r="M37" s="788">
        <v>1.5042408</v>
      </c>
      <c r="N37" s="421">
        <v>59.16815209</v>
      </c>
      <c r="O37" s="99"/>
      <c r="P37" s="763"/>
    </row>
    <row r="38" spans="1:26" ht="15" customHeight="1">
      <c r="A38" s="253" t="s">
        <v>1311</v>
      </c>
      <c r="B38" s="788">
        <v>0.84002288000000003</v>
      </c>
      <c r="C38" s="788">
        <v>0.66695687000000003</v>
      </c>
      <c r="D38" s="788">
        <v>0.61151690000000003</v>
      </c>
      <c r="E38" s="788">
        <v>0.59017604000000001</v>
      </c>
      <c r="F38" s="788">
        <v>0.80461228000000007</v>
      </c>
      <c r="G38" s="788">
        <v>0.85834240000000006</v>
      </c>
      <c r="H38" s="788">
        <v>0.68510287999999997</v>
      </c>
      <c r="I38" s="788">
        <v>0.34874422999999999</v>
      </c>
      <c r="J38" s="788">
        <v>0.65917018000000005</v>
      </c>
      <c r="K38" s="788">
        <v>0.65360441000000002</v>
      </c>
      <c r="L38" s="788">
        <v>2.18282189</v>
      </c>
      <c r="M38" s="788">
        <v>3.2535523799999999</v>
      </c>
      <c r="N38" s="421">
        <v>12.154623340000001</v>
      </c>
      <c r="O38" s="99"/>
      <c r="P38" s="763"/>
    </row>
    <row r="39" spans="1:26" ht="15" customHeight="1">
      <c r="A39" s="231" t="s">
        <v>1269</v>
      </c>
      <c r="B39" s="788">
        <v>1.1465245100000001</v>
      </c>
      <c r="C39" s="788">
        <v>1.22862406</v>
      </c>
      <c r="D39" s="788">
        <v>1.22091303</v>
      </c>
      <c r="E39" s="788">
        <v>1.0538660500000001</v>
      </c>
      <c r="F39" s="788">
        <v>1.5616093999999998</v>
      </c>
      <c r="G39" s="788">
        <v>1.3517043100000001</v>
      </c>
      <c r="H39" s="788">
        <v>1.39352929</v>
      </c>
      <c r="I39" s="788">
        <v>1.8895303600000002</v>
      </c>
      <c r="J39" s="788">
        <v>1.40231193</v>
      </c>
      <c r="K39" s="788">
        <v>1.6271653000000001</v>
      </c>
      <c r="L39" s="788">
        <v>1.5575252800000001</v>
      </c>
      <c r="M39" s="788">
        <v>1.7107005399999999</v>
      </c>
      <c r="N39" s="421">
        <v>17.14400406</v>
      </c>
      <c r="O39" s="99"/>
      <c r="P39" s="763"/>
    </row>
    <row r="40" spans="1:26" ht="15" customHeight="1">
      <c r="A40" s="231" t="s">
        <v>1416</v>
      </c>
      <c r="B40" s="788">
        <v>0.39229999999999998</v>
      </c>
      <c r="C40" s="788">
        <v>0.20938775000000001</v>
      </c>
      <c r="D40" s="788">
        <v>0.26957999999999999</v>
      </c>
      <c r="E40" s="788">
        <v>7.0999999999999994E-2</v>
      </c>
      <c r="F40" s="788">
        <v>2.38433875</v>
      </c>
      <c r="G40" s="788">
        <v>1.1176999999999999</v>
      </c>
      <c r="H40" s="788">
        <v>0.1075</v>
      </c>
      <c r="I40" s="788">
        <v>0.24525</v>
      </c>
      <c r="J40" s="788">
        <v>0.4395</v>
      </c>
      <c r="K40" s="788">
        <v>0.13830000000000001</v>
      </c>
      <c r="L40" s="788">
        <v>0.13669000000000001</v>
      </c>
      <c r="M40" s="788">
        <v>0.05</v>
      </c>
      <c r="N40" s="421">
        <v>5.5615464999999995</v>
      </c>
      <c r="O40" s="99"/>
      <c r="P40" s="763"/>
    </row>
    <row r="41" spans="1:26" s="60" customFormat="1" ht="15" customHeight="1">
      <c r="A41" s="295" t="s">
        <v>1241</v>
      </c>
      <c r="B41" s="788">
        <v>5.0933565937499932</v>
      </c>
      <c r="C41" s="788">
        <v>3.1475835737499933</v>
      </c>
      <c r="D41" s="788">
        <v>4.4329549737499931</v>
      </c>
      <c r="E41" s="788">
        <v>3.5896642237499932</v>
      </c>
      <c r="F41" s="788">
        <v>4.8642507337499925</v>
      </c>
      <c r="G41" s="788">
        <v>4.1977602437499932</v>
      </c>
      <c r="H41" s="788">
        <v>3.9150574437499936</v>
      </c>
      <c r="I41" s="788">
        <v>3.004105913749993</v>
      </c>
      <c r="J41" s="788">
        <v>3.1175140137499935</v>
      </c>
      <c r="K41" s="788">
        <v>4.2406315537499939</v>
      </c>
      <c r="L41" s="788">
        <v>4.9305173837499936</v>
      </c>
      <c r="M41" s="788">
        <v>4.1696256237499938</v>
      </c>
      <c r="N41" s="423">
        <v>48.703022274999917</v>
      </c>
      <c r="O41" s="117"/>
      <c r="P41" s="886"/>
    </row>
    <row r="42" spans="1:26" ht="15" customHeight="1">
      <c r="A42" s="133" t="s">
        <v>1222</v>
      </c>
      <c r="B42" s="423">
        <v>86.873802050833334</v>
      </c>
      <c r="C42" s="423">
        <v>44.653489840833323</v>
      </c>
      <c r="D42" s="423">
        <v>50.426269830833327</v>
      </c>
      <c r="E42" s="423">
        <v>46.337990700833338</v>
      </c>
      <c r="F42" s="423">
        <v>51.933187170833335</v>
      </c>
      <c r="G42" s="423">
        <v>56.676063030833333</v>
      </c>
      <c r="H42" s="423">
        <v>59.615045000833327</v>
      </c>
      <c r="I42" s="423">
        <v>46.275964560833323</v>
      </c>
      <c r="J42" s="423">
        <v>51.504851370833329</v>
      </c>
      <c r="K42" s="423">
        <v>55.975673460833328</v>
      </c>
      <c r="L42" s="423">
        <v>57.802333900833332</v>
      </c>
      <c r="M42" s="423">
        <v>61.890572480833328</v>
      </c>
      <c r="N42" s="423">
        <v>669.96524339999996</v>
      </c>
      <c r="O42" s="99"/>
      <c r="P42" s="763"/>
    </row>
    <row r="43" spans="1:26" ht="15" customHeight="1">
      <c r="A43" s="133" t="s">
        <v>1227</v>
      </c>
      <c r="B43" s="423">
        <v>75.437300160833331</v>
      </c>
      <c r="C43" s="423">
        <v>34.189690190833325</v>
      </c>
      <c r="D43" s="423">
        <v>37.656618690833326</v>
      </c>
      <c r="E43" s="423">
        <v>35.106061600833335</v>
      </c>
      <c r="F43" s="423">
        <v>38.783037260833332</v>
      </c>
      <c r="G43" s="423">
        <v>43.03654064083333</v>
      </c>
      <c r="H43" s="423">
        <v>47.334613210833332</v>
      </c>
      <c r="I43" s="423">
        <v>34.73847325083333</v>
      </c>
      <c r="J43" s="423">
        <v>39.53558054083333</v>
      </c>
      <c r="K43" s="423">
        <v>43.163958820833329</v>
      </c>
      <c r="L43" s="423">
        <v>45.06073067083333</v>
      </c>
      <c r="M43" s="423">
        <v>47.997160160833324</v>
      </c>
      <c r="N43" s="423">
        <v>522.03976519999992</v>
      </c>
      <c r="O43" s="99"/>
      <c r="P43" s="763"/>
    </row>
    <row r="44" spans="1:26" ht="15" customHeight="1">
      <c r="A44" s="134" t="s">
        <v>175</v>
      </c>
      <c r="B44" s="788">
        <v>75.437300160833331</v>
      </c>
      <c r="C44" s="788">
        <v>34.189690190833325</v>
      </c>
      <c r="D44" s="788">
        <v>37.656618690833326</v>
      </c>
      <c r="E44" s="788">
        <v>35.106061600833335</v>
      </c>
      <c r="F44" s="788">
        <v>38.783037260833332</v>
      </c>
      <c r="G44" s="788">
        <v>43.03654064083333</v>
      </c>
      <c r="H44" s="788">
        <v>47.334613210833332</v>
      </c>
      <c r="I44" s="788">
        <v>34.73847325083333</v>
      </c>
      <c r="J44" s="788">
        <v>39.53558054083333</v>
      </c>
      <c r="K44" s="788">
        <v>43.163958820833329</v>
      </c>
      <c r="L44" s="788">
        <v>45.06073067083333</v>
      </c>
      <c r="M44" s="788">
        <v>47.997160160833324</v>
      </c>
      <c r="N44" s="421">
        <v>522.03976519999992</v>
      </c>
      <c r="O44" s="99"/>
      <c r="P44" s="87"/>
      <c r="Q44" s="89"/>
    </row>
    <row r="45" spans="1:26" ht="15" customHeight="1">
      <c r="A45" s="882" t="s">
        <v>1228</v>
      </c>
      <c r="B45" s="77">
        <v>9.8849119999999999E-2</v>
      </c>
      <c r="C45" s="77">
        <v>0.10027644000000001</v>
      </c>
      <c r="D45" s="77">
        <v>0.10016682</v>
      </c>
      <c r="E45" s="77">
        <v>0.10106452</v>
      </c>
      <c r="F45" s="77">
        <v>0.22173030999999999</v>
      </c>
      <c r="G45" s="77">
        <v>0.21779028</v>
      </c>
      <c r="H45" s="77">
        <v>0.24003376999999998</v>
      </c>
      <c r="I45" s="77">
        <v>0.25432839000000002</v>
      </c>
      <c r="J45" s="77">
        <v>0.25088606000000002</v>
      </c>
      <c r="K45" s="77">
        <v>0.24394799</v>
      </c>
      <c r="L45" s="77">
        <v>0.26165918999999999</v>
      </c>
      <c r="M45" s="77">
        <v>0.26093477999999998</v>
      </c>
      <c r="N45" s="77">
        <v>2.3516676699999999</v>
      </c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</row>
    <row r="46" spans="1:26" ht="15" customHeight="1">
      <c r="A46" s="243" t="s">
        <v>1356</v>
      </c>
      <c r="B46" s="788">
        <v>9.8849119999999999E-2</v>
      </c>
      <c r="C46" s="788">
        <v>0.10027644000000001</v>
      </c>
      <c r="D46" s="788">
        <v>0.10016682</v>
      </c>
      <c r="E46" s="788">
        <v>0.10106452</v>
      </c>
      <c r="F46" s="788">
        <v>0.22173030999999999</v>
      </c>
      <c r="G46" s="788">
        <v>0.21779028</v>
      </c>
      <c r="H46" s="788">
        <v>0.24003376999999998</v>
      </c>
      <c r="I46" s="788">
        <v>0.25432839000000002</v>
      </c>
      <c r="J46" s="788">
        <v>0.25088606000000002</v>
      </c>
      <c r="K46" s="788">
        <v>0.24394799</v>
      </c>
      <c r="L46" s="788">
        <v>0.26165918999999999</v>
      </c>
      <c r="M46" s="788">
        <v>0.26093477999999998</v>
      </c>
      <c r="N46" s="421">
        <v>2.3516676699999999</v>
      </c>
      <c r="O46" s="99"/>
      <c r="P46" s="763"/>
    </row>
    <row r="47" spans="1:26" ht="15" customHeight="1">
      <c r="A47" s="133" t="s">
        <v>181</v>
      </c>
      <c r="B47" s="77">
        <v>10.165190149999999</v>
      </c>
      <c r="C47" s="77">
        <v>9.2023264900000008</v>
      </c>
      <c r="D47" s="77">
        <v>11.186061580000001</v>
      </c>
      <c r="E47" s="77">
        <v>9.2755294799999994</v>
      </c>
      <c r="F47" s="77">
        <v>11.189363369999999</v>
      </c>
      <c r="G47" s="77">
        <v>11.59498713</v>
      </c>
      <c r="H47" s="77">
        <v>10.47102624</v>
      </c>
      <c r="I47" s="77">
        <v>9.9886952999999998</v>
      </c>
      <c r="J47" s="77">
        <v>9.9562690800000002</v>
      </c>
      <c r="K47" s="77">
        <v>10.574899459999999</v>
      </c>
      <c r="L47" s="77">
        <v>11.18311667</v>
      </c>
      <c r="M47" s="77">
        <v>12.13129964</v>
      </c>
      <c r="N47" s="77">
        <v>126.91876459000002</v>
      </c>
      <c r="O47" s="99"/>
      <c r="P47" s="763"/>
    </row>
    <row r="48" spans="1:26" ht="15" customHeight="1">
      <c r="A48" s="134" t="s">
        <v>1229</v>
      </c>
      <c r="B48" s="788">
        <v>2.9090679399999999</v>
      </c>
      <c r="C48" s="788">
        <v>2.22588813</v>
      </c>
      <c r="D48" s="788">
        <v>3.5242727599999997</v>
      </c>
      <c r="E48" s="788">
        <v>1.82017253</v>
      </c>
      <c r="F48" s="788">
        <v>3.9805847400000003</v>
      </c>
      <c r="G48" s="788">
        <v>4.0410824199999995</v>
      </c>
      <c r="H48" s="788">
        <v>2.8617977999999997</v>
      </c>
      <c r="I48" s="788">
        <v>2.4019753599999998</v>
      </c>
      <c r="J48" s="788">
        <v>3.0181814999999999</v>
      </c>
      <c r="K48" s="788">
        <v>3.36580469</v>
      </c>
      <c r="L48" s="788">
        <v>3.7368937799999999</v>
      </c>
      <c r="M48" s="788">
        <v>5.0380687699999998</v>
      </c>
      <c r="N48" s="421">
        <v>38.92379042000001</v>
      </c>
      <c r="O48" s="99"/>
      <c r="P48" s="763"/>
    </row>
    <row r="49" spans="1:16" ht="15" customHeight="1">
      <c r="A49" s="134" t="s">
        <v>219</v>
      </c>
      <c r="B49" s="788">
        <v>0.49070000000000003</v>
      </c>
      <c r="C49" s="788">
        <v>0.4325</v>
      </c>
      <c r="D49" s="788">
        <v>0.62229999999999996</v>
      </c>
      <c r="E49" s="788">
        <v>0.33960000000000001</v>
      </c>
      <c r="F49" s="788">
        <v>0.57820000000000005</v>
      </c>
      <c r="G49" s="788">
        <v>0.64470000000000005</v>
      </c>
      <c r="H49" s="788">
        <v>0.5575</v>
      </c>
      <c r="I49" s="788">
        <v>0.59309999999999996</v>
      </c>
      <c r="J49" s="788">
        <v>0.49530000000000002</v>
      </c>
      <c r="K49" s="788">
        <v>0.60940000000000005</v>
      </c>
      <c r="L49" s="788">
        <v>0.70182599999999995</v>
      </c>
      <c r="M49" s="788">
        <v>0.78359999999999996</v>
      </c>
      <c r="N49" s="421">
        <v>6.8487260000000001</v>
      </c>
      <c r="O49" s="99"/>
      <c r="P49" s="763"/>
    </row>
    <row r="50" spans="1:16" ht="15" customHeight="1">
      <c r="A50" s="240" t="s">
        <v>1262</v>
      </c>
      <c r="B50" s="788">
        <v>6.7654222099999997</v>
      </c>
      <c r="C50" s="788">
        <v>6.5439383600000003</v>
      </c>
      <c r="D50" s="788">
        <v>7.0394888199999999</v>
      </c>
      <c r="E50" s="788">
        <v>7.1157569499999997</v>
      </c>
      <c r="F50" s="788">
        <v>6.6305786299999996</v>
      </c>
      <c r="G50" s="788">
        <v>6.90920471</v>
      </c>
      <c r="H50" s="788">
        <v>7.0517284400000007</v>
      </c>
      <c r="I50" s="788">
        <v>6.9936199400000003</v>
      </c>
      <c r="J50" s="788">
        <v>6.4427875800000001</v>
      </c>
      <c r="K50" s="788">
        <v>6.5996947699999993</v>
      </c>
      <c r="L50" s="788">
        <v>6.74439689</v>
      </c>
      <c r="M50" s="788">
        <v>6.3096308700000003</v>
      </c>
      <c r="N50" s="421">
        <v>81.146248170000007</v>
      </c>
      <c r="O50" s="99"/>
      <c r="P50" s="763"/>
    </row>
    <row r="51" spans="1:16" ht="15" customHeight="1">
      <c r="A51" s="882" t="s">
        <v>1231</v>
      </c>
      <c r="B51" s="987">
        <v>1.1724626200000001</v>
      </c>
      <c r="C51" s="1000">
        <v>1.16119672</v>
      </c>
      <c r="D51" s="987">
        <v>1.48342274</v>
      </c>
      <c r="E51" s="987">
        <v>1.8553351</v>
      </c>
      <c r="F51" s="987">
        <v>1.7390562300000001</v>
      </c>
      <c r="G51" s="987">
        <v>1.82674498</v>
      </c>
      <c r="H51" s="987">
        <v>1.56937178</v>
      </c>
      <c r="I51" s="987">
        <v>1.29446762</v>
      </c>
      <c r="J51" s="987">
        <v>1.7621156899999999</v>
      </c>
      <c r="K51" s="987">
        <v>1.9928671899999999</v>
      </c>
      <c r="L51" s="987">
        <v>1.2968273700000001</v>
      </c>
      <c r="M51" s="987">
        <v>1.5011778999999998</v>
      </c>
      <c r="N51" s="423">
        <v>18.655045940000001</v>
      </c>
      <c r="O51" s="99"/>
      <c r="P51" s="763"/>
    </row>
    <row r="52" spans="1:16" s="60" customFormat="1" ht="15" customHeight="1">
      <c r="A52" s="295" t="s">
        <v>1233</v>
      </c>
      <c r="B52" s="77">
        <v>0.21964001</v>
      </c>
      <c r="C52" s="77">
        <v>0.22243760999999998</v>
      </c>
      <c r="D52" s="77">
        <v>0.29311453999999998</v>
      </c>
      <c r="E52" s="77">
        <v>0.14338677999999999</v>
      </c>
      <c r="F52" s="77">
        <v>0.30853191999999996</v>
      </c>
      <c r="G52" s="77">
        <v>0.33978115000000003</v>
      </c>
      <c r="H52" s="77">
        <v>0.20185551999999998</v>
      </c>
      <c r="I52" s="77">
        <v>0.22929466000000001</v>
      </c>
      <c r="J52" s="77">
        <v>0.25185967999999997</v>
      </c>
      <c r="K52" s="77">
        <v>0.21469948999999999</v>
      </c>
      <c r="L52" s="77">
        <v>0.32234746000000003</v>
      </c>
      <c r="M52" s="77">
        <v>0.40172468</v>
      </c>
      <c r="N52" s="77">
        <v>3.1486735000000001</v>
      </c>
      <c r="O52" s="117"/>
      <c r="P52" s="886"/>
    </row>
    <row r="53" spans="1:16" ht="15" customHeight="1">
      <c r="A53" s="231" t="s">
        <v>1234</v>
      </c>
      <c r="B53" s="788">
        <v>0.21964001</v>
      </c>
      <c r="C53" s="788">
        <v>0.22243760999999998</v>
      </c>
      <c r="D53" s="788">
        <v>0.29311453999999998</v>
      </c>
      <c r="E53" s="788">
        <v>0.14338677999999999</v>
      </c>
      <c r="F53" s="788">
        <v>0.30853191999999996</v>
      </c>
      <c r="G53" s="788">
        <v>0.33978115000000003</v>
      </c>
      <c r="H53" s="788">
        <v>0.20185551999999998</v>
      </c>
      <c r="I53" s="788">
        <v>0.22929466000000001</v>
      </c>
      <c r="J53" s="788">
        <v>0.25185967999999997</v>
      </c>
      <c r="K53" s="788">
        <v>0.21469948999999999</v>
      </c>
      <c r="L53" s="788">
        <v>0.32234746000000003</v>
      </c>
      <c r="M53" s="788">
        <v>0.40172468</v>
      </c>
      <c r="N53" s="421">
        <v>3.1486735000000001</v>
      </c>
      <c r="O53" s="99"/>
      <c r="P53" s="763"/>
    </row>
    <row r="54" spans="1:16" s="60" customFormat="1" ht="15" customHeight="1">
      <c r="A54" s="97" t="s">
        <v>1235</v>
      </c>
      <c r="B54" s="77">
        <v>5.7590000000000002E-2</v>
      </c>
      <c r="C54" s="77">
        <v>5.3685999999999998E-2</v>
      </c>
      <c r="D54" s="77">
        <v>5.9340999999999998E-2</v>
      </c>
      <c r="E54" s="77">
        <v>4.1616E-2</v>
      </c>
      <c r="F54" s="77">
        <v>5.2276000000000003E-2</v>
      </c>
      <c r="G54" s="77">
        <v>7.0341000000000001E-2</v>
      </c>
      <c r="H54" s="77">
        <v>5.8310000000000001E-2</v>
      </c>
      <c r="I54" s="77">
        <v>6.1721999999999999E-2</v>
      </c>
      <c r="J54" s="77">
        <v>5.6354000000000001E-2</v>
      </c>
      <c r="K54" s="77">
        <v>7.1844000000000005E-2</v>
      </c>
      <c r="L54" s="77">
        <v>5.9851000000000001E-2</v>
      </c>
      <c r="M54" s="77">
        <v>5.6964000000000001E-2</v>
      </c>
      <c r="N54" s="77">
        <v>0.69989499999999993</v>
      </c>
      <c r="O54" s="117"/>
      <c r="P54" s="886"/>
    </row>
    <row r="55" spans="1:16" ht="15" customHeight="1">
      <c r="A55" s="883" t="s">
        <v>1273</v>
      </c>
      <c r="B55" s="788">
        <v>5.7590000000000002E-2</v>
      </c>
      <c r="C55" s="788">
        <v>5.3685999999999998E-2</v>
      </c>
      <c r="D55" s="788">
        <v>5.9340999999999998E-2</v>
      </c>
      <c r="E55" s="788">
        <v>4.1616E-2</v>
      </c>
      <c r="F55" s="788">
        <v>5.2276000000000003E-2</v>
      </c>
      <c r="G55" s="788">
        <v>7.0341000000000001E-2</v>
      </c>
      <c r="H55" s="788">
        <v>5.8310000000000001E-2</v>
      </c>
      <c r="I55" s="788">
        <v>6.1721999999999999E-2</v>
      </c>
      <c r="J55" s="788">
        <v>5.6354000000000001E-2</v>
      </c>
      <c r="K55" s="788">
        <v>7.1844000000000005E-2</v>
      </c>
      <c r="L55" s="788">
        <v>5.9851000000000001E-2</v>
      </c>
      <c r="M55" s="788">
        <v>5.6964000000000001E-2</v>
      </c>
      <c r="N55" s="421">
        <v>0.69989499999999993</v>
      </c>
      <c r="O55" s="99"/>
      <c r="P55" s="763"/>
    </row>
    <row r="56" spans="1:16" s="60" customFormat="1" ht="15" customHeight="1">
      <c r="A56" s="97" t="s">
        <v>1237</v>
      </c>
      <c r="B56" s="77">
        <v>0.24524393999999999</v>
      </c>
      <c r="C56" s="77">
        <v>0.19578772</v>
      </c>
      <c r="D56" s="77">
        <v>0.23595437999999999</v>
      </c>
      <c r="E56" s="77">
        <v>0.16323577</v>
      </c>
      <c r="F56" s="77">
        <v>0.63533446999999998</v>
      </c>
      <c r="G56" s="77">
        <v>1.2836832700000003</v>
      </c>
      <c r="H56" s="77">
        <v>0.11628426</v>
      </c>
      <c r="I56" s="77">
        <v>0.34815117000000001</v>
      </c>
      <c r="J56" s="77">
        <v>0.25833345000000002</v>
      </c>
      <c r="K56" s="77">
        <v>0.52452641999999994</v>
      </c>
      <c r="L56" s="77">
        <v>0.41948299999999999</v>
      </c>
      <c r="M56" s="77">
        <v>0.43166293</v>
      </c>
      <c r="N56" s="77">
        <v>4.8576807799999999</v>
      </c>
      <c r="O56" s="117"/>
      <c r="P56" s="886"/>
    </row>
    <row r="57" spans="1:16" ht="15" customHeight="1">
      <c r="A57" s="231" t="s">
        <v>1238</v>
      </c>
      <c r="B57" s="788">
        <v>0.23211000000000001</v>
      </c>
      <c r="C57" s="788">
        <v>0.19084599999999999</v>
      </c>
      <c r="D57" s="788">
        <v>0.23082</v>
      </c>
      <c r="E57" s="788">
        <v>0.144424</v>
      </c>
      <c r="F57" s="788">
        <v>0.63055249999999996</v>
      </c>
      <c r="G57" s="788">
        <v>1.2787876100000002</v>
      </c>
      <c r="H57" s="788">
        <v>9.7844E-2</v>
      </c>
      <c r="I57" s="788">
        <v>0.33992800000000001</v>
      </c>
      <c r="J57" s="788">
        <v>0.23726800000000001</v>
      </c>
      <c r="K57" s="788">
        <v>0.50334599999999996</v>
      </c>
      <c r="L57" s="788">
        <v>0.40851740000000003</v>
      </c>
      <c r="M57" s="788">
        <v>0.42811399999999999</v>
      </c>
      <c r="N57" s="421">
        <v>4.7225575099999997</v>
      </c>
      <c r="O57" s="99"/>
      <c r="P57" s="763"/>
    </row>
    <row r="58" spans="1:16" ht="15" customHeight="1">
      <c r="A58" s="231" t="s">
        <v>1239</v>
      </c>
      <c r="B58" s="788">
        <v>5.3311800000000005E-3</v>
      </c>
      <c r="C58" s="788">
        <v>4.6763199999999994E-3</v>
      </c>
      <c r="D58" s="788">
        <v>4.5724499999999996E-3</v>
      </c>
      <c r="E58" s="788">
        <v>5.6577600000000004E-3</v>
      </c>
      <c r="F58" s="788">
        <v>3.9744000000000003E-3</v>
      </c>
      <c r="G58" s="788">
        <v>4.6744399999999993E-3</v>
      </c>
      <c r="H58" s="788">
        <v>8.4002599999999997E-3</v>
      </c>
      <c r="I58" s="788">
        <v>5.4226199999999995E-3</v>
      </c>
      <c r="J58" s="788">
        <v>1.0934309999999999E-2</v>
      </c>
      <c r="K58" s="788">
        <v>1.4667350000000001E-2</v>
      </c>
      <c r="L58" s="788">
        <v>6.99929E-3</v>
      </c>
      <c r="M58" s="788">
        <v>2.9792899999999999E-3</v>
      </c>
      <c r="N58" s="421">
        <v>7.8289669999999992E-2</v>
      </c>
      <c r="O58" s="99"/>
      <c r="P58" s="763"/>
    </row>
    <row r="59" spans="1:16" ht="15" customHeight="1">
      <c r="A59" s="231" t="s">
        <v>214</v>
      </c>
      <c r="B59" s="788">
        <v>7.8027600000000006E-3</v>
      </c>
      <c r="C59" s="788">
        <v>2.654E-4</v>
      </c>
      <c r="D59" s="788">
        <v>5.6192999999999998E-4</v>
      </c>
      <c r="E59" s="788">
        <v>1.3154010000000001E-2</v>
      </c>
      <c r="F59" s="788">
        <v>8.0757000000000008E-4</v>
      </c>
      <c r="G59" s="788">
        <v>2.2122E-4</v>
      </c>
      <c r="H59" s="788">
        <v>1.004E-2</v>
      </c>
      <c r="I59" s="788">
        <v>2.8005500000000002E-3</v>
      </c>
      <c r="J59" s="788">
        <v>1.013114E-2</v>
      </c>
      <c r="K59" s="788">
        <v>6.5130699999999993E-3</v>
      </c>
      <c r="L59" s="788">
        <v>3.9663099999999998E-3</v>
      </c>
      <c r="M59" s="788">
        <v>5.6963999999999995E-4</v>
      </c>
      <c r="N59" s="421">
        <v>5.6833600000000005E-2</v>
      </c>
      <c r="O59" s="99"/>
      <c r="P59" s="763"/>
    </row>
    <row r="60" spans="1:16" ht="15" customHeight="1">
      <c r="A60" s="529" t="s">
        <v>444</v>
      </c>
      <c r="B60" s="477">
        <v>191.23265539833335</v>
      </c>
      <c r="C60" s="477">
        <v>128.94588629833331</v>
      </c>
      <c r="D60" s="477">
        <v>161.68405978833334</v>
      </c>
      <c r="E60" s="477">
        <v>155.06265512833332</v>
      </c>
      <c r="F60" s="477">
        <v>192.68629319833335</v>
      </c>
      <c r="G60" s="477">
        <v>151.21494640833333</v>
      </c>
      <c r="H60" s="477">
        <v>144.87553119833333</v>
      </c>
      <c r="I60" s="477">
        <v>148.21489249833328</v>
      </c>
      <c r="J60" s="477">
        <v>140.38243230833331</v>
      </c>
      <c r="K60" s="477">
        <v>159.06269137833328</v>
      </c>
      <c r="L60" s="477">
        <v>158.54161006833334</v>
      </c>
      <c r="M60" s="477">
        <v>160.95805065833332</v>
      </c>
      <c r="N60" s="1420">
        <v>1892.8617043299998</v>
      </c>
      <c r="O60" s="99"/>
      <c r="P60" s="87"/>
    </row>
    <row r="61" spans="1:16" ht="15" customHeight="1">
      <c r="A61" s="30" t="s">
        <v>606</v>
      </c>
      <c r="B61" s="225"/>
      <c r="C61" s="225"/>
      <c r="D61" s="225"/>
      <c r="E61" s="225"/>
      <c r="F61" s="225"/>
      <c r="G61" s="225"/>
      <c r="H61" s="225"/>
      <c r="I61" s="225"/>
      <c r="J61" s="225"/>
      <c r="K61" s="225"/>
      <c r="L61" s="225"/>
      <c r="M61" s="225"/>
      <c r="N61" s="1409"/>
    </row>
    <row r="62" spans="1:16" ht="15" customHeight="1">
      <c r="A62" s="46" t="s">
        <v>1860</v>
      </c>
      <c r="N62" s="771"/>
      <c r="P62" s="89"/>
    </row>
    <row r="63" spans="1:16" ht="15" customHeight="1">
      <c r="A63" s="690" t="s">
        <v>1592</v>
      </c>
      <c r="N63" s="89"/>
    </row>
    <row r="64" spans="1:16"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7"/>
      <c r="P64" s="89"/>
    </row>
    <row r="65" spans="2:14"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771"/>
    </row>
    <row r="66" spans="2:14">
      <c r="N66" s="87"/>
    </row>
    <row r="67" spans="2:14"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9" spans="2:14">
      <c r="C69" s="788"/>
      <c r="D69" s="788"/>
      <c r="E69" s="788"/>
      <c r="F69" s="788"/>
      <c r="G69" s="788"/>
      <c r="H69" s="788"/>
      <c r="I69" s="788"/>
      <c r="J69" s="788"/>
      <c r="K69" s="788"/>
      <c r="L69" s="788"/>
      <c r="M69" s="788"/>
      <c r="N69" s="788"/>
    </row>
    <row r="70" spans="2:14">
      <c r="C70" s="788"/>
      <c r="D70" s="788"/>
      <c r="E70" s="788"/>
      <c r="F70" s="788"/>
      <c r="G70" s="788"/>
      <c r="H70" s="788"/>
      <c r="I70" s="788"/>
      <c r="J70" s="788"/>
      <c r="K70" s="788"/>
      <c r="L70" s="788"/>
      <c r="M70" s="788"/>
      <c r="N70" s="788"/>
    </row>
    <row r="71" spans="2:14">
      <c r="C71" s="987"/>
      <c r="D71" s="987"/>
      <c r="E71" s="987"/>
      <c r="F71" s="987"/>
      <c r="G71" s="987"/>
      <c r="H71" s="987"/>
      <c r="I71" s="987"/>
      <c r="J71" s="987"/>
      <c r="K71" s="987"/>
      <c r="L71" s="987"/>
      <c r="M71" s="987"/>
      <c r="N71" s="987"/>
    </row>
    <row r="72" spans="2:14"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</row>
    <row r="73" spans="2:14"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</row>
  </sheetData>
  <customSheetViews>
    <customSheetView guid="{51F1D52B-5D55-4FCC-809B-9B4CC86C88B9}" showGridLines="0" topLeftCell="C1">
      <selection activeCell="N2" sqref="N2"/>
      <pageMargins left="1.1299999999999999" right="0.75" top="0.46" bottom="0.44" header="0" footer="0"/>
      <pageSetup scale="72" orientation="landscape" r:id="rId1"/>
      <headerFooter alignWithMargins="0"/>
    </customSheetView>
    <customSheetView guid="{B297ACE3-C144-4411-A206-EE5C8D41CE1C}" topLeftCell="B28">
      <selection activeCell="H39" sqref="H39"/>
      <pageMargins left="1.1299999999999999" right="0.75" top="0.46" bottom="0.44" header="0" footer="0"/>
      <pageSetup scale="72" orientation="landscape" r:id="rId2"/>
      <headerFooter alignWithMargins="0"/>
    </customSheetView>
    <customSheetView guid="{45E423DD-7FD2-487F-8372-5798D7D06C15}" showPageBreaks="1" showGridLines="0" printArea="1" topLeftCell="C1">
      <selection activeCell="N2" sqref="N2"/>
      <pageMargins left="1.1299999999999999" right="0.75" top="0.46" bottom="0.44" header="0" footer="0"/>
      <pageSetup scale="72" orientation="landscape" r:id="rId3"/>
      <headerFooter alignWithMargins="0"/>
    </customSheetView>
  </customSheetViews>
  <phoneticPr fontId="0" type="noConversion"/>
  <pageMargins left="1.05" right="0.4" top="0.55000000000000004" bottom="0.17" header="0" footer="0"/>
  <pageSetup scale="58" orientation="landscape" r:id="rId4"/>
  <headerFooter alignWithMargins="0"/>
  <drawing r:id="rId5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heet78"/>
  <dimension ref="A1:E66"/>
  <sheetViews>
    <sheetView showGridLines="0" zoomScaleNormal="100" workbookViewId="0">
      <selection activeCell="A8" sqref="A8"/>
    </sheetView>
  </sheetViews>
  <sheetFormatPr defaultRowHeight="15"/>
  <cols>
    <col min="1" max="1" width="55.28515625" style="53" customWidth="1"/>
    <col min="2" max="2" width="28.42578125" style="53" customWidth="1"/>
    <col min="3" max="3" width="15.28515625" style="53" customWidth="1"/>
    <col min="4" max="4" width="12" style="53" customWidth="1"/>
    <col min="5" max="16384" width="9.140625" style="53"/>
  </cols>
  <sheetData>
    <row r="1" spans="1:5">
      <c r="A1" s="407" t="s">
        <v>308</v>
      </c>
      <c r="B1" s="64"/>
      <c r="C1" s="64"/>
      <c r="D1" s="1282">
        <v>54</v>
      </c>
      <c r="E1" s="81"/>
    </row>
    <row r="2" spans="1:5">
      <c r="A2" s="58"/>
      <c r="B2" s="58"/>
      <c r="C2" s="58"/>
      <c r="D2" s="58"/>
    </row>
    <row r="3" spans="1:5">
      <c r="A3" s="58"/>
      <c r="B3" s="58"/>
      <c r="C3" s="58"/>
      <c r="D3" s="58"/>
    </row>
    <row r="4" spans="1:5">
      <c r="A4" s="58"/>
      <c r="B4" s="58"/>
      <c r="C4" s="58"/>
      <c r="D4" s="58"/>
    </row>
    <row r="5" spans="1:5">
      <c r="A5" s="58"/>
      <c r="B5" s="58"/>
      <c r="C5" s="58"/>
      <c r="D5" s="58"/>
    </row>
    <row r="6" spans="1:5">
      <c r="A6" s="58"/>
      <c r="B6" s="58"/>
      <c r="C6" s="58"/>
      <c r="D6" s="58"/>
    </row>
    <row r="7" spans="1:5">
      <c r="A7" s="58"/>
      <c r="B7" s="58"/>
      <c r="C7" s="58"/>
      <c r="D7" s="58"/>
    </row>
    <row r="10" spans="1:5">
      <c r="A10" s="60" t="s">
        <v>1380</v>
      </c>
    </row>
    <row r="11" spans="1:5">
      <c r="A11" s="60" t="s">
        <v>1520</v>
      </c>
    </row>
    <row r="12" spans="1:5">
      <c r="A12" s="60" t="s">
        <v>1728</v>
      </c>
    </row>
    <row r="13" spans="1:5">
      <c r="A13" s="58" t="s">
        <v>392</v>
      </c>
    </row>
    <row r="14" spans="1:5">
      <c r="A14" s="159" t="s">
        <v>320</v>
      </c>
      <c r="B14" s="1280">
        <v>2015</v>
      </c>
      <c r="C14" s="1280">
        <v>2016</v>
      </c>
      <c r="D14" s="1280">
        <v>2017</v>
      </c>
    </row>
    <row r="15" spans="1:5">
      <c r="A15" s="133" t="s">
        <v>396</v>
      </c>
      <c r="B15" s="77">
        <v>743.93462820000013</v>
      </c>
      <c r="C15" s="77">
        <v>829.55059276999998</v>
      </c>
      <c r="D15" s="77">
        <v>846.02458194499991</v>
      </c>
    </row>
    <row r="16" spans="1:5">
      <c r="A16" s="133" t="s">
        <v>1225</v>
      </c>
      <c r="B16" s="77">
        <v>165.72278884000002</v>
      </c>
      <c r="C16" s="77">
        <v>170.54361038999997</v>
      </c>
      <c r="D16" s="77">
        <v>213.94706875999998</v>
      </c>
    </row>
    <row r="17" spans="1:4">
      <c r="A17" s="415" t="s">
        <v>521</v>
      </c>
      <c r="B17" s="78">
        <v>53.708698679999998</v>
      </c>
      <c r="C17" s="78">
        <v>40.35383573</v>
      </c>
      <c r="D17" s="78">
        <v>52.04231016</v>
      </c>
    </row>
    <row r="18" spans="1:4">
      <c r="A18" s="231" t="s">
        <v>522</v>
      </c>
      <c r="B18" s="78">
        <v>65.455212490000008</v>
      </c>
      <c r="C18" s="78">
        <v>79.385494259999987</v>
      </c>
      <c r="D18" s="78">
        <v>94.167970699999998</v>
      </c>
    </row>
    <row r="19" spans="1:4">
      <c r="A19" s="231" t="s">
        <v>167</v>
      </c>
      <c r="B19" s="78">
        <v>34.025784700000003</v>
      </c>
      <c r="C19" s="78">
        <v>36.195219479999999</v>
      </c>
      <c r="D19" s="78">
        <v>39.652969510000005</v>
      </c>
    </row>
    <row r="20" spans="1:4">
      <c r="A20" s="231" t="s">
        <v>550</v>
      </c>
      <c r="B20" s="78">
        <v>0.57501575000000005</v>
      </c>
      <c r="C20" s="78">
        <v>0.43411814999999998</v>
      </c>
      <c r="D20" s="78">
        <v>0.21271208</v>
      </c>
    </row>
    <row r="21" spans="1:4">
      <c r="A21" s="231" t="s">
        <v>168</v>
      </c>
      <c r="B21" s="78">
        <v>6.6311104299999997</v>
      </c>
      <c r="C21" s="78">
        <v>7.9578490000000013</v>
      </c>
      <c r="D21" s="78">
        <v>7.9060920899999996</v>
      </c>
    </row>
    <row r="22" spans="1:4">
      <c r="A22" s="231" t="s">
        <v>169</v>
      </c>
      <c r="B22" s="78">
        <v>2.3626456899999999</v>
      </c>
      <c r="C22" s="78">
        <v>2.8022211300000004</v>
      </c>
      <c r="D22" s="78">
        <v>2.5025424699999999</v>
      </c>
    </row>
    <row r="23" spans="1:4">
      <c r="A23" s="231" t="s">
        <v>598</v>
      </c>
      <c r="B23" s="78">
        <v>2.9643211000000003</v>
      </c>
      <c r="C23" s="78">
        <v>3.4148726399999996</v>
      </c>
      <c r="D23" s="78">
        <v>17.462471750000002</v>
      </c>
    </row>
    <row r="24" spans="1:4">
      <c r="A24" s="133" t="s">
        <v>1224</v>
      </c>
      <c r="B24" s="77">
        <v>454.7503480900001</v>
      </c>
      <c r="C24" s="77">
        <v>507.32883992000001</v>
      </c>
      <c r="D24" s="77">
        <v>460.54173780999997</v>
      </c>
    </row>
    <row r="25" spans="1:4">
      <c r="A25" s="241" t="s">
        <v>191</v>
      </c>
      <c r="B25" s="78">
        <v>453.25687318000007</v>
      </c>
      <c r="C25" s="78">
        <v>506.06024267999999</v>
      </c>
      <c r="D25" s="78">
        <v>460.14512515999996</v>
      </c>
    </row>
    <row r="26" spans="1:4">
      <c r="A26" s="241" t="s">
        <v>1258</v>
      </c>
      <c r="B26" s="78">
        <v>0.56245274000000001</v>
      </c>
      <c r="C26" s="78">
        <v>0.41397110999999998</v>
      </c>
      <c r="D26" s="78">
        <v>0.15437075</v>
      </c>
    </row>
    <row r="27" spans="1:4">
      <c r="A27" s="241" t="s">
        <v>1259</v>
      </c>
      <c r="B27" s="78">
        <v>0.46448457000000004</v>
      </c>
      <c r="C27" s="78">
        <v>0.43024736999999996</v>
      </c>
      <c r="D27" s="78">
        <v>0.11937218000000001</v>
      </c>
    </row>
    <row r="28" spans="1:4">
      <c r="A28" s="241" t="s">
        <v>1260</v>
      </c>
      <c r="B28" s="78">
        <v>0.46653760000000005</v>
      </c>
      <c r="C28" s="78">
        <v>0.42437876000000002</v>
      </c>
      <c r="D28" s="78">
        <v>0.12286972000000002</v>
      </c>
    </row>
    <row r="29" spans="1:4">
      <c r="A29" s="133" t="s">
        <v>1223</v>
      </c>
      <c r="B29" s="77">
        <v>96.61055571</v>
      </c>
      <c r="C29" s="77">
        <v>123.38978803999998</v>
      </c>
      <c r="D29" s="77">
        <v>126.38571627</v>
      </c>
    </row>
    <row r="30" spans="1:4">
      <c r="A30" s="1049" t="s">
        <v>184</v>
      </c>
      <c r="B30" s="78">
        <v>11.24782912</v>
      </c>
      <c r="C30" s="78">
        <v>13.203237669999998</v>
      </c>
      <c r="D30" s="78">
        <v>31.183101880000002</v>
      </c>
    </row>
    <row r="31" spans="1:4">
      <c r="A31" s="1049" t="s">
        <v>1323</v>
      </c>
      <c r="B31" s="78">
        <v>0.92669829000000004</v>
      </c>
      <c r="C31" s="78">
        <v>1.7147447999999998</v>
      </c>
      <c r="D31" s="78">
        <v>6.1906658800000018</v>
      </c>
    </row>
    <row r="32" spans="1:4">
      <c r="A32" s="1049" t="s">
        <v>174</v>
      </c>
      <c r="B32" s="78">
        <v>9.0909340700000012</v>
      </c>
      <c r="C32" s="78">
        <v>6.9063143800000013</v>
      </c>
      <c r="D32" s="78">
        <v>12.242180580000001</v>
      </c>
    </row>
    <row r="33" spans="1:4">
      <c r="A33" s="1049" t="s">
        <v>1240</v>
      </c>
      <c r="B33" s="78">
        <v>11.989339080000001</v>
      </c>
      <c r="C33" s="78">
        <v>11.165059379999999</v>
      </c>
      <c r="D33" s="78">
        <v>10.694435969999999</v>
      </c>
    </row>
    <row r="34" spans="1:4">
      <c r="A34" s="1049" t="s">
        <v>1504</v>
      </c>
      <c r="B34" s="78">
        <v>17.197500000000002</v>
      </c>
      <c r="C34" s="78">
        <v>21.584004</v>
      </c>
      <c r="D34" s="78">
        <v>22.453168000000002</v>
      </c>
    </row>
    <row r="35" spans="1:4">
      <c r="A35" s="1049" t="s">
        <v>1505</v>
      </c>
      <c r="B35" s="78">
        <v>16.576837359999995</v>
      </c>
      <c r="C35" s="78">
        <v>44.562586229999994</v>
      </c>
      <c r="D35" s="78">
        <v>17.024866280000001</v>
      </c>
    </row>
    <row r="36" spans="1:4">
      <c r="A36" s="238" t="s">
        <v>551</v>
      </c>
      <c r="B36" s="78">
        <v>29.581417790000003</v>
      </c>
      <c r="C36" s="78">
        <v>24.253841579999996</v>
      </c>
      <c r="D36" s="78">
        <v>26.597297679999997</v>
      </c>
    </row>
    <row r="37" spans="1:4">
      <c r="A37" s="295" t="s">
        <v>1221</v>
      </c>
      <c r="B37" s="77">
        <v>26.850935560000003</v>
      </c>
      <c r="C37" s="77">
        <v>28.288354419999994</v>
      </c>
      <c r="D37" s="77">
        <v>45.150059104999926</v>
      </c>
    </row>
    <row r="38" spans="1:4">
      <c r="A38" s="133" t="s">
        <v>398</v>
      </c>
      <c r="B38" s="77">
        <v>255.96584447999999</v>
      </c>
      <c r="C38" s="77">
        <v>290.73600478000003</v>
      </c>
      <c r="D38" s="77">
        <v>368.16562970499984</v>
      </c>
    </row>
    <row r="39" spans="1:4">
      <c r="A39" s="253" t="s">
        <v>210</v>
      </c>
      <c r="B39" s="78">
        <v>130.10820236999999</v>
      </c>
      <c r="C39" s="78">
        <v>146.98104090000001</v>
      </c>
      <c r="D39" s="78">
        <v>164.87017867999998</v>
      </c>
    </row>
    <row r="40" spans="1:4">
      <c r="A40" s="253" t="s">
        <v>1267</v>
      </c>
      <c r="B40" s="78">
        <v>45.462339460000003</v>
      </c>
      <c r="C40" s="78">
        <v>47.971123230000003</v>
      </c>
      <c r="D40" s="78">
        <v>60.564102759999983</v>
      </c>
    </row>
    <row r="41" spans="1:4">
      <c r="A41" s="253" t="s">
        <v>1268</v>
      </c>
      <c r="B41" s="78">
        <v>42.803685850000008</v>
      </c>
      <c r="C41" s="78">
        <v>48.937282890000006</v>
      </c>
      <c r="D41" s="78">
        <v>59.16815209</v>
      </c>
    </row>
    <row r="42" spans="1:4">
      <c r="A42" s="253" t="s">
        <v>1311</v>
      </c>
      <c r="B42" s="78">
        <v>9.7340423400000002</v>
      </c>
      <c r="C42" s="78">
        <v>10.19605617</v>
      </c>
      <c r="D42" s="78">
        <v>12.154623340000001</v>
      </c>
    </row>
    <row r="43" spans="1:4">
      <c r="A43" s="231" t="s">
        <v>1269</v>
      </c>
      <c r="B43" s="78">
        <v>7.6940811</v>
      </c>
      <c r="C43" s="78">
        <v>12.238021790000001</v>
      </c>
      <c r="D43" s="78">
        <v>17.14400406</v>
      </c>
    </row>
    <row r="44" spans="1:4">
      <c r="A44" s="231" t="s">
        <v>1416</v>
      </c>
      <c r="B44" s="78">
        <v>3.7772993800000005</v>
      </c>
      <c r="C44" s="78">
        <v>2.3238599999999998</v>
      </c>
      <c r="D44" s="78">
        <v>5.5615464999999995</v>
      </c>
    </row>
    <row r="45" spans="1:4">
      <c r="A45" s="295" t="s">
        <v>1241</v>
      </c>
      <c r="B45" s="77">
        <v>16.386193980000002</v>
      </c>
      <c r="C45" s="77">
        <v>22.0886198</v>
      </c>
      <c r="D45" s="77">
        <v>48.703022274999917</v>
      </c>
    </row>
    <row r="46" spans="1:4">
      <c r="A46" s="133" t="s">
        <v>1222</v>
      </c>
      <c r="B46" s="77">
        <v>606.17321146000006</v>
      </c>
      <c r="C46" s="77">
        <v>682.74278976000005</v>
      </c>
      <c r="D46" s="77">
        <v>669.96524339999996</v>
      </c>
    </row>
    <row r="47" spans="1:4">
      <c r="A47" s="133" t="s">
        <v>1227</v>
      </c>
      <c r="B47" s="77">
        <v>473.32753601000002</v>
      </c>
      <c r="C47" s="77">
        <v>546.47392345000003</v>
      </c>
      <c r="D47" s="78">
        <v>522.03976519999992</v>
      </c>
    </row>
    <row r="48" spans="1:4">
      <c r="A48" s="134" t="s">
        <v>175</v>
      </c>
      <c r="B48" s="78">
        <v>473.32753601000002</v>
      </c>
      <c r="C48" s="78">
        <v>546.47392345000003</v>
      </c>
      <c r="D48" s="78">
        <v>522.03976519999992</v>
      </c>
    </row>
    <row r="49" spans="1:4">
      <c r="A49" s="882" t="s">
        <v>1228</v>
      </c>
      <c r="B49" s="1041">
        <v>0</v>
      </c>
      <c r="C49" s="77">
        <v>1.1255421999999999</v>
      </c>
      <c r="D49" s="77">
        <v>2.3516676699999999</v>
      </c>
    </row>
    <row r="50" spans="1:4">
      <c r="A50" s="243" t="s">
        <v>1356</v>
      </c>
      <c r="B50" s="143">
        <v>0</v>
      </c>
      <c r="C50" s="78">
        <v>1.1255421999999999</v>
      </c>
      <c r="D50" s="78">
        <v>2.3516676699999999</v>
      </c>
    </row>
    <row r="51" spans="1:4">
      <c r="A51" s="133" t="s">
        <v>181</v>
      </c>
      <c r="B51" s="77">
        <v>119.18662243</v>
      </c>
      <c r="C51" s="77">
        <v>122.34823754999999</v>
      </c>
      <c r="D51" s="77">
        <v>126.91876459000002</v>
      </c>
    </row>
    <row r="52" spans="1:4">
      <c r="A52" s="134" t="s">
        <v>1229</v>
      </c>
      <c r="B52" s="78">
        <v>33.217772240000002</v>
      </c>
      <c r="C52" s="78">
        <v>38.309353450000003</v>
      </c>
      <c r="D52" s="78">
        <v>38.92379042000001</v>
      </c>
    </row>
    <row r="53" spans="1:4">
      <c r="A53" s="134" t="s">
        <v>219</v>
      </c>
      <c r="B53" s="78">
        <v>4.0764520000000006</v>
      </c>
      <c r="C53" s="78">
        <v>4.4816260000000003</v>
      </c>
      <c r="D53" s="78">
        <v>6.8487260000000001</v>
      </c>
    </row>
    <row r="54" spans="1:4">
      <c r="A54" s="240" t="s">
        <v>1262</v>
      </c>
      <c r="B54" s="78">
        <v>81.892398189999994</v>
      </c>
      <c r="C54" s="78">
        <v>79.557258099999999</v>
      </c>
      <c r="D54" s="78">
        <v>81.146248170000007</v>
      </c>
    </row>
    <row r="55" spans="1:4">
      <c r="A55" s="882" t="s">
        <v>1231</v>
      </c>
      <c r="B55" s="77">
        <v>13.659053020000002</v>
      </c>
      <c r="C55" s="77">
        <v>12.79508656</v>
      </c>
      <c r="D55" s="77">
        <v>18.655045940000001</v>
      </c>
    </row>
    <row r="56" spans="1:4">
      <c r="A56" s="295" t="s">
        <v>1233</v>
      </c>
      <c r="B56" s="78">
        <v>2.3727311900000001</v>
      </c>
      <c r="C56" s="78">
        <v>2.9391014599999998</v>
      </c>
      <c r="D56" s="78">
        <v>3.1486735000000001</v>
      </c>
    </row>
    <row r="57" spans="1:4">
      <c r="A57" s="231" t="s">
        <v>1234</v>
      </c>
      <c r="B57" s="78">
        <v>2.3727311900000001</v>
      </c>
      <c r="C57" s="78">
        <v>2.9391014599999998</v>
      </c>
      <c r="D57" s="78">
        <v>3.1486735000000001</v>
      </c>
    </row>
    <row r="58" spans="1:4">
      <c r="A58" s="97" t="s">
        <v>1235</v>
      </c>
      <c r="B58" s="78">
        <v>0.50919399999999992</v>
      </c>
      <c r="C58" s="78">
        <v>0.57024600000000003</v>
      </c>
      <c r="D58" s="78">
        <v>0.69989499999999993</v>
      </c>
    </row>
    <row r="59" spans="1:4">
      <c r="A59" s="883" t="s">
        <v>1273</v>
      </c>
      <c r="B59" s="78">
        <v>0.50919399999999992</v>
      </c>
      <c r="C59" s="78">
        <v>0.57024600000000003</v>
      </c>
      <c r="D59" s="78">
        <v>0.69989499999999993</v>
      </c>
    </row>
    <row r="60" spans="1:4">
      <c r="A60" s="97" t="s">
        <v>1237</v>
      </c>
      <c r="B60" s="77">
        <v>4.7161545800000004</v>
      </c>
      <c r="C60" s="77">
        <v>4.4334934099999996</v>
      </c>
      <c r="D60" s="78">
        <v>4.8576807799999999</v>
      </c>
    </row>
    <row r="61" spans="1:4">
      <c r="A61" s="243" t="s">
        <v>1263</v>
      </c>
      <c r="B61" s="78">
        <v>4.2042923400000003</v>
      </c>
      <c r="C61" s="78">
        <v>3.7642977399999999</v>
      </c>
      <c r="D61" s="78">
        <v>4.7225575099999997</v>
      </c>
    </row>
    <row r="62" spans="1:4">
      <c r="A62" s="134" t="s">
        <v>172</v>
      </c>
      <c r="B62" s="78">
        <v>0.51186224000000002</v>
      </c>
      <c r="C62" s="78">
        <v>0.66919566999999991</v>
      </c>
      <c r="D62" s="78">
        <v>5.6833600000000005E-2</v>
      </c>
    </row>
    <row r="63" spans="1:4">
      <c r="A63" s="529" t="s">
        <v>444</v>
      </c>
      <c r="B63" s="1050">
        <v>1613.6717639100002</v>
      </c>
      <c r="C63" s="1050">
        <v>1810.97222818</v>
      </c>
      <c r="D63" s="1050">
        <v>1892.8617043299996</v>
      </c>
    </row>
    <row r="64" spans="1:4" ht="15.75">
      <c r="A64" s="30" t="s">
        <v>606</v>
      </c>
      <c r="C64" s="78"/>
    </row>
    <row r="65" spans="1:3">
      <c r="A65" s="46" t="s">
        <v>1860</v>
      </c>
      <c r="C65" s="78"/>
    </row>
    <row r="66" spans="1:3" ht="15.75">
      <c r="A66" s="690" t="s">
        <v>1592</v>
      </c>
      <c r="C66" s="78"/>
    </row>
  </sheetData>
  <pageMargins left="1.1599999999999999" right="0.7" top="0.75" bottom="0.75" header="0.3" footer="0.3"/>
  <pageSetup scale="71" orientation="portrait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heet45"/>
  <dimension ref="A1:Z77"/>
  <sheetViews>
    <sheetView showGridLines="0" zoomScaleNormal="100" workbookViewId="0">
      <pane xSplit="1" topLeftCell="B1" activePane="topRight" state="frozen"/>
      <selection activeCell="A29" sqref="A29"/>
      <selection pane="topRight" activeCell="N10" sqref="N10"/>
    </sheetView>
  </sheetViews>
  <sheetFormatPr defaultRowHeight="15"/>
  <cols>
    <col min="1" max="1" width="57" style="58" customWidth="1"/>
    <col min="2" max="2" width="11.140625" style="58" customWidth="1"/>
    <col min="3" max="3" width="9.5703125" style="58" bestFit="1" customWidth="1"/>
    <col min="4" max="4" width="11.7109375" style="58" customWidth="1"/>
    <col min="5" max="5" width="10.5703125" style="58" customWidth="1"/>
    <col min="6" max="6" width="9.85546875" style="58" customWidth="1"/>
    <col min="7" max="7" width="10.140625" style="58" customWidth="1"/>
    <col min="8" max="8" width="9.5703125" style="58" bestFit="1" customWidth="1"/>
    <col min="9" max="9" width="9.85546875" style="58" customWidth="1"/>
    <col min="10" max="11" width="10.5703125" style="58" customWidth="1"/>
    <col min="12" max="12" width="11.42578125" style="58" customWidth="1"/>
    <col min="13" max="14" width="12" style="58" customWidth="1"/>
    <col min="15" max="15" width="10.85546875" style="58" bestFit="1" customWidth="1"/>
    <col min="16" max="16384" width="9.140625" style="58"/>
  </cols>
  <sheetData>
    <row r="1" spans="1:16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55</v>
      </c>
    </row>
    <row r="6" spans="1:16" ht="15" customHeight="1">
      <c r="A6" s="60" t="s">
        <v>23</v>
      </c>
    </row>
    <row r="7" spans="1:16" ht="15" customHeight="1">
      <c r="A7" s="60" t="s">
        <v>1741</v>
      </c>
    </row>
    <row r="8" spans="1:16" ht="15" customHeight="1">
      <c r="A8" s="58" t="s">
        <v>392</v>
      </c>
    </row>
    <row r="9" spans="1:16" s="53" customFormat="1" ht="16.5" customHeight="1">
      <c r="A9" s="478" t="s">
        <v>320</v>
      </c>
      <c r="B9" s="478" t="s">
        <v>401</v>
      </c>
      <c r="C9" s="478" t="s">
        <v>361</v>
      </c>
      <c r="D9" s="478" t="s">
        <v>362</v>
      </c>
      <c r="E9" s="478" t="s">
        <v>363</v>
      </c>
      <c r="F9" s="478" t="s">
        <v>364</v>
      </c>
      <c r="G9" s="478" t="s">
        <v>365</v>
      </c>
      <c r="H9" s="478" t="s">
        <v>366</v>
      </c>
      <c r="I9" s="478" t="s">
        <v>367</v>
      </c>
      <c r="J9" s="478" t="s">
        <v>368</v>
      </c>
      <c r="K9" s="478" t="s">
        <v>369</v>
      </c>
      <c r="L9" s="478" t="s">
        <v>370</v>
      </c>
      <c r="M9" s="478" t="s">
        <v>371</v>
      </c>
      <c r="N9" s="128" t="s">
        <v>36</v>
      </c>
    </row>
    <row r="10" spans="1:16" s="53" customFormat="1" ht="15" customHeight="1">
      <c r="A10" s="129" t="s">
        <v>396</v>
      </c>
      <c r="B10" s="413">
        <v>339.05731066375046</v>
      </c>
      <c r="C10" s="413">
        <v>239.4035962608333</v>
      </c>
      <c r="D10" s="413">
        <v>294.19442092083329</v>
      </c>
      <c r="E10" s="413">
        <v>429.03118048083326</v>
      </c>
      <c r="F10" s="413">
        <v>428.81826904083329</v>
      </c>
      <c r="G10" s="413">
        <v>326.58221792083333</v>
      </c>
      <c r="H10" s="413">
        <v>254.82719302083333</v>
      </c>
      <c r="I10" s="413">
        <v>234.61336455083332</v>
      </c>
      <c r="J10" s="413">
        <v>240.59632841083331</v>
      </c>
      <c r="K10" s="413">
        <v>332.30894166083334</v>
      </c>
      <c r="L10" s="413">
        <v>245.02035187083331</v>
      </c>
      <c r="M10" s="413">
        <v>256.01050154083333</v>
      </c>
      <c r="N10" s="413">
        <v>3620.4636763429166</v>
      </c>
      <c r="O10" s="116"/>
      <c r="P10" s="79"/>
    </row>
    <row r="11" spans="1:16" ht="15" customHeight="1">
      <c r="A11" s="129" t="s">
        <v>1225</v>
      </c>
      <c r="B11" s="413">
        <v>114.26369837</v>
      </c>
      <c r="C11" s="413">
        <v>98.682368289999999</v>
      </c>
      <c r="D11" s="413">
        <v>123.21066871999999</v>
      </c>
      <c r="E11" s="413">
        <v>90.687075390000004</v>
      </c>
      <c r="F11" s="413">
        <v>145.54175683</v>
      </c>
      <c r="G11" s="413">
        <v>127.69483865999996</v>
      </c>
      <c r="H11" s="413">
        <v>89.093028400000009</v>
      </c>
      <c r="I11" s="413">
        <v>91.418453270000015</v>
      </c>
      <c r="J11" s="413">
        <v>96.812417179999997</v>
      </c>
      <c r="K11" s="413">
        <v>93.31945017000001</v>
      </c>
      <c r="L11" s="413">
        <v>90.521400590000013</v>
      </c>
      <c r="M11" s="413">
        <v>110.13993318999999</v>
      </c>
      <c r="N11" s="413">
        <v>1271.3850890599997</v>
      </c>
      <c r="O11" s="116"/>
      <c r="P11" s="79"/>
    </row>
    <row r="12" spans="1:16" ht="15" customHeight="1">
      <c r="A12" s="395" t="s">
        <v>1264</v>
      </c>
      <c r="B12" s="788">
        <v>3.0040712000000003</v>
      </c>
      <c r="C12" s="788">
        <v>5.5026816700000003</v>
      </c>
      <c r="D12" s="788">
        <v>30.11380261</v>
      </c>
      <c r="E12" s="788">
        <v>2.6628184700000004</v>
      </c>
      <c r="F12" s="788">
        <v>4.2764735400000005</v>
      </c>
      <c r="G12" s="788">
        <v>27.22388093</v>
      </c>
      <c r="H12" s="788">
        <v>3.75892604</v>
      </c>
      <c r="I12" s="788">
        <v>7.3383525999999994</v>
      </c>
      <c r="J12" s="788">
        <v>12.289999869999999</v>
      </c>
      <c r="K12" s="788">
        <v>8.0071663600000011</v>
      </c>
      <c r="L12" s="788">
        <v>6.3653710800000001</v>
      </c>
      <c r="M12" s="788">
        <v>17.375850979999999</v>
      </c>
      <c r="N12" s="183">
        <v>127.91939534999999</v>
      </c>
      <c r="O12" s="116"/>
      <c r="P12" s="79"/>
    </row>
    <row r="13" spans="1:16" ht="15" customHeight="1">
      <c r="A13" s="119" t="s">
        <v>522</v>
      </c>
      <c r="B13" s="788">
        <v>77.564982889999996</v>
      </c>
      <c r="C13" s="788">
        <v>71.826499699999999</v>
      </c>
      <c r="D13" s="788">
        <v>65.136016189999992</v>
      </c>
      <c r="E13" s="788">
        <v>59.820943399999997</v>
      </c>
      <c r="F13" s="788">
        <v>112.86106927</v>
      </c>
      <c r="G13" s="788">
        <v>71.215222489999988</v>
      </c>
      <c r="H13" s="788">
        <v>59.145746789999997</v>
      </c>
      <c r="I13" s="788">
        <v>60.195414960000001</v>
      </c>
      <c r="J13" s="788">
        <v>57.642454950000001</v>
      </c>
      <c r="K13" s="788">
        <v>55.395313530000003</v>
      </c>
      <c r="L13" s="788">
        <v>58.169792389999998</v>
      </c>
      <c r="M13" s="788">
        <v>64.652150489999997</v>
      </c>
      <c r="N13" s="183">
        <v>813.62560704999987</v>
      </c>
      <c r="O13" s="116"/>
      <c r="P13" s="79"/>
    </row>
    <row r="14" spans="1:16" ht="15" customHeight="1">
      <c r="A14" s="53" t="s">
        <v>167</v>
      </c>
      <c r="B14" s="788">
        <v>26.105991199999998</v>
      </c>
      <c r="C14" s="788">
        <v>15.659538619999999</v>
      </c>
      <c r="D14" s="788">
        <v>22.673174530000001</v>
      </c>
      <c r="E14" s="788">
        <v>20.224519600000001</v>
      </c>
      <c r="F14" s="788">
        <v>22.679281840000002</v>
      </c>
      <c r="G14" s="788">
        <v>22.777647579999996</v>
      </c>
      <c r="H14" s="788">
        <v>20.288179109999998</v>
      </c>
      <c r="I14" s="788">
        <v>18.277374329999997</v>
      </c>
      <c r="J14" s="788">
        <v>20.296663179999999</v>
      </c>
      <c r="K14" s="788">
        <v>23.432778620000001</v>
      </c>
      <c r="L14" s="788">
        <v>19.51364886</v>
      </c>
      <c r="M14" s="788">
        <v>22.096926929999999</v>
      </c>
      <c r="N14" s="183">
        <v>254.02572439999994</v>
      </c>
      <c r="O14" s="116"/>
      <c r="P14" s="79"/>
    </row>
    <row r="15" spans="1:16" ht="15" customHeight="1">
      <c r="A15" s="53" t="s">
        <v>550</v>
      </c>
      <c r="B15" s="788">
        <v>7.7746350000000006E-2</v>
      </c>
      <c r="C15" s="788">
        <v>0.11975867999999999</v>
      </c>
      <c r="D15" s="788">
        <v>1.1571430000000001E-2</v>
      </c>
      <c r="E15" s="788">
        <v>0.35068243999999998</v>
      </c>
      <c r="F15" s="1165">
        <v>8.5294289999999995E-2</v>
      </c>
      <c r="G15" s="788">
        <v>8.2000000000000003E-2</v>
      </c>
      <c r="H15" s="788">
        <v>1.0289469999999998E-2</v>
      </c>
      <c r="I15" s="788">
        <v>0.01</v>
      </c>
      <c r="J15" s="788">
        <v>6.5656339999999994E-2</v>
      </c>
      <c r="K15" s="788">
        <v>0.01</v>
      </c>
      <c r="L15" s="788">
        <v>2.1666669999999999E-2</v>
      </c>
      <c r="M15" s="788">
        <v>0.01</v>
      </c>
      <c r="N15" s="183">
        <v>0.85466566999999993</v>
      </c>
      <c r="O15" s="116"/>
      <c r="P15" s="79"/>
    </row>
    <row r="16" spans="1:16" ht="15" customHeight="1">
      <c r="A16" s="53" t="s">
        <v>168</v>
      </c>
      <c r="B16" s="788">
        <v>3.2675261099999999</v>
      </c>
      <c r="C16" s="788">
        <v>1.9112644999999999</v>
      </c>
      <c r="D16" s="788">
        <v>1.7883090400000001</v>
      </c>
      <c r="E16" s="788">
        <v>2.8428467799999999</v>
      </c>
      <c r="F16" s="788">
        <v>1.87171887</v>
      </c>
      <c r="G16" s="788">
        <v>2.2580685899999997</v>
      </c>
      <c r="H16" s="788">
        <v>2.10984185</v>
      </c>
      <c r="I16" s="788">
        <v>2.0221192499999998</v>
      </c>
      <c r="J16" s="788">
        <v>2.3074374900000003</v>
      </c>
      <c r="K16" s="788">
        <v>2.2223855000000001</v>
      </c>
      <c r="L16" s="788">
        <v>2.5985458599999998</v>
      </c>
      <c r="M16" s="788">
        <v>1.98419257</v>
      </c>
      <c r="N16" s="183">
        <v>27.18425641</v>
      </c>
      <c r="O16" s="682"/>
      <c r="P16" s="79"/>
    </row>
    <row r="17" spans="1:26" ht="15" customHeight="1">
      <c r="A17" s="53" t="s">
        <v>169</v>
      </c>
      <c r="B17" s="788">
        <v>1.97693166</v>
      </c>
      <c r="C17" s="788">
        <v>1.8104266299999998</v>
      </c>
      <c r="D17" s="788">
        <v>1.72138773</v>
      </c>
      <c r="E17" s="788">
        <v>2.0130410099999998</v>
      </c>
      <c r="F17" s="788">
        <v>1.79515107</v>
      </c>
      <c r="G17" s="788">
        <v>1.7756901</v>
      </c>
      <c r="H17" s="788">
        <v>1.4350924599999999</v>
      </c>
      <c r="I17" s="788">
        <v>1.61369154</v>
      </c>
      <c r="J17" s="788">
        <v>2.2014445</v>
      </c>
      <c r="K17" s="788">
        <v>2.3390742700000002</v>
      </c>
      <c r="L17" s="788">
        <v>1.49544005</v>
      </c>
      <c r="M17" s="788">
        <v>1.7375722600000001</v>
      </c>
      <c r="N17" s="183">
        <v>21.914943279999999</v>
      </c>
      <c r="O17" s="682"/>
      <c r="P17" s="79"/>
    </row>
    <row r="18" spans="1:26" ht="15" customHeight="1">
      <c r="A18" s="53" t="s">
        <v>598</v>
      </c>
      <c r="B18" s="788">
        <v>2.26644896</v>
      </c>
      <c r="C18" s="788">
        <v>1.8521984899999999</v>
      </c>
      <c r="D18" s="788">
        <v>1.76640719</v>
      </c>
      <c r="E18" s="788">
        <v>2.7722236900000001</v>
      </c>
      <c r="F18" s="788">
        <v>1.9727679499999999</v>
      </c>
      <c r="G18" s="788">
        <v>2.3623289700000001</v>
      </c>
      <c r="H18" s="788">
        <v>2.34495268</v>
      </c>
      <c r="I18" s="788">
        <v>1.96150059</v>
      </c>
      <c r="J18" s="788">
        <v>2.0087608500000003</v>
      </c>
      <c r="K18" s="788">
        <v>1.9127318899999999</v>
      </c>
      <c r="L18" s="788">
        <v>2.3569356800000003</v>
      </c>
      <c r="M18" s="788">
        <v>2.28323996</v>
      </c>
      <c r="N18" s="183">
        <v>25.860496900000001</v>
      </c>
      <c r="O18" s="682"/>
      <c r="P18" s="79"/>
    </row>
    <row r="19" spans="1:26" ht="15" customHeight="1">
      <c r="A19" s="129" t="s">
        <v>1224</v>
      </c>
      <c r="B19" s="413">
        <v>142.25724051499998</v>
      </c>
      <c r="C19" s="413">
        <v>102.79876008499998</v>
      </c>
      <c r="D19" s="413">
        <v>116.20124545499998</v>
      </c>
      <c r="E19" s="413">
        <v>277.39504750499992</v>
      </c>
      <c r="F19" s="413">
        <v>232.436723685</v>
      </c>
      <c r="G19" s="413">
        <v>134.16636936500001</v>
      </c>
      <c r="H19" s="413">
        <v>129.539910875</v>
      </c>
      <c r="I19" s="413">
        <v>108.34288653499999</v>
      </c>
      <c r="J19" s="413">
        <v>106.64829161499998</v>
      </c>
      <c r="K19" s="413">
        <v>202.72220894500001</v>
      </c>
      <c r="L19" s="413">
        <v>107.73893214499998</v>
      </c>
      <c r="M19" s="413">
        <v>109.03202185499998</v>
      </c>
      <c r="N19" s="413">
        <v>1769.2796385799998</v>
      </c>
      <c r="O19" s="682"/>
      <c r="P19" s="79"/>
    </row>
    <row r="20" spans="1:26" ht="15" customHeight="1">
      <c r="A20" s="53" t="s">
        <v>191</v>
      </c>
      <c r="B20" s="788">
        <v>142.07857225499998</v>
      </c>
      <c r="C20" s="788">
        <v>102.52872595499998</v>
      </c>
      <c r="D20" s="788">
        <v>115.98607934499998</v>
      </c>
      <c r="E20" s="788">
        <v>276.21638959499995</v>
      </c>
      <c r="F20" s="788">
        <v>231.93820361500002</v>
      </c>
      <c r="G20" s="788">
        <v>132.67232042499998</v>
      </c>
      <c r="H20" s="788">
        <v>129.43024561500002</v>
      </c>
      <c r="I20" s="788">
        <v>108.22475757499998</v>
      </c>
      <c r="J20" s="788">
        <v>105.96189856499998</v>
      </c>
      <c r="K20" s="788">
        <v>202.66694484499999</v>
      </c>
      <c r="L20" s="788">
        <v>107.66318253499998</v>
      </c>
      <c r="M20" s="788">
        <v>108.83100150499997</v>
      </c>
      <c r="N20" s="183">
        <v>1764.1983218299999</v>
      </c>
      <c r="O20" s="1421"/>
      <c r="P20" s="79"/>
      <c r="Q20" s="89"/>
    </row>
    <row r="21" spans="1:26" ht="15" customHeight="1">
      <c r="A21" s="253" t="s">
        <v>1274</v>
      </c>
      <c r="B21" s="788">
        <v>8.6574559999999995E-2</v>
      </c>
      <c r="C21" s="788">
        <v>7.0067399999999988E-2</v>
      </c>
      <c r="D21" s="788">
        <v>3.5080129999999994E-2</v>
      </c>
      <c r="E21" s="788">
        <v>0.12463341</v>
      </c>
      <c r="F21" s="788">
        <v>0.11885662</v>
      </c>
      <c r="G21" s="788">
        <v>6.7653679999999994E-2</v>
      </c>
      <c r="H21" s="788">
        <v>2.1244820000000001E-2</v>
      </c>
      <c r="I21" s="788">
        <v>1.6305549999999999E-2</v>
      </c>
      <c r="J21" s="788">
        <v>1.8620999999999999E-2</v>
      </c>
      <c r="K21" s="1162">
        <v>0</v>
      </c>
      <c r="L21" s="1162">
        <v>0</v>
      </c>
      <c r="M21" s="1162">
        <v>0</v>
      </c>
      <c r="N21" s="183">
        <v>0.55903716999999997</v>
      </c>
      <c r="O21" s="1421"/>
      <c r="P21" s="1421"/>
      <c r="Q21" s="1421"/>
      <c r="R21" s="1421"/>
      <c r="S21" s="1421"/>
      <c r="T21" s="1421"/>
      <c r="U21" s="1421"/>
      <c r="V21" s="1421"/>
      <c r="W21" s="1421"/>
      <c r="X21" s="1421"/>
      <c r="Y21" s="1421"/>
      <c r="Z21" s="1421"/>
    </row>
    <row r="22" spans="1:26" ht="15" customHeight="1">
      <c r="A22" s="253" t="s">
        <v>1344</v>
      </c>
      <c r="B22" s="788">
        <v>7.284902E-2</v>
      </c>
      <c r="C22" s="788">
        <v>0.12972853000000001</v>
      </c>
      <c r="D22" s="788">
        <v>0.13358398000000002</v>
      </c>
      <c r="E22" s="788">
        <v>0.16447891000000001</v>
      </c>
      <c r="F22" s="788">
        <v>0.15548403</v>
      </c>
      <c r="G22" s="788">
        <v>7.0614259999999998E-2</v>
      </c>
      <c r="H22" s="788">
        <v>7.5823360000000006E-2</v>
      </c>
      <c r="I22" s="788">
        <v>9.147907000000001E-2</v>
      </c>
      <c r="J22" s="788">
        <v>9.889777000000001E-2</v>
      </c>
      <c r="K22" s="788">
        <v>4.8634669999999998E-2</v>
      </c>
      <c r="L22" s="788">
        <v>5.7726E-2</v>
      </c>
      <c r="M22" s="788">
        <v>5.1117489999999995E-2</v>
      </c>
      <c r="N22" s="183">
        <v>1.1504170900000001</v>
      </c>
      <c r="O22" s="682"/>
      <c r="P22" s="253"/>
    </row>
    <row r="23" spans="1:26" ht="15" customHeight="1">
      <c r="A23" s="241" t="s">
        <v>1258</v>
      </c>
      <c r="B23" s="788">
        <v>9.5258199999999991E-3</v>
      </c>
      <c r="C23" s="788">
        <v>2.9220599999999999E-2</v>
      </c>
      <c r="D23" s="788">
        <v>1.501743E-2</v>
      </c>
      <c r="E23" s="788">
        <v>0.29443244000000002</v>
      </c>
      <c r="F23" s="788">
        <v>7.0294289999999995E-2</v>
      </c>
      <c r="G23" s="788">
        <v>1.34514234</v>
      </c>
      <c r="H23" s="788">
        <v>1.90197E-3</v>
      </c>
      <c r="I23" s="1162">
        <v>0</v>
      </c>
      <c r="J23" s="788">
        <v>0.56188037000000002</v>
      </c>
      <c r="K23" s="1162">
        <v>0</v>
      </c>
      <c r="L23" s="788">
        <v>1.116662E-2</v>
      </c>
      <c r="M23" s="788">
        <v>2.2865279999999998E-2</v>
      </c>
      <c r="N23" s="183">
        <v>2.36144716</v>
      </c>
      <c r="O23" s="682"/>
    </row>
    <row r="24" spans="1:26" ht="15" customHeight="1">
      <c r="A24" s="53" t="s">
        <v>1259</v>
      </c>
      <c r="B24" s="788">
        <v>1.28801E-3</v>
      </c>
      <c r="C24" s="788">
        <v>1.668354E-2</v>
      </c>
      <c r="D24" s="788">
        <v>1.1571430000000001E-2</v>
      </c>
      <c r="E24" s="788">
        <v>0.29443244000000002</v>
      </c>
      <c r="F24" s="788">
        <v>7.0294289999999995E-2</v>
      </c>
      <c r="G24" s="1162">
        <v>0</v>
      </c>
      <c r="H24" s="788">
        <v>2.8947000000000001E-4</v>
      </c>
      <c r="I24" s="1162">
        <v>0</v>
      </c>
      <c r="J24" s="788">
        <v>7.3090000000000007E-5</v>
      </c>
      <c r="K24" s="1162">
        <v>0</v>
      </c>
      <c r="L24" s="1162">
        <v>0</v>
      </c>
      <c r="M24" s="788">
        <v>0.12</v>
      </c>
      <c r="N24" s="183">
        <v>0.51463227</v>
      </c>
      <c r="O24" s="231"/>
      <c r="P24" s="79"/>
    </row>
    <row r="25" spans="1:26" ht="15" customHeight="1">
      <c r="A25" s="53" t="s">
        <v>1260</v>
      </c>
      <c r="B25" s="788">
        <v>8.4308500000000001E-3</v>
      </c>
      <c r="C25" s="788">
        <v>2.4334060000000001E-2</v>
      </c>
      <c r="D25" s="788">
        <v>1.9913139999999999E-2</v>
      </c>
      <c r="E25" s="788">
        <v>0.30068071000000002</v>
      </c>
      <c r="F25" s="788">
        <v>8.359084E-2</v>
      </c>
      <c r="G25" s="788">
        <v>1.0638659999999999E-2</v>
      </c>
      <c r="H25" s="788">
        <v>1.0405639999999999E-2</v>
      </c>
      <c r="I25" s="788">
        <v>1.034434E-2</v>
      </c>
      <c r="J25" s="788">
        <v>6.9208199999999994E-3</v>
      </c>
      <c r="K25" s="788">
        <v>6.6294300000000004E-3</v>
      </c>
      <c r="L25" s="788">
        <v>6.8569899999999994E-3</v>
      </c>
      <c r="M25" s="788">
        <v>7.0375799999999999E-3</v>
      </c>
      <c r="N25" s="183">
        <v>0.49578306</v>
      </c>
      <c r="O25" s="116"/>
      <c r="P25" s="79"/>
    </row>
    <row r="26" spans="1:26" s="60" customFormat="1" ht="15" customHeight="1">
      <c r="A26" s="129" t="s">
        <v>1223</v>
      </c>
      <c r="B26" s="413">
        <v>74.689425740000019</v>
      </c>
      <c r="C26" s="413">
        <v>34.194014680000002</v>
      </c>
      <c r="D26" s="413">
        <v>50.761549490000007</v>
      </c>
      <c r="E26" s="413">
        <v>55.223390380000005</v>
      </c>
      <c r="F26" s="413">
        <v>44.793596409999992</v>
      </c>
      <c r="G26" s="413">
        <v>57.362434170000014</v>
      </c>
      <c r="H26" s="413">
        <v>31.457280820000001</v>
      </c>
      <c r="I26" s="413">
        <v>30.363631310000002</v>
      </c>
      <c r="J26" s="413">
        <v>32.291957799999999</v>
      </c>
      <c r="K26" s="413">
        <v>31.36705156</v>
      </c>
      <c r="L26" s="413">
        <v>40.69720615</v>
      </c>
      <c r="M26" s="413">
        <v>29.898765359999999</v>
      </c>
      <c r="N26" s="413">
        <v>513.10030387000006</v>
      </c>
      <c r="O26" s="413"/>
      <c r="P26" s="79"/>
    </row>
    <row r="27" spans="1:26" ht="15" customHeight="1">
      <c r="A27" s="53" t="s">
        <v>184</v>
      </c>
      <c r="B27" s="788">
        <v>9.9724261400000014</v>
      </c>
      <c r="C27" s="788">
        <v>1.73957067</v>
      </c>
      <c r="D27" s="788">
        <v>10.13400034</v>
      </c>
      <c r="E27" s="788">
        <v>15.14376992</v>
      </c>
      <c r="F27" s="788">
        <v>6.0680681700000001</v>
      </c>
      <c r="G27" s="788">
        <v>15.79255474</v>
      </c>
      <c r="H27" s="788">
        <v>3.5331034300000002</v>
      </c>
      <c r="I27" s="788">
        <v>1.9285208899999999</v>
      </c>
      <c r="J27" s="788">
        <v>8.194833469999999</v>
      </c>
      <c r="K27" s="788">
        <v>4.39289884</v>
      </c>
      <c r="L27" s="788">
        <v>6.9611314400000008</v>
      </c>
      <c r="M27" s="788">
        <v>2.2644648100000002</v>
      </c>
      <c r="N27" s="183">
        <v>86.125342860000018</v>
      </c>
      <c r="O27" s="1214"/>
      <c r="P27" s="79"/>
    </row>
    <row r="28" spans="1:26" ht="15" customHeight="1">
      <c r="A28" s="53" t="s">
        <v>1323</v>
      </c>
      <c r="B28" s="788">
        <v>5.7926423899999993</v>
      </c>
      <c r="C28" s="788">
        <v>0.62019733999999993</v>
      </c>
      <c r="D28" s="788">
        <v>0.73222914000000006</v>
      </c>
      <c r="E28" s="788">
        <v>2.6326699200000001</v>
      </c>
      <c r="F28" s="788">
        <v>0.61052998000000003</v>
      </c>
      <c r="G28" s="788">
        <v>1.64512291</v>
      </c>
      <c r="H28" s="788">
        <v>2.4675371800000003</v>
      </c>
      <c r="I28" s="788">
        <v>0.82450435999999994</v>
      </c>
      <c r="J28" s="788">
        <v>0.98395493000000001</v>
      </c>
      <c r="K28" s="788">
        <v>2.72408333</v>
      </c>
      <c r="L28" s="788">
        <v>0.87887194999999996</v>
      </c>
      <c r="M28" s="788">
        <v>0.82373774</v>
      </c>
      <c r="N28" s="183">
        <v>20.736081169999999</v>
      </c>
      <c r="O28" s="1214"/>
      <c r="P28" s="79"/>
    </row>
    <row r="29" spans="1:26" ht="15" customHeight="1">
      <c r="A29" s="53" t="s">
        <v>174</v>
      </c>
      <c r="B29" s="788">
        <v>27.484762440000001</v>
      </c>
      <c r="C29" s="788">
        <v>13.601811779999998</v>
      </c>
      <c r="D29" s="788">
        <v>14.46072013</v>
      </c>
      <c r="E29" s="788">
        <v>14.86468838</v>
      </c>
      <c r="F29" s="788">
        <v>13.1695859</v>
      </c>
      <c r="G29" s="788">
        <v>16.577527830000001</v>
      </c>
      <c r="H29" s="788">
        <v>10.142923380000001</v>
      </c>
      <c r="I29" s="788">
        <v>13.134245119999999</v>
      </c>
      <c r="J29" s="788">
        <v>10.09860823</v>
      </c>
      <c r="K29" s="788">
        <v>9.4594892699999988</v>
      </c>
      <c r="L29" s="788">
        <v>16.959312609999998</v>
      </c>
      <c r="M29" s="788">
        <v>9.3752132600000007</v>
      </c>
      <c r="N29" s="183">
        <v>169.32888833000004</v>
      </c>
      <c r="O29" s="1214"/>
      <c r="P29" s="79"/>
    </row>
    <row r="30" spans="1:26" ht="15" customHeight="1">
      <c r="A30" s="53" t="s">
        <v>1240</v>
      </c>
      <c r="B30" s="788">
        <v>1.19773697</v>
      </c>
      <c r="C30" s="788">
        <v>1.1951576799999999</v>
      </c>
      <c r="D30" s="788">
        <v>1.1518894399999999</v>
      </c>
      <c r="E30" s="788">
        <v>1.1295447599999999</v>
      </c>
      <c r="F30" s="788">
        <v>1.14739448</v>
      </c>
      <c r="G30" s="788">
        <v>1.15371957</v>
      </c>
      <c r="H30" s="788">
        <v>1.2537997599999999</v>
      </c>
      <c r="I30" s="788">
        <v>1.1966304800000001</v>
      </c>
      <c r="J30" s="788">
        <v>1.09927905</v>
      </c>
      <c r="K30" s="788">
        <v>1.0992126100000001</v>
      </c>
      <c r="L30" s="788">
        <v>1.1033412300000001</v>
      </c>
      <c r="M30" s="788">
        <v>1.0599378700000002</v>
      </c>
      <c r="N30" s="183">
        <v>13.787643899999999</v>
      </c>
      <c r="O30" s="1214"/>
      <c r="P30" s="79"/>
    </row>
    <row r="31" spans="1:26" ht="15" customHeight="1">
      <c r="A31" s="53" t="s">
        <v>1504</v>
      </c>
      <c r="B31" s="788">
        <v>5.9285847</v>
      </c>
      <c r="C31" s="788">
        <v>3.3879600000000001</v>
      </c>
      <c r="D31" s="788">
        <v>3.4020440000000001</v>
      </c>
      <c r="E31" s="788">
        <v>3.4020440000000001</v>
      </c>
      <c r="F31" s="788">
        <v>3.4020440000000001</v>
      </c>
      <c r="G31" s="788">
        <v>3.3638629999999998</v>
      </c>
      <c r="H31" s="788">
        <v>3.3638629999999998</v>
      </c>
      <c r="I31" s="788">
        <v>3.4018929999999998</v>
      </c>
      <c r="J31" s="788">
        <v>3.4018929999999998</v>
      </c>
      <c r="K31" s="788">
        <v>3.4018929999999998</v>
      </c>
      <c r="L31" s="788">
        <v>3.4018929999999998</v>
      </c>
      <c r="M31" s="788">
        <v>3.4018929999999998</v>
      </c>
      <c r="N31" s="183">
        <v>43.259867700000001</v>
      </c>
      <c r="O31" s="1214"/>
      <c r="P31" s="79"/>
    </row>
    <row r="32" spans="1:26" ht="15" customHeight="1">
      <c r="A32" s="53" t="s">
        <v>1505</v>
      </c>
      <c r="B32" s="788">
        <v>4.7701020099999996</v>
      </c>
      <c r="C32" s="788">
        <v>1.1117761100000001</v>
      </c>
      <c r="D32" s="788">
        <v>7.9864775199999993</v>
      </c>
      <c r="E32" s="788">
        <v>1.3924271799999999</v>
      </c>
      <c r="F32" s="788">
        <v>5.14724132</v>
      </c>
      <c r="G32" s="788">
        <v>4.8522525500000002</v>
      </c>
      <c r="H32" s="788">
        <v>2.4195422999999998</v>
      </c>
      <c r="I32" s="788">
        <v>2.0836925399999999</v>
      </c>
      <c r="J32" s="788">
        <v>2.0307694199999999</v>
      </c>
      <c r="K32" s="788">
        <v>2.3708213700000003</v>
      </c>
      <c r="L32" s="788">
        <v>2.5576977900000002</v>
      </c>
      <c r="M32" s="788">
        <v>1.7295481499999998</v>
      </c>
      <c r="N32" s="183">
        <v>38.452348259999994</v>
      </c>
      <c r="O32" s="1214"/>
      <c r="P32" s="79"/>
    </row>
    <row r="33" spans="1:26" ht="15" customHeight="1">
      <c r="A33" s="53" t="s">
        <v>173</v>
      </c>
      <c r="B33" s="1215">
        <v>19.543171090000001</v>
      </c>
      <c r="C33" s="1215">
        <v>12.5375411</v>
      </c>
      <c r="D33" s="1215">
        <v>12.894188920000001</v>
      </c>
      <c r="E33" s="1215">
        <v>16.658246220000002</v>
      </c>
      <c r="F33" s="1215">
        <v>15.248732559999997</v>
      </c>
      <c r="G33" s="1215">
        <v>13.97739357</v>
      </c>
      <c r="H33" s="1215">
        <v>8.2765117700000008</v>
      </c>
      <c r="I33" s="1215">
        <v>7.794144919999999</v>
      </c>
      <c r="J33" s="1215">
        <v>6.482619699999999</v>
      </c>
      <c r="K33" s="1215">
        <v>7.9186531399999991</v>
      </c>
      <c r="L33" s="1215">
        <v>8.8349581300000004</v>
      </c>
      <c r="M33" s="1215">
        <v>11.243970529999999</v>
      </c>
      <c r="N33" s="183">
        <v>141.41013164999998</v>
      </c>
      <c r="O33" s="1214"/>
      <c r="P33" s="79"/>
    </row>
    <row r="34" spans="1:26" ht="15" customHeight="1">
      <c r="A34" s="73" t="s">
        <v>1221</v>
      </c>
      <c r="B34" s="987">
        <v>7.8469460387504206</v>
      </c>
      <c r="C34" s="987">
        <v>3.7284532058333308</v>
      </c>
      <c r="D34" s="987">
        <v>4.0209572558333315</v>
      </c>
      <c r="E34" s="987">
        <v>5.7256672058333304</v>
      </c>
      <c r="F34" s="987">
        <v>6.0461921158333309</v>
      </c>
      <c r="G34" s="987">
        <v>7.3585757258333313</v>
      </c>
      <c r="H34" s="987">
        <v>4.7369729258333315</v>
      </c>
      <c r="I34" s="987">
        <v>4.4883934358333315</v>
      </c>
      <c r="J34" s="987">
        <v>4.8436618158333307</v>
      </c>
      <c r="K34" s="987">
        <v>4.9002309858333311</v>
      </c>
      <c r="L34" s="987">
        <v>6.0628129858333306</v>
      </c>
      <c r="M34" s="987">
        <v>6.9397811358333303</v>
      </c>
      <c r="N34" s="413">
        <v>66.698644832917054</v>
      </c>
      <c r="O34" s="1214"/>
      <c r="P34" s="79"/>
    </row>
    <row r="35" spans="1:26" s="53" customFormat="1" ht="15" customHeight="1">
      <c r="A35" s="129" t="s">
        <v>398</v>
      </c>
      <c r="B35" s="413">
        <v>47.027923828749998</v>
      </c>
      <c r="C35" s="413">
        <v>63.019306858749999</v>
      </c>
      <c r="D35" s="413">
        <v>100.94053862874999</v>
      </c>
      <c r="E35" s="413">
        <v>84.621562765833332</v>
      </c>
      <c r="F35" s="413">
        <v>112.20676887875001</v>
      </c>
      <c r="G35" s="413">
        <v>50.096417368750004</v>
      </c>
      <c r="H35" s="413">
        <v>53.072198628750002</v>
      </c>
      <c r="I35" s="413">
        <v>52.403710148750001</v>
      </c>
      <c r="J35" s="413">
        <v>74.126861828750009</v>
      </c>
      <c r="K35" s="413">
        <v>120.55859687875002</v>
      </c>
      <c r="L35" s="413">
        <v>54.480336568750005</v>
      </c>
      <c r="M35" s="413">
        <v>51.799899618749997</v>
      </c>
      <c r="N35" s="413">
        <v>864.35412200208361</v>
      </c>
      <c r="O35" s="116"/>
      <c r="P35" s="79"/>
    </row>
    <row r="36" spans="1:26" ht="15" customHeight="1">
      <c r="A36" s="253" t="s">
        <v>204</v>
      </c>
      <c r="B36" s="788">
        <v>23.844221559999998</v>
      </c>
      <c r="C36" s="788">
        <v>33.597331740000001</v>
      </c>
      <c r="D36" s="788">
        <v>31.21387155</v>
      </c>
      <c r="E36" s="788">
        <v>25.420598699999999</v>
      </c>
      <c r="F36" s="788">
        <v>29.013685809999998</v>
      </c>
      <c r="G36" s="788">
        <v>32.788306329999998</v>
      </c>
      <c r="H36" s="788">
        <v>31.953379390000002</v>
      </c>
      <c r="I36" s="788">
        <v>28.474548289999998</v>
      </c>
      <c r="J36" s="788">
        <v>27.222115899999999</v>
      </c>
      <c r="K36" s="788">
        <v>27.540593680000001</v>
      </c>
      <c r="L36" s="788">
        <v>30.633615649999999</v>
      </c>
      <c r="M36" s="788">
        <v>27.386388950000001</v>
      </c>
      <c r="N36" s="183">
        <v>349.08865755000005</v>
      </c>
      <c r="O36" s="116"/>
      <c r="P36" s="79"/>
    </row>
    <row r="37" spans="1:26" ht="15" customHeight="1">
      <c r="A37" s="253" t="s">
        <v>1255</v>
      </c>
      <c r="B37" s="788">
        <v>12.015688175833331</v>
      </c>
      <c r="C37" s="788">
        <v>3.301404725833331</v>
      </c>
      <c r="D37" s="788">
        <v>8.5372074158333309</v>
      </c>
      <c r="E37" s="788">
        <v>44.446371765833327</v>
      </c>
      <c r="F37" s="788">
        <v>62.500446785833333</v>
      </c>
      <c r="G37" s="788">
        <v>4.7857075758333307</v>
      </c>
      <c r="H37" s="788">
        <v>6.9501184958333306</v>
      </c>
      <c r="I37" s="788">
        <v>5.6493174358333311</v>
      </c>
      <c r="J37" s="788">
        <v>6.1742852758333306</v>
      </c>
      <c r="K37" s="788">
        <v>75.927389745833338</v>
      </c>
      <c r="L37" s="788">
        <v>8.2673703058333299</v>
      </c>
      <c r="M37" s="788">
        <v>6.5469597558333312</v>
      </c>
      <c r="N37" s="183">
        <v>245.10226746000001</v>
      </c>
      <c r="O37" s="116"/>
      <c r="P37" s="79"/>
      <c r="Q37" s="89"/>
    </row>
    <row r="38" spans="1:26" ht="15" customHeight="1">
      <c r="A38" s="253" t="s">
        <v>1256</v>
      </c>
      <c r="B38" s="788">
        <v>4.2720273200000003</v>
      </c>
      <c r="C38" s="788">
        <v>8.4566602199999998</v>
      </c>
      <c r="D38" s="788">
        <v>46.057712330000001</v>
      </c>
      <c r="E38" s="788">
        <v>4.46895475</v>
      </c>
      <c r="F38" s="788">
        <v>4.2915538600000005</v>
      </c>
      <c r="G38" s="788">
        <v>3.68818928</v>
      </c>
      <c r="H38" s="788">
        <v>3.4992917000000001</v>
      </c>
      <c r="I38" s="788">
        <v>8.0559897300000003</v>
      </c>
      <c r="J38" s="788">
        <v>34.489484670000003</v>
      </c>
      <c r="K38" s="788">
        <v>5.41264843</v>
      </c>
      <c r="L38" s="788">
        <v>4.9163336600000003</v>
      </c>
      <c r="M38" s="788">
        <v>2.7415046600000004</v>
      </c>
      <c r="N38" s="183">
        <v>130.35035061000002</v>
      </c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</row>
    <row r="39" spans="1:26" ht="15" customHeight="1">
      <c r="A39" s="253" t="s">
        <v>1257</v>
      </c>
      <c r="B39" s="788">
        <v>1.15546639</v>
      </c>
      <c r="C39" s="788">
        <v>12.9502112</v>
      </c>
      <c r="D39" s="788">
        <v>1.5766376899999999</v>
      </c>
      <c r="E39" s="788">
        <v>1.8751297600000001</v>
      </c>
      <c r="F39" s="788">
        <v>2.1385653100000002</v>
      </c>
      <c r="G39" s="788">
        <v>1.7203188899999999</v>
      </c>
      <c r="H39" s="788">
        <v>2.0104342399999999</v>
      </c>
      <c r="I39" s="788">
        <v>1.4875065000000001</v>
      </c>
      <c r="J39" s="788">
        <v>0.50567085999999994</v>
      </c>
      <c r="K39" s="788">
        <v>1.3526601100000002</v>
      </c>
      <c r="L39" s="788">
        <v>3.1956962999999998</v>
      </c>
      <c r="M39" s="788">
        <v>2.8294268799999998</v>
      </c>
      <c r="N39" s="183">
        <v>32.797724129999992</v>
      </c>
      <c r="O39" s="788"/>
      <c r="P39" s="788"/>
      <c r="Q39" s="788"/>
      <c r="R39" s="788"/>
      <c r="S39" s="788"/>
      <c r="T39" s="788"/>
      <c r="U39" s="788"/>
      <c r="V39" s="788"/>
      <c r="W39" s="788"/>
      <c r="X39" s="788"/>
      <c r="Y39" s="788"/>
      <c r="Z39" s="788"/>
    </row>
    <row r="40" spans="1:26" ht="15" customHeight="1">
      <c r="A40" s="231" t="s">
        <v>466</v>
      </c>
      <c r="B40" s="788">
        <v>3.6158522099999999</v>
      </c>
      <c r="C40" s="788">
        <v>3.9519942400000003</v>
      </c>
      <c r="D40" s="788">
        <v>5.1672760799999997</v>
      </c>
      <c r="E40" s="788">
        <v>4.1053211200000002</v>
      </c>
      <c r="F40" s="788">
        <v>4.9597098600000002</v>
      </c>
      <c r="G40" s="788">
        <v>3.4851217200000004</v>
      </c>
      <c r="H40" s="788">
        <v>3.58471648</v>
      </c>
      <c r="I40" s="788">
        <v>3.83857216</v>
      </c>
      <c r="J40" s="788">
        <v>3.1397608399999997</v>
      </c>
      <c r="K40" s="788">
        <v>3.4153709800000001</v>
      </c>
      <c r="L40" s="788">
        <v>3.29130637</v>
      </c>
      <c r="M40" s="788">
        <v>4.3950343600000004</v>
      </c>
      <c r="N40" s="183">
        <v>46.950036420000004</v>
      </c>
      <c r="O40" s="788"/>
      <c r="P40" s="788"/>
      <c r="Q40" s="788"/>
      <c r="R40" s="788"/>
      <c r="S40" s="788"/>
      <c r="T40" s="788"/>
      <c r="U40" s="788"/>
      <c r="V40" s="788"/>
      <c r="W40" s="788"/>
      <c r="X40" s="788"/>
      <c r="Y40" s="788"/>
      <c r="Z40" s="788"/>
    </row>
    <row r="41" spans="1:26" ht="15" customHeight="1">
      <c r="A41" s="1216" t="s">
        <v>1502</v>
      </c>
      <c r="B41" s="788">
        <v>0.91349999999999998</v>
      </c>
      <c r="C41" s="788">
        <v>0.30421999999999999</v>
      </c>
      <c r="D41" s="788">
        <v>0.89946999999999999</v>
      </c>
      <c r="E41" s="788">
        <v>0.41404999999999997</v>
      </c>
      <c r="F41" s="788">
        <v>6.6744510000000004</v>
      </c>
      <c r="G41" s="788">
        <v>2.4853000000000001</v>
      </c>
      <c r="H41" s="788">
        <v>2.3704999999999998</v>
      </c>
      <c r="I41" s="788">
        <v>0.29099999999999998</v>
      </c>
      <c r="J41" s="788">
        <v>2.5289820000000001</v>
      </c>
      <c r="K41" s="788">
        <v>4.4352</v>
      </c>
      <c r="L41" s="788">
        <v>0.496</v>
      </c>
      <c r="M41" s="788">
        <v>2.6585000000000001</v>
      </c>
      <c r="N41" s="183">
        <v>24.471173</v>
      </c>
      <c r="O41" s="788"/>
      <c r="P41" s="788"/>
      <c r="Q41" s="788"/>
      <c r="R41" s="788"/>
      <c r="S41" s="788"/>
      <c r="T41" s="788"/>
      <c r="U41" s="788"/>
      <c r="V41" s="788"/>
      <c r="W41" s="788"/>
      <c r="X41" s="788"/>
      <c r="Y41" s="788"/>
      <c r="Z41" s="788"/>
    </row>
    <row r="42" spans="1:26" ht="15" customHeight="1">
      <c r="A42" s="231" t="s">
        <v>1314</v>
      </c>
      <c r="B42" s="788">
        <v>3.2914550000000001E-2</v>
      </c>
      <c r="C42" s="788">
        <v>2.592887E-2</v>
      </c>
      <c r="D42" s="788">
        <v>4.0864900000000003E-2</v>
      </c>
      <c r="E42" s="788">
        <v>2.6235400000000002E-2</v>
      </c>
      <c r="F42" s="788">
        <v>1.594655E-2</v>
      </c>
      <c r="G42" s="788">
        <v>3.2953919999999998E-2</v>
      </c>
      <c r="H42" s="788">
        <v>2.4693080000000003E-2</v>
      </c>
      <c r="I42" s="788">
        <v>1.586951E-2</v>
      </c>
      <c r="J42" s="788">
        <v>2.711003E-2</v>
      </c>
      <c r="K42" s="788">
        <v>3.888494E-2</v>
      </c>
      <c r="L42" s="788">
        <v>3.2682389999999999E-2</v>
      </c>
      <c r="M42" s="788">
        <v>2.5650849999999999E-2</v>
      </c>
      <c r="N42" s="183">
        <v>0.33973499000000001</v>
      </c>
      <c r="O42" s="116"/>
      <c r="P42" s="79"/>
    </row>
    <row r="43" spans="1:26" s="60" customFormat="1" ht="15" customHeight="1">
      <c r="A43" s="73" t="s">
        <v>1241</v>
      </c>
      <c r="B43" s="788">
        <v>1.178253622916674</v>
      </c>
      <c r="C43" s="788">
        <v>0.43155586291667403</v>
      </c>
      <c r="D43" s="788">
        <v>7.447498662916674</v>
      </c>
      <c r="E43" s="788">
        <v>3.8649012699999998</v>
      </c>
      <c r="F43" s="788">
        <v>2.6124097029166742</v>
      </c>
      <c r="G43" s="788">
        <v>1.1105196529166741</v>
      </c>
      <c r="H43" s="788">
        <v>2.6790652429166744</v>
      </c>
      <c r="I43" s="788">
        <v>4.5909065229166739</v>
      </c>
      <c r="J43" s="788">
        <v>3.9452252916673647E-2</v>
      </c>
      <c r="K43" s="788">
        <v>2.4358489929166738</v>
      </c>
      <c r="L43" s="788">
        <v>3.6473318929166738</v>
      </c>
      <c r="M43" s="788">
        <v>5.2164341629166717</v>
      </c>
      <c r="N43" s="413">
        <v>35.254177842083415</v>
      </c>
      <c r="O43" s="607"/>
      <c r="P43" s="112"/>
    </row>
    <row r="44" spans="1:26" s="53" customFormat="1" ht="15" customHeight="1">
      <c r="A44" s="129" t="s">
        <v>1222</v>
      </c>
      <c r="B44" s="413">
        <v>296.05375957374815</v>
      </c>
      <c r="C44" s="413">
        <v>207.8681310837481</v>
      </c>
      <c r="D44" s="413">
        <v>232.0603181737481</v>
      </c>
      <c r="E44" s="413">
        <v>240.33498691374808</v>
      </c>
      <c r="F44" s="413">
        <v>212.93720692374808</v>
      </c>
      <c r="G44" s="413">
        <v>223.70445028374806</v>
      </c>
      <c r="H44" s="413">
        <v>227.90928182374807</v>
      </c>
      <c r="I44" s="413">
        <v>216.57064268374805</v>
      </c>
      <c r="J44" s="413">
        <v>193.19484642374812</v>
      </c>
      <c r="K44" s="413">
        <v>216.76674086374811</v>
      </c>
      <c r="L44" s="413">
        <v>207.71783907374808</v>
      </c>
      <c r="M44" s="413">
        <v>241.38603683374805</v>
      </c>
      <c r="N44" s="413">
        <v>2716.5042406549769</v>
      </c>
      <c r="O44" s="116"/>
      <c r="P44" s="79"/>
    </row>
    <row r="45" spans="1:26" ht="15" customHeight="1">
      <c r="A45" s="129" t="s">
        <v>1227</v>
      </c>
      <c r="B45" s="413">
        <v>277.99162922083343</v>
      </c>
      <c r="C45" s="413">
        <v>190.08025118083336</v>
      </c>
      <c r="D45" s="413">
        <v>212.60422961083336</v>
      </c>
      <c r="E45" s="413">
        <v>224.06290205083337</v>
      </c>
      <c r="F45" s="413">
        <v>198.13330963083334</v>
      </c>
      <c r="G45" s="413">
        <v>198.98877588083334</v>
      </c>
      <c r="H45" s="413">
        <v>205.23828640083335</v>
      </c>
      <c r="I45" s="413">
        <v>199.59535485083333</v>
      </c>
      <c r="J45" s="413">
        <v>175.99251889083337</v>
      </c>
      <c r="K45" s="413">
        <v>198.61908433083337</v>
      </c>
      <c r="L45" s="413">
        <v>190.17694112083336</v>
      </c>
      <c r="M45" s="413">
        <v>212.67091025083334</v>
      </c>
      <c r="N45" s="413">
        <v>2484.1541934200004</v>
      </c>
      <c r="O45" s="116"/>
      <c r="P45" s="79"/>
    </row>
    <row r="46" spans="1:26" ht="15" customHeight="1">
      <c r="A46" s="119" t="s">
        <v>175</v>
      </c>
      <c r="B46" s="788">
        <v>277.99162922083343</v>
      </c>
      <c r="C46" s="788">
        <v>190.08025118083336</v>
      </c>
      <c r="D46" s="788">
        <v>212.60422961083336</v>
      </c>
      <c r="E46" s="788">
        <v>224.06290205083337</v>
      </c>
      <c r="F46" s="788">
        <v>198.13330963083334</v>
      </c>
      <c r="G46" s="788">
        <v>198.98877588083334</v>
      </c>
      <c r="H46" s="788">
        <v>205.23828640083335</v>
      </c>
      <c r="I46" s="788">
        <v>199.59535485083333</v>
      </c>
      <c r="J46" s="788">
        <v>175.99251889083337</v>
      </c>
      <c r="K46" s="788">
        <v>198.61908433083337</v>
      </c>
      <c r="L46" s="788">
        <v>190.17694112083336</v>
      </c>
      <c r="M46" s="788">
        <v>212.67091025083334</v>
      </c>
      <c r="N46" s="183">
        <v>2484.1541934200004</v>
      </c>
      <c r="O46" s="116"/>
      <c r="P46" s="79"/>
      <c r="Q46" s="89"/>
    </row>
    <row r="47" spans="1:26" s="60" customFormat="1" ht="15" customHeight="1">
      <c r="A47" s="129" t="s">
        <v>1228</v>
      </c>
      <c r="B47" s="77">
        <v>0.50491121999999999</v>
      </c>
      <c r="C47" s="77">
        <v>0.27169559000000004</v>
      </c>
      <c r="D47" s="77">
        <v>0.7544921899999999</v>
      </c>
      <c r="E47" s="77">
        <v>0.75183955000000002</v>
      </c>
      <c r="F47" s="77">
        <v>0.76722157999999996</v>
      </c>
      <c r="G47" s="77">
        <v>0.77325193999999997</v>
      </c>
      <c r="H47" s="77">
        <v>0.78762098000000003</v>
      </c>
      <c r="I47" s="77">
        <v>0.28630653</v>
      </c>
      <c r="J47" s="77">
        <v>0.75425181999999991</v>
      </c>
      <c r="K47" s="77">
        <v>0.75562881999999998</v>
      </c>
      <c r="L47" s="77">
        <v>0.79363768000000001</v>
      </c>
      <c r="M47" s="77">
        <v>0.90847508999999993</v>
      </c>
      <c r="N47" s="77">
        <v>8.1093329899999986</v>
      </c>
      <c r="O47" s="607"/>
      <c r="P47" s="607"/>
      <c r="Q47" s="607"/>
      <c r="R47" s="607"/>
      <c r="S47" s="607"/>
      <c r="T47" s="607"/>
      <c r="U47" s="607"/>
      <c r="V47" s="607"/>
      <c r="W47" s="607"/>
      <c r="X47" s="607"/>
      <c r="Y47" s="607"/>
      <c r="Z47" s="607"/>
    </row>
    <row r="48" spans="1:26" ht="15" customHeight="1">
      <c r="A48" s="119" t="s">
        <v>1356</v>
      </c>
      <c r="B48" s="788">
        <v>0.50491121999999999</v>
      </c>
      <c r="C48" s="788">
        <v>0.27169559000000004</v>
      </c>
      <c r="D48" s="788">
        <v>0.7544921899999999</v>
      </c>
      <c r="E48" s="788">
        <v>0.75183955000000002</v>
      </c>
      <c r="F48" s="788">
        <v>0.76722157999999996</v>
      </c>
      <c r="G48" s="788">
        <v>0.77325193999999997</v>
      </c>
      <c r="H48" s="788">
        <v>0.78762098000000003</v>
      </c>
      <c r="I48" s="788">
        <v>0.28630653</v>
      </c>
      <c r="J48" s="788">
        <v>0.75425181999999991</v>
      </c>
      <c r="K48" s="788">
        <v>0.75562881999999998</v>
      </c>
      <c r="L48" s="788">
        <v>0.79363768000000001</v>
      </c>
      <c r="M48" s="788">
        <v>0.90847508999999993</v>
      </c>
      <c r="N48" s="183">
        <v>8.1093329899999986</v>
      </c>
      <c r="O48" s="116"/>
      <c r="P48" s="79"/>
    </row>
    <row r="49" spans="1:17" ht="15" customHeight="1">
      <c r="A49" s="129" t="s">
        <v>5</v>
      </c>
      <c r="B49" s="413">
        <v>15.90372775</v>
      </c>
      <c r="C49" s="413">
        <v>15.545883449999998</v>
      </c>
      <c r="D49" s="413">
        <v>16.132073940000001</v>
      </c>
      <c r="E49" s="413">
        <v>13.730143630000001</v>
      </c>
      <c r="F49" s="413">
        <v>12.45831965</v>
      </c>
      <c r="G49" s="413">
        <v>22.081798369999998</v>
      </c>
      <c r="H49" s="413">
        <v>19.791122779999998</v>
      </c>
      <c r="I49" s="413">
        <v>14.81754761</v>
      </c>
      <c r="J49" s="413">
        <v>13.92698536</v>
      </c>
      <c r="K49" s="413">
        <v>13.782993619999999</v>
      </c>
      <c r="L49" s="413">
        <v>13.879382419999999</v>
      </c>
      <c r="M49" s="413">
        <v>22.638713670000001</v>
      </c>
      <c r="N49" s="413">
        <v>194.68869225</v>
      </c>
      <c r="O49" s="116"/>
      <c r="P49" s="79"/>
    </row>
    <row r="50" spans="1:17" ht="15" customHeight="1">
      <c r="A50" s="119" t="s">
        <v>1229</v>
      </c>
      <c r="B50" s="788">
        <v>9.0381633699999995</v>
      </c>
      <c r="C50" s="788">
        <v>8.9727274499999989</v>
      </c>
      <c r="D50" s="788">
        <v>9.5670029400000001</v>
      </c>
      <c r="E50" s="788">
        <v>7.4811616299999999</v>
      </c>
      <c r="F50" s="788">
        <v>6.0312136500000006</v>
      </c>
      <c r="G50" s="788">
        <v>15.662735269999999</v>
      </c>
      <c r="H50" s="788">
        <v>12.370648939999999</v>
      </c>
      <c r="I50" s="788">
        <v>8.0054317699999995</v>
      </c>
      <c r="J50" s="788">
        <v>7.44744736</v>
      </c>
      <c r="K50" s="788">
        <v>7.1938334599999996</v>
      </c>
      <c r="L50" s="788">
        <v>6.8718824199999995</v>
      </c>
      <c r="M50" s="788">
        <v>15.983612669999999</v>
      </c>
      <c r="N50" s="183">
        <v>114.62586093</v>
      </c>
      <c r="O50" s="116"/>
      <c r="P50" s="79"/>
    </row>
    <row r="51" spans="1:17" ht="15" customHeight="1">
      <c r="A51" s="80" t="s">
        <v>219</v>
      </c>
      <c r="B51" s="788">
        <v>1.3656999999999999</v>
      </c>
      <c r="C51" s="788">
        <v>1.0640000000000001</v>
      </c>
      <c r="D51" s="788">
        <v>1.0872999999999999</v>
      </c>
      <c r="E51" s="788">
        <v>0.85932600000000003</v>
      </c>
      <c r="F51" s="788">
        <v>1.0023</v>
      </c>
      <c r="G51" s="788">
        <v>1.0152000000000001</v>
      </c>
      <c r="H51" s="788">
        <v>1.128252</v>
      </c>
      <c r="I51" s="788">
        <v>0.72770000000000001</v>
      </c>
      <c r="J51" s="788">
        <v>0.78139999999999998</v>
      </c>
      <c r="K51" s="788">
        <v>0.88729999999999998</v>
      </c>
      <c r="L51" s="788">
        <v>1.2488999999999999</v>
      </c>
      <c r="M51" s="788">
        <v>1.0579000000000001</v>
      </c>
      <c r="N51" s="183">
        <v>12.225277999999999</v>
      </c>
      <c r="O51" s="116"/>
      <c r="P51" s="79"/>
    </row>
    <row r="52" spans="1:17" ht="15" customHeight="1">
      <c r="A52" s="240" t="s">
        <v>1262</v>
      </c>
      <c r="B52" s="788">
        <v>5.49986438</v>
      </c>
      <c r="C52" s="788">
        <v>5.5091559999999999</v>
      </c>
      <c r="D52" s="788">
        <v>5.4777709999999997</v>
      </c>
      <c r="E52" s="788">
        <v>5.3896559999999996</v>
      </c>
      <c r="F52" s="788">
        <v>5.4248060000000002</v>
      </c>
      <c r="G52" s="788">
        <v>5.4038630999999997</v>
      </c>
      <c r="H52" s="788">
        <v>6.2922218399999998</v>
      </c>
      <c r="I52" s="788">
        <v>6.0844158400000001</v>
      </c>
      <c r="J52" s="788">
        <v>5.6981380000000001</v>
      </c>
      <c r="K52" s="788">
        <v>5.7018601599999998</v>
      </c>
      <c r="L52" s="788">
        <v>5.7586000000000004</v>
      </c>
      <c r="M52" s="788">
        <v>5.5972010000000001</v>
      </c>
      <c r="N52" s="183">
        <v>67.837553319999998</v>
      </c>
      <c r="O52" s="116"/>
      <c r="P52" s="79"/>
    </row>
    <row r="53" spans="1:17" s="60" customFormat="1" ht="15" customHeight="1">
      <c r="A53" s="129" t="s">
        <v>1231</v>
      </c>
      <c r="B53" s="987">
        <v>1.6534913829147322</v>
      </c>
      <c r="C53" s="1000">
        <v>1.9703008629147321</v>
      </c>
      <c r="D53" s="987">
        <v>2.5695224329147321</v>
      </c>
      <c r="E53" s="987">
        <v>1.7901016829147323</v>
      </c>
      <c r="F53" s="987">
        <v>1.578356062914732</v>
      </c>
      <c r="G53" s="987">
        <v>1.860624092914732</v>
      </c>
      <c r="H53" s="987">
        <v>2.0922516629147316</v>
      </c>
      <c r="I53" s="987">
        <v>1.8714336929147319</v>
      </c>
      <c r="J53" s="987">
        <v>2.5210903529147326</v>
      </c>
      <c r="K53" s="987">
        <v>3.6090340929147326</v>
      </c>
      <c r="L53" s="987">
        <v>2.8678778529147322</v>
      </c>
      <c r="M53" s="987">
        <v>5.1679378229147321</v>
      </c>
      <c r="N53" s="413">
        <v>29.552021994976784</v>
      </c>
      <c r="O53" s="607"/>
      <c r="P53" s="112"/>
    </row>
    <row r="54" spans="1:17" s="60" customFormat="1" ht="15" customHeight="1">
      <c r="A54" s="129" t="s">
        <v>1233</v>
      </c>
      <c r="B54" s="413">
        <v>0.47207821</v>
      </c>
      <c r="C54" s="413">
        <v>0.47799487000000002</v>
      </c>
      <c r="D54" s="413">
        <v>0.47110563</v>
      </c>
      <c r="E54" s="413">
        <v>0.47613383000000004</v>
      </c>
      <c r="F54" s="413">
        <v>0.43184400000000001</v>
      </c>
      <c r="G54" s="413">
        <v>1.7079349799999999</v>
      </c>
      <c r="H54" s="413">
        <v>0.90770468999999998</v>
      </c>
      <c r="I54" s="413">
        <v>0.55568866000000006</v>
      </c>
      <c r="J54" s="413">
        <v>0.41662446999999997</v>
      </c>
      <c r="K54" s="413">
        <v>0.58309253999999999</v>
      </c>
      <c r="L54" s="413">
        <v>0.59045521000000001</v>
      </c>
      <c r="M54" s="413">
        <v>1.2167216299999999</v>
      </c>
      <c r="N54" s="413">
        <v>8.3073787200000009</v>
      </c>
      <c r="O54" s="607"/>
      <c r="P54" s="112"/>
    </row>
    <row r="55" spans="1:17" s="60" customFormat="1" ht="15" customHeight="1">
      <c r="A55" s="119" t="s">
        <v>1234</v>
      </c>
      <c r="B55" s="788">
        <v>0.47207821</v>
      </c>
      <c r="C55" s="788">
        <v>0.47799487000000002</v>
      </c>
      <c r="D55" s="788">
        <v>0.47110563</v>
      </c>
      <c r="E55" s="788">
        <v>0.47613383000000004</v>
      </c>
      <c r="F55" s="788">
        <v>0.43184400000000001</v>
      </c>
      <c r="G55" s="788">
        <v>1.7079349799999999</v>
      </c>
      <c r="H55" s="788">
        <v>0.90770468999999998</v>
      </c>
      <c r="I55" s="788">
        <v>0.55568866000000006</v>
      </c>
      <c r="J55" s="788">
        <v>0.41662446999999997</v>
      </c>
      <c r="K55" s="788">
        <v>0.58309253999999999</v>
      </c>
      <c r="L55" s="788">
        <v>0.59045521000000001</v>
      </c>
      <c r="M55" s="788">
        <v>1.2167216299999999</v>
      </c>
      <c r="N55" s="183">
        <v>8.3073787200000009</v>
      </c>
      <c r="O55" s="607"/>
      <c r="P55" s="112"/>
    </row>
    <row r="56" spans="1:17" s="60" customFormat="1" ht="15" customHeight="1">
      <c r="A56" s="129" t="s">
        <v>1235</v>
      </c>
      <c r="B56" s="413">
        <v>2.0830000000000001E-2</v>
      </c>
      <c r="C56" s="413">
        <v>1.9515000000000001E-2</v>
      </c>
      <c r="D56" s="413">
        <v>3.3791000000000002E-2</v>
      </c>
      <c r="E56" s="413">
        <v>2.0875999999999999E-2</v>
      </c>
      <c r="F56" s="413">
        <v>2.5950999999999998E-2</v>
      </c>
      <c r="G56" s="413">
        <v>2.8086E-2</v>
      </c>
      <c r="H56" s="413">
        <v>4.0367E-2</v>
      </c>
      <c r="I56" s="413">
        <v>2.8419E-2</v>
      </c>
      <c r="J56" s="413">
        <v>2.4381E-2</v>
      </c>
      <c r="K56" s="413">
        <v>2.8569000000000001E-2</v>
      </c>
      <c r="L56" s="413">
        <v>3.5139999999999998E-2</v>
      </c>
      <c r="M56" s="413">
        <v>2.2342000000000001E-2</v>
      </c>
      <c r="N56" s="413">
        <v>0.32826700000000009</v>
      </c>
      <c r="O56" s="607"/>
      <c r="P56" s="112"/>
    </row>
    <row r="57" spans="1:17" s="60" customFormat="1" ht="15" customHeight="1">
      <c r="A57" s="119" t="s">
        <v>1236</v>
      </c>
      <c r="B57" s="788">
        <v>2.0830000000000001E-2</v>
      </c>
      <c r="C57" s="788">
        <v>1.9515000000000001E-2</v>
      </c>
      <c r="D57" s="788">
        <v>3.3791000000000002E-2</v>
      </c>
      <c r="E57" s="788">
        <v>2.0875999999999999E-2</v>
      </c>
      <c r="F57" s="788">
        <v>2.5950999999999998E-2</v>
      </c>
      <c r="G57" s="788">
        <v>2.8086E-2</v>
      </c>
      <c r="H57" s="788">
        <v>4.0367E-2</v>
      </c>
      <c r="I57" s="788">
        <v>2.8419E-2</v>
      </c>
      <c r="J57" s="788">
        <v>2.4381E-2</v>
      </c>
      <c r="K57" s="788">
        <v>2.8569000000000001E-2</v>
      </c>
      <c r="L57" s="788">
        <v>3.5139999999999998E-2</v>
      </c>
      <c r="M57" s="788">
        <v>2.2342000000000001E-2</v>
      </c>
      <c r="N57" s="183">
        <v>0.32826700000000009</v>
      </c>
      <c r="O57" s="607"/>
      <c r="P57" s="112"/>
    </row>
    <row r="58" spans="1:17" s="60" customFormat="1" ht="15" customHeight="1">
      <c r="A58" s="129" t="s">
        <v>1237</v>
      </c>
      <c r="B58" s="413">
        <v>0.26445298</v>
      </c>
      <c r="C58" s="413">
        <v>0.53781991000000007</v>
      </c>
      <c r="D58" s="413">
        <v>0.71945326999999992</v>
      </c>
      <c r="E58" s="413">
        <v>0.3577997</v>
      </c>
      <c r="F58" s="413">
        <v>1.48656148</v>
      </c>
      <c r="G58" s="413">
        <v>0.57797403999999997</v>
      </c>
      <c r="H58" s="413">
        <v>0.60641162999999998</v>
      </c>
      <c r="I58" s="413">
        <v>0.63889715000000002</v>
      </c>
      <c r="J58" s="413">
        <v>0.65039207999999993</v>
      </c>
      <c r="K58" s="413">
        <v>0.59832828999999998</v>
      </c>
      <c r="L58" s="413">
        <v>2.2449527499999999</v>
      </c>
      <c r="M58" s="413">
        <v>0.64052140000000002</v>
      </c>
      <c r="N58" s="413">
        <v>9.3235646800000005</v>
      </c>
      <c r="O58" s="607"/>
      <c r="P58" s="112"/>
    </row>
    <row r="59" spans="1:17" s="53" customFormat="1" ht="15" customHeight="1">
      <c r="A59" s="231" t="s">
        <v>1238</v>
      </c>
      <c r="B59" s="788">
        <v>0.25790000000000002</v>
      </c>
      <c r="C59" s="788">
        <v>0.52240500000000001</v>
      </c>
      <c r="D59" s="788">
        <v>0.71206237999999999</v>
      </c>
      <c r="E59" s="788">
        <v>0.34289999999999998</v>
      </c>
      <c r="F59" s="788">
        <v>1.4722004900000001</v>
      </c>
      <c r="G59" s="788">
        <v>0.56738</v>
      </c>
      <c r="H59" s="788">
        <v>0.58801199999999998</v>
      </c>
      <c r="I59" s="788">
        <v>0.63259200000000004</v>
      </c>
      <c r="J59" s="788">
        <v>0.64672259999999993</v>
      </c>
      <c r="K59" s="788">
        <v>0.58585050999999999</v>
      </c>
      <c r="L59" s="788">
        <v>2.2345934500000002</v>
      </c>
      <c r="M59" s="788">
        <v>0.63382099999999997</v>
      </c>
      <c r="N59" s="183">
        <v>9.1964394299999999</v>
      </c>
      <c r="O59" s="116"/>
      <c r="P59" s="79"/>
    </row>
    <row r="60" spans="1:17" s="53" customFormat="1" ht="15" customHeight="1">
      <c r="A60" s="231" t="s">
        <v>1239</v>
      </c>
      <c r="B60" s="788">
        <v>6.45803E-3</v>
      </c>
      <c r="C60" s="788">
        <v>6.3138700000000001E-3</v>
      </c>
      <c r="D60" s="788">
        <v>6.9630299999999994E-3</v>
      </c>
      <c r="E60" s="788">
        <v>3.6295700000000004E-3</v>
      </c>
      <c r="F60" s="788">
        <v>8.3609900000000004E-3</v>
      </c>
      <c r="G60" s="788">
        <v>4.0389199999999997E-3</v>
      </c>
      <c r="H60" s="788">
        <v>2.3996300000000003E-3</v>
      </c>
      <c r="I60" s="788">
        <v>5.3903900000000001E-3</v>
      </c>
      <c r="J60" s="788">
        <v>3.6594800000000001E-3</v>
      </c>
      <c r="K60" s="788">
        <v>3.1592899999999999E-3</v>
      </c>
      <c r="L60" s="788">
        <v>4.3363000000000004E-3</v>
      </c>
      <c r="M60" s="788">
        <v>6.5341999999999996E-3</v>
      </c>
      <c r="N60" s="183">
        <v>6.1243699999999998E-2</v>
      </c>
      <c r="O60" s="116"/>
      <c r="P60" s="79"/>
    </row>
    <row r="61" spans="1:17" ht="15" customHeight="1">
      <c r="A61" s="231" t="s">
        <v>214</v>
      </c>
      <c r="B61" s="788">
        <v>9.4950000000000004E-5</v>
      </c>
      <c r="C61" s="788">
        <v>9.1010400000000012E-3</v>
      </c>
      <c r="D61" s="788">
        <v>4.2786000000000001E-4</v>
      </c>
      <c r="E61" s="788">
        <v>1.127013E-2</v>
      </c>
      <c r="F61" s="788">
        <v>6.0000000000000001E-3</v>
      </c>
      <c r="G61" s="788">
        <v>6.5551200000000002E-3</v>
      </c>
      <c r="H61" s="788">
        <v>1.6E-2</v>
      </c>
      <c r="I61" s="788">
        <v>9.1476000000000003E-4</v>
      </c>
      <c r="J61" s="788">
        <v>1.0000000000000001E-5</v>
      </c>
      <c r="K61" s="788">
        <v>9.3184900000000005E-3</v>
      </c>
      <c r="L61" s="788">
        <v>6.0229999999999997E-3</v>
      </c>
      <c r="M61" s="788">
        <v>1.662E-4</v>
      </c>
      <c r="N61" s="183">
        <v>6.5881549999999997E-2</v>
      </c>
      <c r="O61" s="116"/>
      <c r="P61" s="79"/>
    </row>
    <row r="62" spans="1:17" ht="15" customHeight="1" thickBot="1">
      <c r="A62" s="566" t="s">
        <v>446</v>
      </c>
      <c r="B62" s="567">
        <v>682.89635525624863</v>
      </c>
      <c r="C62" s="567">
        <v>511.32636398333142</v>
      </c>
      <c r="D62" s="567">
        <v>628.41962762333139</v>
      </c>
      <c r="E62" s="567">
        <v>754.8425396904147</v>
      </c>
      <c r="F62" s="567">
        <v>755.90660132333142</v>
      </c>
      <c r="G62" s="567">
        <v>602.69708059333141</v>
      </c>
      <c r="H62" s="567">
        <v>537.36315679333143</v>
      </c>
      <c r="I62" s="567">
        <v>504.81072219333134</v>
      </c>
      <c r="J62" s="567">
        <v>509.00943421333147</v>
      </c>
      <c r="K62" s="567">
        <v>670.84426923333149</v>
      </c>
      <c r="L62" s="567">
        <v>510.08907547333138</v>
      </c>
      <c r="M62" s="567">
        <v>551.07602302333135</v>
      </c>
      <c r="N62" s="1422">
        <v>7219.2812493999772</v>
      </c>
      <c r="O62" s="130"/>
    </row>
    <row r="63" spans="1:17" s="53" customFormat="1" ht="15" customHeight="1" thickTop="1">
      <c r="A63" s="47" t="s">
        <v>664</v>
      </c>
      <c r="B63" s="398"/>
      <c r="C63" s="398"/>
      <c r="D63" s="398"/>
      <c r="E63" s="398"/>
      <c r="F63" s="398"/>
      <c r="G63" s="398"/>
      <c r="H63" s="398"/>
      <c r="I63" s="398"/>
      <c r="J63" s="398"/>
      <c r="K63" s="398"/>
      <c r="L63" s="398"/>
      <c r="M63" s="398"/>
      <c r="N63" s="888"/>
      <c r="O63" s="130"/>
    </row>
    <row r="64" spans="1:17" ht="15" customHeight="1">
      <c r="A64" s="46" t="s">
        <v>1860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87"/>
      <c r="O64" s="763"/>
      <c r="P64" s="89"/>
      <c r="Q64" s="89"/>
    </row>
    <row r="65" spans="1:15" ht="15" customHeight="1">
      <c r="A65" s="690" t="s">
        <v>1592</v>
      </c>
      <c r="B65" s="184"/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889"/>
      <c r="O65" s="622"/>
    </row>
    <row r="66" spans="1:15">
      <c r="A66" s="47"/>
      <c r="B66" s="98"/>
      <c r="C66" s="98"/>
      <c r="D66" s="615"/>
      <c r="E66" s="98"/>
      <c r="F66" s="98"/>
      <c r="G66" s="98"/>
      <c r="H66" s="982"/>
      <c r="I66" s="98"/>
      <c r="J66" s="98"/>
      <c r="K66" s="98"/>
      <c r="L66" s="98"/>
      <c r="M66" s="890"/>
      <c r="N66" s="1002"/>
      <c r="O66" s="889"/>
    </row>
    <row r="67" spans="1:15">
      <c r="A67" s="127"/>
      <c r="B67" s="788"/>
      <c r="C67" s="788"/>
      <c r="D67" s="788"/>
      <c r="E67" s="788"/>
      <c r="F67" s="788"/>
      <c r="G67" s="788"/>
      <c r="H67" s="788"/>
      <c r="I67" s="788"/>
      <c r="J67" s="788"/>
      <c r="K67" s="788"/>
      <c r="L67" s="788"/>
      <c r="M67" s="788"/>
      <c r="N67" s="622"/>
      <c r="O67" s="622"/>
    </row>
    <row r="68" spans="1:15" s="60" customFormat="1">
      <c r="A68" s="100"/>
      <c r="B68" s="788"/>
      <c r="C68" s="788"/>
      <c r="D68" s="788"/>
      <c r="E68" s="788"/>
      <c r="F68" s="788"/>
      <c r="G68" s="788"/>
      <c r="H68" s="788"/>
      <c r="I68" s="788"/>
      <c r="J68" s="788"/>
      <c r="K68" s="788"/>
      <c r="L68" s="788"/>
      <c r="M68" s="788"/>
      <c r="N68" s="621"/>
      <c r="O68" s="621"/>
    </row>
    <row r="69" spans="1:15">
      <c r="A69" s="88"/>
      <c r="B69" s="987"/>
      <c r="C69" s="987"/>
      <c r="D69" s="987"/>
      <c r="E69" s="987"/>
      <c r="F69" s="987"/>
      <c r="G69" s="987"/>
      <c r="H69" s="987"/>
      <c r="I69" s="987"/>
      <c r="J69" s="987"/>
      <c r="K69" s="987"/>
      <c r="L69" s="987"/>
      <c r="M69" s="987"/>
      <c r="N69" s="622"/>
      <c r="O69" s="622"/>
    </row>
    <row r="70" spans="1:15">
      <c r="A70" s="127"/>
      <c r="B70" s="90"/>
      <c r="M70" s="622"/>
      <c r="N70" s="622"/>
      <c r="O70" s="622"/>
    </row>
    <row r="71" spans="1:15">
      <c r="A71" s="88"/>
      <c r="B71" s="619"/>
      <c r="C71" s="619"/>
      <c r="D71" s="619"/>
      <c r="E71" s="619"/>
      <c r="F71" s="619"/>
      <c r="G71" s="619"/>
      <c r="H71" s="619"/>
      <c r="I71" s="619"/>
      <c r="J71" s="619"/>
      <c r="K71" s="619"/>
      <c r="L71" s="619"/>
      <c r="M71" s="619"/>
      <c r="N71" s="88"/>
    </row>
    <row r="72" spans="1:15">
      <c r="A72" s="100"/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100"/>
    </row>
    <row r="73" spans="1:15">
      <c r="A73" s="88"/>
      <c r="B73" s="90"/>
      <c r="C73" s="90"/>
      <c r="D73" s="90"/>
      <c r="E73" s="90"/>
      <c r="F73" s="90"/>
      <c r="G73" s="90"/>
      <c r="H73" s="90"/>
      <c r="I73" s="90"/>
      <c r="J73" s="90"/>
      <c r="K73" s="185"/>
      <c r="L73" s="90"/>
      <c r="M73" s="90"/>
      <c r="N73" s="88"/>
    </row>
    <row r="74" spans="1:15">
      <c r="A74" s="88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</row>
    <row r="75" spans="1:15" s="72" customFormat="1">
      <c r="A75" s="88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88"/>
    </row>
    <row r="76" spans="1:15" s="60" customFormat="1">
      <c r="A76" s="100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</row>
    <row r="77" spans="1:15" s="60" customFormat="1">
      <c r="A77" s="100"/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</row>
  </sheetData>
  <customSheetViews>
    <customSheetView guid="{51F1D52B-5D55-4FCC-809B-9B4CC86C88B9}" showGridLines="0" topLeftCell="K1">
      <selection activeCell="N2" sqref="N2"/>
      <pageMargins left="0.28000000000000003" right="0.19685039370078741" top="0.74803149606299213" bottom="0.23622047244094491" header="0.23622047244094491" footer="0"/>
      <pageSetup scale="75" orientation="landscape" r:id="rId1"/>
      <headerFooter alignWithMargins="0"/>
    </customSheetView>
    <customSheetView guid="{B297ACE3-C144-4411-A206-EE5C8D41CE1C}" scale="60" showPageBreaks="1" fitToPage="1" printArea="1" view="pageBreakPreview">
      <selection activeCell="H39" sqref="H39"/>
      <pageMargins left="0.94488188976377963" right="0.19685039370078741" top="0.74803149606299213" bottom="0.23622047244094491" header="0.23622047244094491" footer="0"/>
      <pageSetup scale="72" orientation="landscape" r:id="rId2"/>
      <headerFooter alignWithMargins="0"/>
    </customSheetView>
    <customSheetView guid="{45E423DD-7FD2-487F-8372-5798D7D06C15}" showPageBreaks="1" showGridLines="0" printArea="1" topLeftCell="K1">
      <selection activeCell="N2" sqref="N2"/>
      <pageMargins left="0.28000000000000003" right="0.19685039370078741" top="0.74803149606299213" bottom="0.23622047244094491" header="0.23622047244094491" footer="0"/>
      <pageSetup scale="75" orientation="landscape" r:id="rId3"/>
      <headerFooter alignWithMargins="0"/>
    </customSheetView>
  </customSheetViews>
  <phoneticPr fontId="0" type="noConversion"/>
  <pageMargins left="0.98" right="0.19685039370078741" top="0.6" bottom="0.17" header="0.23622047244094491" footer="0"/>
  <pageSetup scale="56" orientation="landscape" r:id="rId4"/>
  <headerFooter alignWithMargins="0"/>
  <drawing r:id="rId5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80"/>
  <dimension ref="A1:E71"/>
  <sheetViews>
    <sheetView showGridLines="0" topLeftCell="A7" zoomScaleNormal="100" workbookViewId="0">
      <selection activeCell="A9" sqref="A9"/>
    </sheetView>
  </sheetViews>
  <sheetFormatPr defaultRowHeight="15"/>
  <cols>
    <col min="1" max="1" width="59.28515625" style="53" customWidth="1"/>
    <col min="2" max="2" width="16" style="53" customWidth="1"/>
    <col min="3" max="3" width="20.7109375" style="53" customWidth="1"/>
    <col min="4" max="4" width="13.85546875" style="53" bestFit="1" customWidth="1"/>
    <col min="5" max="16384" width="9.140625" style="53"/>
  </cols>
  <sheetData>
    <row r="1" spans="1:4">
      <c r="A1" s="407" t="s">
        <v>308</v>
      </c>
      <c r="B1" s="64"/>
      <c r="C1" s="64"/>
      <c r="D1" s="1282">
        <v>56</v>
      </c>
    </row>
    <row r="2" spans="1:4">
      <c r="A2" s="58"/>
      <c r="B2" s="58"/>
      <c r="C2" s="58"/>
      <c r="D2" s="58"/>
    </row>
    <row r="3" spans="1:4">
      <c r="A3" s="58"/>
      <c r="B3" s="58"/>
      <c r="C3" s="58"/>
      <c r="D3" s="58"/>
    </row>
    <row r="4" spans="1:4">
      <c r="A4" s="58"/>
      <c r="B4" s="58"/>
      <c r="C4" s="58"/>
      <c r="D4" s="58"/>
    </row>
    <row r="5" spans="1:4">
      <c r="A5" s="58"/>
      <c r="B5" s="58"/>
      <c r="C5" s="58"/>
      <c r="D5" s="58"/>
    </row>
    <row r="6" spans="1:4">
      <c r="A6" s="58"/>
      <c r="B6" s="58"/>
      <c r="C6" s="58"/>
      <c r="D6" s="58"/>
    </row>
    <row r="7" spans="1:4">
      <c r="A7" s="58"/>
      <c r="B7" s="58"/>
      <c r="C7" s="58"/>
      <c r="D7" s="58"/>
    </row>
    <row r="10" spans="1:4">
      <c r="A10" s="60" t="s">
        <v>1381</v>
      </c>
    </row>
    <row r="11" spans="1:4">
      <c r="A11" s="60" t="s">
        <v>1539</v>
      </c>
    </row>
    <row r="12" spans="1:4">
      <c r="A12" s="60" t="s">
        <v>1728</v>
      </c>
    </row>
    <row r="13" spans="1:4">
      <c r="A13" s="58" t="s">
        <v>392</v>
      </c>
    </row>
    <row r="14" spans="1:4">
      <c r="A14" s="159" t="s">
        <v>320</v>
      </c>
      <c r="B14" s="1280">
        <v>2015</v>
      </c>
      <c r="C14" s="1280">
        <v>2016</v>
      </c>
      <c r="D14" s="1280">
        <v>2017</v>
      </c>
    </row>
    <row r="15" spans="1:4">
      <c r="A15" s="129" t="s">
        <v>396</v>
      </c>
      <c r="B15" s="77">
        <v>3463.0377262799998</v>
      </c>
      <c r="C15" s="77">
        <v>3516.0914251499998</v>
      </c>
      <c r="D15" s="77">
        <v>3620.4636763429166</v>
      </c>
    </row>
    <row r="16" spans="1:4">
      <c r="A16" s="129" t="s">
        <v>1225</v>
      </c>
      <c r="B16" s="77">
        <v>1056.15899143</v>
      </c>
      <c r="C16" s="77">
        <v>1233.74773405</v>
      </c>
      <c r="D16" s="77">
        <v>1271.3850890599997</v>
      </c>
    </row>
    <row r="17" spans="1:4">
      <c r="A17" s="395" t="s">
        <v>1264</v>
      </c>
      <c r="B17" s="78">
        <v>119.23413024000001</v>
      </c>
      <c r="C17" s="78">
        <v>122.3254508</v>
      </c>
      <c r="D17" s="78">
        <v>127.91939534999999</v>
      </c>
    </row>
    <row r="18" spans="1:4">
      <c r="A18" s="119" t="s">
        <v>522</v>
      </c>
      <c r="B18" s="78">
        <v>644.83807228000001</v>
      </c>
      <c r="C18" s="78">
        <v>781.15312719999997</v>
      </c>
      <c r="D18" s="78">
        <v>813.62560704999987</v>
      </c>
    </row>
    <row r="19" spans="1:4">
      <c r="A19" s="53" t="s">
        <v>167</v>
      </c>
      <c r="B19" s="78">
        <v>231.96178032999998</v>
      </c>
      <c r="C19" s="78">
        <v>256.18726817000004</v>
      </c>
      <c r="D19" s="78">
        <v>254.02572439999994</v>
      </c>
    </row>
    <row r="20" spans="1:4">
      <c r="A20" s="53" t="s">
        <v>550</v>
      </c>
      <c r="B20" s="78">
        <v>1.8237521000000001</v>
      </c>
      <c r="C20" s="78">
        <v>2.3575833899999998</v>
      </c>
      <c r="D20" s="78">
        <v>0.85466566999999993</v>
      </c>
    </row>
    <row r="21" spans="1:4">
      <c r="A21" s="53" t="s">
        <v>168</v>
      </c>
      <c r="B21" s="78">
        <v>23.120510389999996</v>
      </c>
      <c r="C21" s="78">
        <v>24.943441189999998</v>
      </c>
      <c r="D21" s="78">
        <v>27.18425641</v>
      </c>
    </row>
    <row r="22" spans="1:4">
      <c r="A22" s="53" t="s">
        <v>169</v>
      </c>
      <c r="B22" s="78">
        <v>15.957723059999999</v>
      </c>
      <c r="C22" s="78">
        <v>22.97260765</v>
      </c>
      <c r="D22" s="78">
        <v>21.914943279999999</v>
      </c>
    </row>
    <row r="23" spans="1:4">
      <c r="A23" s="53" t="s">
        <v>598</v>
      </c>
      <c r="B23" s="78">
        <v>19.223023030000004</v>
      </c>
      <c r="C23" s="78">
        <v>23.80825565</v>
      </c>
      <c r="D23" s="78">
        <v>25.860496900000001</v>
      </c>
    </row>
    <row r="24" spans="1:4">
      <c r="A24" s="129" t="s">
        <v>1224</v>
      </c>
      <c r="B24" s="77">
        <v>1963.70252796</v>
      </c>
      <c r="C24" s="77">
        <v>1676.33409987</v>
      </c>
      <c r="D24" s="77">
        <v>1769.2796385799998</v>
      </c>
    </row>
    <row r="25" spans="1:4">
      <c r="A25" s="53" t="s">
        <v>191</v>
      </c>
      <c r="B25" s="78">
        <v>1952.8069680799999</v>
      </c>
      <c r="C25" s="78">
        <v>1668.8763201899999</v>
      </c>
      <c r="D25" s="78">
        <v>1764.1983218299999</v>
      </c>
    </row>
    <row r="26" spans="1:4">
      <c r="A26" s="53" t="s">
        <v>1213</v>
      </c>
      <c r="B26" s="78">
        <v>5.0010804599999998</v>
      </c>
      <c r="C26" s="78">
        <v>1.11268363</v>
      </c>
      <c r="D26" s="78">
        <v>0.55903716999999997</v>
      </c>
    </row>
    <row r="27" spans="1:4">
      <c r="A27" s="53" t="s">
        <v>1214</v>
      </c>
      <c r="B27" s="78">
        <v>0.93777099000000008</v>
      </c>
      <c r="C27" s="78">
        <v>1.0197104700000001</v>
      </c>
      <c r="D27" s="78">
        <v>1.1504170900000001</v>
      </c>
    </row>
    <row r="28" spans="1:4">
      <c r="A28" s="53" t="s">
        <v>1258</v>
      </c>
      <c r="B28" s="78">
        <v>1.44076728</v>
      </c>
      <c r="C28" s="78">
        <v>1.6602663900000001</v>
      </c>
      <c r="D28" s="78">
        <v>2.36144716</v>
      </c>
    </row>
    <row r="29" spans="1:4">
      <c r="A29" s="53" t="s">
        <v>1259</v>
      </c>
      <c r="B29" s="78">
        <v>2.0328365399999999</v>
      </c>
      <c r="C29" s="78">
        <v>1.8002705600000002</v>
      </c>
      <c r="D29" s="78">
        <v>0.51463227</v>
      </c>
    </row>
    <row r="30" spans="1:4">
      <c r="A30" s="53" t="s">
        <v>1260</v>
      </c>
      <c r="B30" s="78">
        <v>1.4831046100000003</v>
      </c>
      <c r="C30" s="78">
        <v>1.86484863</v>
      </c>
      <c r="D30" s="78">
        <v>0.49578306</v>
      </c>
    </row>
    <row r="31" spans="1:4">
      <c r="A31" s="129" t="s">
        <v>1223</v>
      </c>
      <c r="B31" s="77">
        <v>395.35498724000007</v>
      </c>
      <c r="C31" s="77">
        <v>531.56829643000003</v>
      </c>
      <c r="D31" s="77">
        <v>513.10030387000006</v>
      </c>
    </row>
    <row r="32" spans="1:4">
      <c r="A32" s="243" t="s">
        <v>201</v>
      </c>
      <c r="B32" s="78">
        <v>49.274564200000007</v>
      </c>
      <c r="C32" s="78">
        <v>66.210598019999992</v>
      </c>
      <c r="D32" s="78">
        <v>86.125342860000018</v>
      </c>
    </row>
    <row r="33" spans="1:5">
      <c r="A33" s="243" t="s">
        <v>1448</v>
      </c>
      <c r="B33" s="78">
        <v>5.3178365300000001</v>
      </c>
      <c r="C33" s="78">
        <v>10.916160949999998</v>
      </c>
      <c r="D33" s="78">
        <v>20.736081169999999</v>
      </c>
    </row>
    <row r="34" spans="1:5">
      <c r="A34" s="243" t="s">
        <v>202</v>
      </c>
      <c r="B34" s="78">
        <v>127.51252843000003</v>
      </c>
      <c r="C34" s="78">
        <v>169.52624187999999</v>
      </c>
      <c r="D34" s="78">
        <v>169.32888833000004</v>
      </c>
    </row>
    <row r="35" spans="1:5">
      <c r="A35" s="243" t="s">
        <v>205</v>
      </c>
      <c r="B35" s="78">
        <v>9.8728066499999994</v>
      </c>
      <c r="C35" s="78">
        <v>11.457078220000003</v>
      </c>
      <c r="D35" s="78">
        <v>13.787643899999999</v>
      </c>
    </row>
    <row r="36" spans="1:5">
      <c r="A36" s="944" t="s">
        <v>1446</v>
      </c>
      <c r="B36" s="1033">
        <v>0</v>
      </c>
      <c r="C36" s="1033">
        <v>0</v>
      </c>
      <c r="D36" s="78">
        <v>43.259867700000001</v>
      </c>
    </row>
    <row r="37" spans="1:5">
      <c r="A37" s="243" t="s">
        <v>226</v>
      </c>
      <c r="B37" s="78">
        <v>9.5815230099999997</v>
      </c>
      <c r="C37" s="78">
        <v>47.160628710000005</v>
      </c>
      <c r="D37" s="78">
        <v>38.452348259999994</v>
      </c>
    </row>
    <row r="38" spans="1:5">
      <c r="A38" s="242" t="s">
        <v>607</v>
      </c>
      <c r="B38" s="78">
        <v>39.702708910000005</v>
      </c>
      <c r="C38" s="78">
        <v>49.77578865000001</v>
      </c>
      <c r="D38" s="1033">
        <v>0</v>
      </c>
    </row>
    <row r="39" spans="1:5">
      <c r="A39" s="238" t="s">
        <v>553</v>
      </c>
      <c r="B39" s="78">
        <v>154.09301951</v>
      </c>
      <c r="C39" s="78">
        <v>176.52179999999998</v>
      </c>
      <c r="D39" s="78">
        <v>141.41013164999998</v>
      </c>
    </row>
    <row r="40" spans="1:5">
      <c r="A40" s="295" t="s">
        <v>1221</v>
      </c>
      <c r="B40" s="77">
        <v>47.821219649999996</v>
      </c>
      <c r="C40" s="77">
        <v>74.441294799999994</v>
      </c>
      <c r="D40" s="77">
        <v>66.698644832917054</v>
      </c>
      <c r="E40" s="73"/>
    </row>
    <row r="41" spans="1:5">
      <c r="A41" s="129" t="s">
        <v>398</v>
      </c>
      <c r="B41" s="77">
        <v>873.79840130000014</v>
      </c>
      <c r="C41" s="77">
        <v>830.05728984999996</v>
      </c>
      <c r="D41" s="77">
        <v>864.35412200208361</v>
      </c>
    </row>
    <row r="42" spans="1:5">
      <c r="A42" s="253" t="s">
        <v>204</v>
      </c>
      <c r="B42" s="78">
        <v>402.37857946000008</v>
      </c>
      <c r="C42" s="78">
        <v>347.46518394999993</v>
      </c>
      <c r="D42" s="78">
        <v>349.08865755000005</v>
      </c>
    </row>
    <row r="43" spans="1:5">
      <c r="A43" s="253" t="s">
        <v>1255</v>
      </c>
      <c r="B43" s="78">
        <v>211.97787456</v>
      </c>
      <c r="C43" s="78">
        <v>207.67263361999997</v>
      </c>
      <c r="D43" s="78">
        <v>245.10226746000001</v>
      </c>
    </row>
    <row r="44" spans="1:5">
      <c r="A44" s="253" t="s">
        <v>1256</v>
      </c>
      <c r="B44" s="78">
        <v>108.78721355</v>
      </c>
      <c r="C44" s="78">
        <v>120.12642043</v>
      </c>
      <c r="D44" s="78">
        <v>130.35035061000002</v>
      </c>
    </row>
    <row r="45" spans="1:5">
      <c r="A45" s="253" t="s">
        <v>1257</v>
      </c>
      <c r="B45" s="78">
        <v>39.241474420000003</v>
      </c>
      <c r="C45" s="78">
        <v>27.87445134</v>
      </c>
      <c r="D45" s="78">
        <v>32.797724129999992</v>
      </c>
    </row>
    <row r="46" spans="1:5">
      <c r="A46" s="231" t="s">
        <v>466</v>
      </c>
      <c r="B46" s="78">
        <v>46.219629439999991</v>
      </c>
      <c r="C46" s="78">
        <v>50.643487059999991</v>
      </c>
      <c r="D46" s="78">
        <v>46.950036420000004</v>
      </c>
    </row>
    <row r="47" spans="1:5">
      <c r="A47" s="1216" t="s">
        <v>1502</v>
      </c>
      <c r="B47" s="1033">
        <v>0</v>
      </c>
      <c r="C47" s="1033">
        <v>0</v>
      </c>
      <c r="D47" s="78">
        <v>24.471173</v>
      </c>
    </row>
    <row r="48" spans="1:5">
      <c r="A48" s="231" t="s">
        <v>1314</v>
      </c>
      <c r="B48" s="78">
        <v>24.077031269999999</v>
      </c>
      <c r="C48" s="78">
        <v>23.374253830000001</v>
      </c>
      <c r="D48" s="78">
        <v>0.33973499000000001</v>
      </c>
    </row>
    <row r="49" spans="1:4">
      <c r="A49" s="73" t="s">
        <v>1241</v>
      </c>
      <c r="B49" s="77">
        <v>41.116598600000003</v>
      </c>
      <c r="C49" s="77">
        <v>52.900859619999991</v>
      </c>
      <c r="D49" s="77">
        <v>35.254177842083415</v>
      </c>
    </row>
    <row r="50" spans="1:4">
      <c r="A50" s="129" t="s">
        <v>1222</v>
      </c>
      <c r="B50" s="77">
        <v>2542.7468249100002</v>
      </c>
      <c r="C50" s="77">
        <v>2905.0019751699997</v>
      </c>
      <c r="D50" s="77">
        <v>2716.5042406549769</v>
      </c>
    </row>
    <row r="51" spans="1:4">
      <c r="A51" s="129" t="s">
        <v>1227</v>
      </c>
      <c r="B51" s="77">
        <v>2381.53561231</v>
      </c>
      <c r="C51" s="77">
        <v>2690.7045393999997</v>
      </c>
      <c r="D51" s="77">
        <v>2484.1541934200004</v>
      </c>
    </row>
    <row r="52" spans="1:4">
      <c r="A52" s="119" t="s">
        <v>175</v>
      </c>
      <c r="B52" s="78">
        <v>2381.53561231</v>
      </c>
      <c r="C52" s="78">
        <v>2690.7045393999997</v>
      </c>
      <c r="D52" s="78">
        <v>2484.1541934200004</v>
      </c>
    </row>
    <row r="53" spans="1:4">
      <c r="A53" s="129" t="s">
        <v>1228</v>
      </c>
      <c r="B53" s="1041">
        <v>0</v>
      </c>
      <c r="C53" s="77">
        <v>11.79978605</v>
      </c>
      <c r="D53" s="77">
        <v>8.1093329899999986</v>
      </c>
    </row>
    <row r="54" spans="1:4">
      <c r="A54" s="119" t="s">
        <v>1356</v>
      </c>
      <c r="B54" s="143">
        <v>0</v>
      </c>
      <c r="C54" s="78">
        <v>11.79978605</v>
      </c>
      <c r="D54" s="78">
        <v>8.1093329899999986</v>
      </c>
    </row>
    <row r="55" spans="1:4">
      <c r="A55" s="129" t="s">
        <v>5</v>
      </c>
      <c r="B55" s="77">
        <v>118.54474083000002</v>
      </c>
      <c r="C55" s="77">
        <v>155.99809508000001</v>
      </c>
      <c r="D55" s="77">
        <v>194.68869225</v>
      </c>
    </row>
    <row r="56" spans="1:4">
      <c r="A56" s="119" t="s">
        <v>1229</v>
      </c>
      <c r="B56" s="78">
        <v>65.311032300000008</v>
      </c>
      <c r="C56" s="78">
        <v>93.651922310000003</v>
      </c>
      <c r="D56" s="78">
        <v>114.62586093</v>
      </c>
    </row>
    <row r="57" spans="1:4">
      <c r="A57" s="80" t="s">
        <v>219</v>
      </c>
      <c r="B57" s="78">
        <v>6.1863990000000015</v>
      </c>
      <c r="C57" s="78">
        <v>8.1592779999999987</v>
      </c>
      <c r="D57" s="78">
        <v>12.225277999999999</v>
      </c>
    </row>
    <row r="58" spans="1:4">
      <c r="A58" s="240" t="s">
        <v>1262</v>
      </c>
      <c r="B58" s="78">
        <v>47.04730953</v>
      </c>
      <c r="C58" s="78">
        <v>54.186894770000002</v>
      </c>
      <c r="D58" s="78">
        <v>67.837553319999998</v>
      </c>
    </row>
    <row r="59" spans="1:4">
      <c r="A59" s="129" t="s">
        <v>1231</v>
      </c>
      <c r="B59" s="77">
        <v>42.666471770000001</v>
      </c>
      <c r="C59" s="77">
        <v>46.499554639999999</v>
      </c>
      <c r="D59" s="77">
        <v>29.552021994976784</v>
      </c>
    </row>
    <row r="60" spans="1:4">
      <c r="A60" s="129" t="s">
        <v>1233</v>
      </c>
      <c r="B60" s="77">
        <v>2.3029179199999996</v>
      </c>
      <c r="C60" s="77">
        <v>4.9526451300000005</v>
      </c>
      <c r="D60" s="78">
        <v>8.3073787200000009</v>
      </c>
    </row>
    <row r="61" spans="1:4">
      <c r="A61" s="119" t="s">
        <v>1234</v>
      </c>
      <c r="B61" s="78">
        <v>2.3029179199999996</v>
      </c>
      <c r="C61" s="78">
        <v>4.9526451300000005</v>
      </c>
      <c r="D61" s="78">
        <v>8.3073787200000009</v>
      </c>
    </row>
    <row r="62" spans="1:4">
      <c r="A62" s="129" t="s">
        <v>1235</v>
      </c>
      <c r="B62" s="77">
        <v>0.35507</v>
      </c>
      <c r="C62" s="77">
        <v>0.289827</v>
      </c>
      <c r="D62" s="78">
        <v>0.32826700000000009</v>
      </c>
    </row>
    <row r="63" spans="1:4">
      <c r="A63" s="119" t="s">
        <v>1236</v>
      </c>
      <c r="B63" s="78">
        <v>0.35507</v>
      </c>
      <c r="C63" s="78">
        <v>0.289827</v>
      </c>
      <c r="D63" s="78">
        <v>0.32826700000000009</v>
      </c>
    </row>
    <row r="64" spans="1:4">
      <c r="A64" s="129" t="s">
        <v>1237</v>
      </c>
      <c r="B64" s="77">
        <v>12.55845893</v>
      </c>
      <c r="C64" s="77">
        <v>7.7522268610000005</v>
      </c>
      <c r="D64" s="78">
        <v>9.3235646800000005</v>
      </c>
    </row>
    <row r="65" spans="1:5">
      <c r="A65" s="231" t="s">
        <v>1238</v>
      </c>
      <c r="B65" s="78">
        <v>12.24014723</v>
      </c>
      <c r="C65" s="78">
        <v>7.6752081000000008</v>
      </c>
      <c r="D65" s="78">
        <v>9.1964394299999999</v>
      </c>
    </row>
    <row r="66" spans="1:5">
      <c r="A66" s="231" t="s">
        <v>1239</v>
      </c>
      <c r="B66" s="1033">
        <v>0</v>
      </c>
      <c r="C66" s="1033">
        <v>0</v>
      </c>
      <c r="D66" s="78">
        <v>6.1243699999999998E-2</v>
      </c>
    </row>
    <row r="67" spans="1:5">
      <c r="A67" s="231" t="s">
        <v>214</v>
      </c>
      <c r="B67" s="78">
        <v>0.31831170000000003</v>
      </c>
      <c r="C67" s="78">
        <v>7.7018761000000005E-2</v>
      </c>
      <c r="D67" s="78">
        <v>6.5881549999999997E-2</v>
      </c>
      <c r="E67" s="814"/>
    </row>
    <row r="68" spans="1:5" ht="15.75" thickBot="1">
      <c r="A68" s="566" t="s">
        <v>446</v>
      </c>
      <c r="B68" s="1051">
        <v>6894.7993993399996</v>
      </c>
      <c r="C68" s="1051">
        <v>7264.1453891609999</v>
      </c>
      <c r="D68" s="1051">
        <v>7219.2812493999772</v>
      </c>
      <c r="E68" s="1150"/>
    </row>
    <row r="69" spans="1:5" ht="15.75" thickTop="1">
      <c r="A69" s="47" t="s">
        <v>664</v>
      </c>
      <c r="C69" s="78"/>
      <c r="E69" s="814"/>
    </row>
    <row r="70" spans="1:5">
      <c r="A70" s="46" t="s">
        <v>1860</v>
      </c>
      <c r="C70" s="78"/>
      <c r="E70" s="814"/>
    </row>
    <row r="71" spans="1:5" ht="15.75">
      <c r="A71" s="690" t="s">
        <v>1592</v>
      </c>
      <c r="C71" s="78"/>
    </row>
  </sheetData>
  <pageMargins left="1.1000000000000001" right="0.7" top="0.75" bottom="0.75" header="0.3" footer="0.3"/>
  <pageSetup scale="64"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heet89">
    <pageSetUpPr fitToPage="1"/>
  </sheetPr>
  <dimension ref="A1:Z75"/>
  <sheetViews>
    <sheetView showGridLines="0" zoomScaleNormal="100" workbookViewId="0">
      <pane xSplit="1" topLeftCell="B1" activePane="topRight" state="frozen"/>
      <selection activeCell="A29" sqref="A29"/>
      <selection pane="topRight" activeCell="A5" sqref="A5"/>
    </sheetView>
  </sheetViews>
  <sheetFormatPr defaultColWidth="10.28515625" defaultRowHeight="15"/>
  <cols>
    <col min="1" max="1" width="56.7109375" style="53" customWidth="1"/>
    <col min="2" max="2" width="10.85546875" style="53" customWidth="1"/>
    <col min="3" max="3" width="10" style="53" customWidth="1"/>
    <col min="4" max="4" width="11.85546875" style="53" customWidth="1"/>
    <col min="5" max="5" width="10" style="53" customWidth="1"/>
    <col min="6" max="6" width="11.85546875" style="53" customWidth="1"/>
    <col min="7" max="7" width="10" style="53" customWidth="1"/>
    <col min="8" max="8" width="12.140625" style="53" customWidth="1"/>
    <col min="9" max="9" width="11" style="53" customWidth="1"/>
    <col min="10" max="10" width="11.5703125" style="53" customWidth="1"/>
    <col min="11" max="11" width="12.28515625" style="53" customWidth="1"/>
    <col min="12" max="12" width="13.28515625" style="53" customWidth="1"/>
    <col min="13" max="13" width="13.85546875" style="53" customWidth="1"/>
    <col min="14" max="14" width="13.42578125" style="53" customWidth="1"/>
    <col min="15" max="15" width="10.28515625" style="53"/>
    <col min="16" max="17" width="18.140625" style="53" customWidth="1"/>
    <col min="18" max="16384" width="10.28515625" style="53"/>
  </cols>
  <sheetData>
    <row r="1" spans="1:26" s="58" customFormat="1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57</v>
      </c>
    </row>
    <row r="2" spans="1:26" s="58" customFormat="1">
      <c r="O2" s="53"/>
    </row>
    <row r="3" spans="1:26" s="58" customFormat="1">
      <c r="O3" s="53"/>
    </row>
    <row r="4" spans="1:26" s="58" customFormat="1">
      <c r="O4" s="53"/>
    </row>
    <row r="5" spans="1:26" s="58" customFormat="1">
      <c r="O5" s="53"/>
    </row>
    <row r="6" spans="1:26" s="58" customFormat="1">
      <c r="O6" s="53"/>
    </row>
    <row r="7" spans="1:26" s="58" customFormat="1">
      <c r="A7" s="60" t="s">
        <v>1611</v>
      </c>
      <c r="O7" s="53"/>
    </row>
    <row r="8" spans="1:26" s="58" customFormat="1">
      <c r="A8" s="60" t="s">
        <v>1742</v>
      </c>
      <c r="O8" s="53"/>
    </row>
    <row r="9" spans="1:26" s="58" customFormat="1">
      <c r="A9" s="58" t="s">
        <v>392</v>
      </c>
      <c r="O9" s="53"/>
    </row>
    <row r="10" spans="1:26" s="58" customFormat="1" ht="15.75" customHeight="1">
      <c r="A10" s="175" t="s">
        <v>320</v>
      </c>
      <c r="B10" s="175" t="s">
        <v>401</v>
      </c>
      <c r="C10" s="175" t="s">
        <v>361</v>
      </c>
      <c r="D10" s="175" t="s">
        <v>362</v>
      </c>
      <c r="E10" s="175" t="s">
        <v>363</v>
      </c>
      <c r="F10" s="175" t="s">
        <v>364</v>
      </c>
      <c r="G10" s="175" t="s">
        <v>365</v>
      </c>
      <c r="H10" s="175" t="s">
        <v>366</v>
      </c>
      <c r="I10" s="175" t="s">
        <v>367</v>
      </c>
      <c r="J10" s="175" t="s">
        <v>368</v>
      </c>
      <c r="K10" s="175" t="s">
        <v>369</v>
      </c>
      <c r="L10" s="175" t="s">
        <v>370</v>
      </c>
      <c r="M10" s="175" t="s">
        <v>371</v>
      </c>
      <c r="N10" s="176" t="s">
        <v>35</v>
      </c>
      <c r="O10" s="53"/>
    </row>
    <row r="11" spans="1:26" s="58" customFormat="1" ht="15.75" customHeight="1">
      <c r="A11" s="177" t="s">
        <v>396</v>
      </c>
      <c r="B11" s="413">
        <v>908.02283806977823</v>
      </c>
      <c r="C11" s="413">
        <v>745.2864187678241</v>
      </c>
      <c r="D11" s="413">
        <v>734.83228058782413</v>
      </c>
      <c r="E11" s="413">
        <v>992.22645813782412</v>
      </c>
      <c r="F11" s="413">
        <v>1172.365472467824</v>
      </c>
      <c r="G11" s="413">
        <v>818.50584326782416</v>
      </c>
      <c r="H11" s="413">
        <v>555.876752087824</v>
      </c>
      <c r="I11" s="413">
        <v>544.71994059782401</v>
      </c>
      <c r="J11" s="413">
        <v>565.52602586782405</v>
      </c>
      <c r="K11" s="413">
        <v>1143.9036942378243</v>
      </c>
      <c r="L11" s="413">
        <v>560.44361828782405</v>
      </c>
      <c r="M11" s="413">
        <v>704.15502174782409</v>
      </c>
      <c r="N11" s="413">
        <v>9445.8643641258423</v>
      </c>
      <c r="O11" s="116"/>
      <c r="P11" s="763"/>
    </row>
    <row r="12" spans="1:26" s="58" customFormat="1" ht="15.75" customHeight="1">
      <c r="A12" s="261" t="s">
        <v>402</v>
      </c>
      <c r="B12" s="413">
        <v>384.66723090677505</v>
      </c>
      <c r="C12" s="413">
        <v>309.32469880482068</v>
      </c>
      <c r="D12" s="413">
        <v>323.75096268482082</v>
      </c>
      <c r="E12" s="413">
        <v>314.09028548482075</v>
      </c>
      <c r="F12" s="413">
        <v>454.22636535482076</v>
      </c>
      <c r="G12" s="413">
        <v>307.78717578482082</v>
      </c>
      <c r="H12" s="413">
        <v>233.97200889482073</v>
      </c>
      <c r="I12" s="413">
        <v>244.59131026482072</v>
      </c>
      <c r="J12" s="413">
        <v>229.59335141482075</v>
      </c>
      <c r="K12" s="413">
        <v>238.66590331482075</v>
      </c>
      <c r="L12" s="413">
        <v>255.30098814482074</v>
      </c>
      <c r="M12" s="413">
        <v>241.08783422482074</v>
      </c>
      <c r="N12" s="413">
        <v>3537.0581152798036</v>
      </c>
      <c r="O12" s="116"/>
      <c r="P12" s="763"/>
    </row>
    <row r="13" spans="1:26" s="58" customFormat="1" ht="15.75" customHeight="1">
      <c r="A13" s="395" t="s">
        <v>1264</v>
      </c>
      <c r="B13" s="788">
        <v>7.3454030000000003E-2</v>
      </c>
      <c r="C13" s="788">
        <v>0.19845248000000001</v>
      </c>
      <c r="D13" s="788">
        <v>12.004769749999999</v>
      </c>
      <c r="E13" s="788">
        <v>1.64436878</v>
      </c>
      <c r="F13" s="788">
        <v>1.1827716699999999</v>
      </c>
      <c r="G13" s="788">
        <v>8.6705443199999994</v>
      </c>
      <c r="H13" s="788">
        <v>1.29478351</v>
      </c>
      <c r="I13" s="788">
        <v>0.49982729999999997</v>
      </c>
      <c r="J13" s="788">
        <v>4.2725608799999995</v>
      </c>
      <c r="K13" s="788">
        <v>1.73614249</v>
      </c>
      <c r="L13" s="788">
        <v>0.23978266000000001</v>
      </c>
      <c r="M13" s="788">
        <v>3.4737579900000002</v>
      </c>
      <c r="N13" s="183">
        <v>35.291215859999994</v>
      </c>
      <c r="O13" s="116"/>
      <c r="P13" s="763"/>
    </row>
    <row r="14" spans="1:26" s="58" customFormat="1" ht="15.75" customHeight="1">
      <c r="A14" s="119" t="s">
        <v>522</v>
      </c>
      <c r="B14" s="788">
        <v>306.04583585392641</v>
      </c>
      <c r="C14" s="788">
        <v>251.71057734392645</v>
      </c>
      <c r="D14" s="788">
        <v>249.31876088392647</v>
      </c>
      <c r="E14" s="788">
        <v>240.14378303392641</v>
      </c>
      <c r="F14" s="788">
        <v>389.13736994392644</v>
      </c>
      <c r="G14" s="788">
        <v>237.35524908392642</v>
      </c>
      <c r="H14" s="788">
        <v>196.29423760392643</v>
      </c>
      <c r="I14" s="788">
        <v>207.89406462392643</v>
      </c>
      <c r="J14" s="788">
        <v>185.86413310392643</v>
      </c>
      <c r="K14" s="788">
        <v>200.76967564392643</v>
      </c>
      <c r="L14" s="788">
        <v>214.34653622392642</v>
      </c>
      <c r="M14" s="788">
        <v>193.53013314392643</v>
      </c>
      <c r="N14" s="183">
        <v>2872.410356487117</v>
      </c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</row>
    <row r="15" spans="1:26" s="58" customFormat="1" ht="15.75" customHeight="1">
      <c r="A15" s="53" t="s">
        <v>167</v>
      </c>
      <c r="B15" s="788">
        <v>47.474093557713424</v>
      </c>
      <c r="C15" s="788">
        <v>35.675671965759101</v>
      </c>
      <c r="D15" s="788">
        <v>34.915294545759103</v>
      </c>
      <c r="E15" s="788">
        <v>36.074258715759107</v>
      </c>
      <c r="F15" s="788">
        <v>40.128842935759103</v>
      </c>
      <c r="G15" s="788">
        <v>43.333662425759108</v>
      </c>
      <c r="H15" s="788">
        <v>24.823518675759104</v>
      </c>
      <c r="I15" s="788">
        <v>23.110427385759102</v>
      </c>
      <c r="J15" s="788">
        <v>21.922899295759102</v>
      </c>
      <c r="K15" s="788">
        <v>23.2860894057591</v>
      </c>
      <c r="L15" s="788">
        <v>26.349949045759104</v>
      </c>
      <c r="M15" s="788">
        <v>27.236693625759102</v>
      </c>
      <c r="N15" s="183">
        <v>384.33140158106369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</row>
    <row r="16" spans="1:26" s="58" customFormat="1" ht="15.75" customHeight="1">
      <c r="A16" s="53" t="s">
        <v>550</v>
      </c>
      <c r="B16" s="788">
        <v>3.5591479800000001</v>
      </c>
      <c r="C16" s="788">
        <v>1.3333211</v>
      </c>
      <c r="D16" s="788">
        <v>2.2283131600000003</v>
      </c>
      <c r="E16" s="788">
        <v>4.0477055200000001</v>
      </c>
      <c r="F16" s="1165">
        <v>2.3937182300000002</v>
      </c>
      <c r="G16" s="788">
        <v>0.25787929999999998</v>
      </c>
      <c r="H16" s="788">
        <v>0.29520673999999997</v>
      </c>
      <c r="I16" s="788">
        <v>0.55940333999999992</v>
      </c>
      <c r="J16" s="788">
        <v>1.67756974</v>
      </c>
      <c r="K16" s="788">
        <v>0.33542324000000001</v>
      </c>
      <c r="L16" s="788">
        <v>1.08108278</v>
      </c>
      <c r="M16" s="788">
        <v>1.9552897900000001</v>
      </c>
      <c r="N16" s="183">
        <v>19.724060919999999</v>
      </c>
      <c r="O16" s="116"/>
      <c r="P16" s="763"/>
    </row>
    <row r="17" spans="1:26" s="58" customFormat="1" ht="15.75" customHeight="1">
      <c r="A17" s="53" t="s">
        <v>168</v>
      </c>
      <c r="B17" s="788">
        <v>8.0990350851352133</v>
      </c>
      <c r="C17" s="788">
        <v>5.6523100451352146</v>
      </c>
      <c r="D17" s="788">
        <v>6.2346299251352146</v>
      </c>
      <c r="E17" s="788">
        <v>7.3706233751352155</v>
      </c>
      <c r="F17" s="788">
        <v>4.7829808551352144</v>
      </c>
      <c r="G17" s="788">
        <v>5.6254870551352152</v>
      </c>
      <c r="H17" s="788">
        <v>3.6023855451352147</v>
      </c>
      <c r="I17" s="788">
        <v>4.4716212051352144</v>
      </c>
      <c r="J17" s="788">
        <v>7.1279142751352129</v>
      </c>
      <c r="K17" s="788">
        <v>4.5143258251352147</v>
      </c>
      <c r="L17" s="788">
        <v>3.743312865135215</v>
      </c>
      <c r="M17" s="788">
        <v>6.0971203651352148</v>
      </c>
      <c r="N17" s="183">
        <v>67.321746421622578</v>
      </c>
      <c r="O17" s="116"/>
      <c r="P17" s="763"/>
    </row>
    <row r="18" spans="1:26" s="58" customFormat="1" ht="15.75" customHeight="1">
      <c r="A18" s="53" t="s">
        <v>169</v>
      </c>
      <c r="B18" s="788">
        <v>7.0645242399999999</v>
      </c>
      <c r="C18" s="788">
        <v>5.1019044200000003</v>
      </c>
      <c r="D18" s="788">
        <v>7.2812524600000001</v>
      </c>
      <c r="E18" s="788">
        <v>7.9383615299999999</v>
      </c>
      <c r="F18" s="788">
        <v>5.8974501999999998</v>
      </c>
      <c r="G18" s="788">
        <v>4.7154356500000008</v>
      </c>
      <c r="H18" s="788">
        <v>4.4608319100000005</v>
      </c>
      <c r="I18" s="788">
        <v>4.8509961299999995</v>
      </c>
      <c r="J18" s="788">
        <v>4.59854859</v>
      </c>
      <c r="K18" s="788">
        <v>4.1055638199999995</v>
      </c>
      <c r="L18" s="788">
        <v>4.9531129199999997</v>
      </c>
      <c r="M18" s="788">
        <v>5.2758094099999999</v>
      </c>
      <c r="N18" s="183">
        <v>66.243791280000011</v>
      </c>
      <c r="O18" s="116"/>
      <c r="P18" s="763"/>
    </row>
    <row r="19" spans="1:26" s="58" customFormat="1" ht="15.75" customHeight="1">
      <c r="A19" s="53" t="s">
        <v>598</v>
      </c>
      <c r="B19" s="788">
        <v>12.35114016</v>
      </c>
      <c r="C19" s="788">
        <v>9.6524614499999988</v>
      </c>
      <c r="D19" s="788">
        <v>11.767941960000002</v>
      </c>
      <c r="E19" s="788">
        <v>16.871184530000001</v>
      </c>
      <c r="F19" s="788">
        <v>10.703231519999999</v>
      </c>
      <c r="G19" s="788">
        <v>7.8289179500000001</v>
      </c>
      <c r="H19" s="788">
        <v>3.2010449100000002</v>
      </c>
      <c r="I19" s="788">
        <v>3.2049702799999999</v>
      </c>
      <c r="J19" s="788">
        <v>4.12972553</v>
      </c>
      <c r="K19" s="788">
        <v>3.9186828899999999</v>
      </c>
      <c r="L19" s="788">
        <v>4.5872116500000004</v>
      </c>
      <c r="M19" s="788">
        <v>3.5190299</v>
      </c>
      <c r="N19" s="183">
        <v>91.73554273000002</v>
      </c>
      <c r="O19" s="116"/>
      <c r="P19" s="763"/>
    </row>
    <row r="20" spans="1:26" s="58" customFormat="1" ht="15.75" customHeight="1">
      <c r="A20" s="261" t="s">
        <v>1224</v>
      </c>
      <c r="B20" s="413">
        <v>314.67037517583333</v>
      </c>
      <c r="C20" s="413">
        <v>330.46183152583336</v>
      </c>
      <c r="D20" s="413">
        <v>290.09393853583333</v>
      </c>
      <c r="E20" s="413">
        <v>563.49312447583338</v>
      </c>
      <c r="F20" s="413">
        <v>605.26617575583327</v>
      </c>
      <c r="G20" s="413">
        <v>353.37891527583332</v>
      </c>
      <c r="H20" s="413">
        <v>236.54150506583326</v>
      </c>
      <c r="I20" s="413">
        <v>217.53449078583324</v>
      </c>
      <c r="J20" s="413">
        <v>242.10128338583326</v>
      </c>
      <c r="K20" s="413">
        <v>826.17458093583343</v>
      </c>
      <c r="L20" s="413">
        <v>221.45255117583326</v>
      </c>
      <c r="M20" s="413">
        <v>340.0263787258333</v>
      </c>
      <c r="N20" s="413">
        <v>4541.19515082</v>
      </c>
      <c r="O20" s="116"/>
      <c r="P20" s="763"/>
    </row>
    <row r="21" spans="1:26" s="58" customFormat="1" ht="15.75" customHeight="1">
      <c r="A21" s="53" t="s">
        <v>191</v>
      </c>
      <c r="B21" s="788">
        <v>304.9748645158333</v>
      </c>
      <c r="C21" s="788">
        <v>322.88927528583332</v>
      </c>
      <c r="D21" s="788">
        <v>282.41169342583333</v>
      </c>
      <c r="E21" s="788">
        <v>551.16714774583329</v>
      </c>
      <c r="F21" s="788">
        <v>598.19472662583325</v>
      </c>
      <c r="G21" s="788">
        <v>348.02473826583332</v>
      </c>
      <c r="H21" s="788">
        <v>233.52492340583328</v>
      </c>
      <c r="I21" s="788">
        <v>213.76565456583327</v>
      </c>
      <c r="J21" s="788">
        <v>228.25609213583326</v>
      </c>
      <c r="K21" s="788">
        <v>822.55972576583338</v>
      </c>
      <c r="L21" s="788">
        <v>218.36569230583328</v>
      </c>
      <c r="M21" s="788">
        <v>336.6179106258333</v>
      </c>
      <c r="N21" s="183">
        <v>4460.7524446699999</v>
      </c>
      <c r="O21" s="116"/>
      <c r="P21" s="87"/>
      <c r="Q21" s="89"/>
    </row>
    <row r="22" spans="1:26" s="58" customFormat="1" ht="15.75" customHeight="1">
      <c r="A22" s="53" t="s">
        <v>1265</v>
      </c>
      <c r="B22" s="788">
        <v>0.15575272000000001</v>
      </c>
      <c r="C22" s="788">
        <v>0.15367162000000001</v>
      </c>
      <c r="D22" s="788">
        <v>0.13103728000000001</v>
      </c>
      <c r="E22" s="788">
        <v>0.15429624</v>
      </c>
      <c r="F22" s="788">
        <v>0.13166843</v>
      </c>
      <c r="G22" s="788">
        <v>0.17960877</v>
      </c>
      <c r="H22" s="788">
        <v>4.9597E-3</v>
      </c>
      <c r="I22" s="788">
        <v>0.11947405999999999</v>
      </c>
      <c r="J22" s="788">
        <v>0.34075573999999997</v>
      </c>
      <c r="K22" s="788">
        <v>0.15935685999999999</v>
      </c>
      <c r="L22" s="788">
        <v>0.14854267999999998</v>
      </c>
      <c r="M22" s="788">
        <v>0.17244779000000002</v>
      </c>
      <c r="N22" s="183">
        <v>1.85157189</v>
      </c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</row>
    <row r="23" spans="1:26" s="58" customFormat="1" ht="15.75" customHeight="1">
      <c r="A23" s="682" t="s">
        <v>1266</v>
      </c>
      <c r="B23" s="788">
        <v>2.5347854999999999</v>
      </c>
      <c r="C23" s="788">
        <v>2.8884764999999999</v>
      </c>
      <c r="D23" s="788">
        <v>2.9374435999999999</v>
      </c>
      <c r="E23" s="788">
        <v>2.9374435999999999</v>
      </c>
      <c r="F23" s="788">
        <v>2.8774953999999999</v>
      </c>
      <c r="G23" s="788">
        <v>2.8774953999999999</v>
      </c>
      <c r="H23" s="788">
        <v>2.8774953999999999</v>
      </c>
      <c r="I23" s="788">
        <v>2.8774953999999999</v>
      </c>
      <c r="J23" s="788">
        <v>13.41801602</v>
      </c>
      <c r="K23" s="788">
        <v>2.8774953999999999</v>
      </c>
      <c r="L23" s="788">
        <v>2.8774953999999999</v>
      </c>
      <c r="M23" s="788">
        <v>2.8774953999999999</v>
      </c>
      <c r="N23" s="183">
        <v>44.858633019999999</v>
      </c>
      <c r="O23" s="116"/>
      <c r="P23" s="763"/>
    </row>
    <row r="24" spans="1:26" s="58" customFormat="1" ht="15.75" customHeight="1">
      <c r="A24" s="53" t="s">
        <v>1258</v>
      </c>
      <c r="B24" s="788">
        <v>1.6025236100000002</v>
      </c>
      <c r="C24" s="788">
        <v>0.7796343</v>
      </c>
      <c r="D24" s="788">
        <v>1.4279073</v>
      </c>
      <c r="E24" s="788">
        <v>2.9671191299999999</v>
      </c>
      <c r="F24" s="788">
        <v>1.6173055199999999</v>
      </c>
      <c r="G24" s="788">
        <v>7.5473500000000004E-3</v>
      </c>
      <c r="H24" s="788">
        <v>8.5129440000000001E-2</v>
      </c>
      <c r="I24" s="788">
        <v>0.71455819999999992</v>
      </c>
      <c r="J24" s="788">
        <v>3.3033510000000002E-2</v>
      </c>
      <c r="K24" s="788">
        <v>6.9256770000000009E-2</v>
      </c>
      <c r="L24" s="788">
        <v>0</v>
      </c>
      <c r="M24" s="788">
        <v>0.20986513000000001</v>
      </c>
      <c r="N24" s="183">
        <v>9.5138802599999988</v>
      </c>
      <c r="O24" s="116"/>
      <c r="P24" s="763"/>
    </row>
    <row r="25" spans="1:26" s="58" customFormat="1" ht="15.75" customHeight="1">
      <c r="A25" s="53" t="s">
        <v>1259</v>
      </c>
      <c r="B25" s="788">
        <v>3.4704495400000002</v>
      </c>
      <c r="C25" s="788">
        <v>2.6474662599999998</v>
      </c>
      <c r="D25" s="788">
        <v>1.4275279400000001</v>
      </c>
      <c r="E25" s="788">
        <v>2.9919093999999999</v>
      </c>
      <c r="F25" s="788">
        <v>1.04767959</v>
      </c>
      <c r="G25" s="788">
        <v>1.9742086799999998</v>
      </c>
      <c r="H25" s="788">
        <v>1.3925E-4</v>
      </c>
      <c r="I25" s="788">
        <v>0</v>
      </c>
      <c r="J25" s="788">
        <v>4.4611999999999999E-4</v>
      </c>
      <c r="K25" s="788">
        <v>0.45558309999999996</v>
      </c>
      <c r="L25" s="788">
        <v>3.3384999999999999E-3</v>
      </c>
      <c r="M25" s="788">
        <v>9.5927079999999998E-2</v>
      </c>
      <c r="N25" s="183">
        <v>14.114675459999999</v>
      </c>
      <c r="O25" s="116"/>
      <c r="P25" s="763"/>
    </row>
    <row r="26" spans="1:26" s="58" customFormat="1" ht="15.75" customHeight="1">
      <c r="A26" s="53" t="s">
        <v>1260</v>
      </c>
      <c r="B26" s="788">
        <v>1.93199929</v>
      </c>
      <c r="C26" s="788">
        <v>1.10330756</v>
      </c>
      <c r="D26" s="788">
        <v>1.7583289900000001</v>
      </c>
      <c r="E26" s="788">
        <v>3.2752083599999997</v>
      </c>
      <c r="F26" s="788">
        <v>1.3973001899999999</v>
      </c>
      <c r="G26" s="788">
        <v>0.31531681</v>
      </c>
      <c r="H26" s="788">
        <v>4.8857870000000005E-2</v>
      </c>
      <c r="I26" s="788">
        <v>5.7308559999999995E-2</v>
      </c>
      <c r="J26" s="788">
        <v>5.2939859999999998E-2</v>
      </c>
      <c r="K26" s="788">
        <v>5.3163040000000002E-2</v>
      </c>
      <c r="L26" s="788">
        <v>5.7482289999999998E-2</v>
      </c>
      <c r="M26" s="788">
        <v>5.27327E-2</v>
      </c>
      <c r="N26" s="183">
        <v>10.10394552</v>
      </c>
      <c r="O26" s="116"/>
      <c r="P26" s="763"/>
    </row>
    <row r="27" spans="1:26" s="58" customFormat="1" ht="15.75" customHeight="1">
      <c r="A27" s="261" t="s">
        <v>1223</v>
      </c>
      <c r="B27" s="413">
        <v>207.02440907537428</v>
      </c>
      <c r="C27" s="413">
        <v>92.637388145374274</v>
      </c>
      <c r="D27" s="413">
        <v>117.09247890537428</v>
      </c>
      <c r="E27" s="413">
        <v>112.18818615537428</v>
      </c>
      <c r="F27" s="413">
        <v>108.64731798537429</v>
      </c>
      <c r="G27" s="413">
        <v>154.42376571537429</v>
      </c>
      <c r="H27" s="413">
        <v>83.28974695537427</v>
      </c>
      <c r="I27" s="413">
        <v>79.617190525374269</v>
      </c>
      <c r="J27" s="413">
        <v>93.256307675374273</v>
      </c>
      <c r="K27" s="413">
        <v>75.484741625374284</v>
      </c>
      <c r="L27" s="413">
        <v>82.584987365374289</v>
      </c>
      <c r="M27" s="413">
        <v>118.75150551537429</v>
      </c>
      <c r="N27" s="413">
        <v>1324.9980256444912</v>
      </c>
      <c r="O27" s="116"/>
      <c r="P27" s="763"/>
    </row>
    <row r="28" spans="1:26" s="58" customFormat="1" ht="15.75" customHeight="1">
      <c r="A28" s="682" t="s">
        <v>222</v>
      </c>
      <c r="B28" s="788">
        <v>67.974977496641017</v>
      </c>
      <c r="C28" s="788">
        <v>4.7758266566410237</v>
      </c>
      <c r="D28" s="788">
        <v>3.9898873966410227</v>
      </c>
      <c r="E28" s="788">
        <v>15.372647856641024</v>
      </c>
      <c r="F28" s="788">
        <v>16.553227566641024</v>
      </c>
      <c r="G28" s="788">
        <v>44.844574226641022</v>
      </c>
      <c r="H28" s="788">
        <v>14.91377979664102</v>
      </c>
      <c r="I28" s="788">
        <v>11.936565706641023</v>
      </c>
      <c r="J28" s="788">
        <v>18.730097136641024</v>
      </c>
      <c r="K28" s="788">
        <v>2.7220424666410228</v>
      </c>
      <c r="L28" s="788">
        <v>23.341216706641021</v>
      </c>
      <c r="M28" s="788">
        <v>20.711748816641023</v>
      </c>
      <c r="N28" s="183">
        <v>245.86659182969231</v>
      </c>
      <c r="O28" s="116"/>
      <c r="P28" s="763"/>
    </row>
    <row r="29" spans="1:26" s="58" customFormat="1" ht="15.75" customHeight="1">
      <c r="A29" s="717" t="s">
        <v>1447</v>
      </c>
      <c r="B29" s="788">
        <v>8.5816209099999998</v>
      </c>
      <c r="C29" s="788">
        <v>5.3489114200000003</v>
      </c>
      <c r="D29" s="788">
        <v>5.4341253700000003</v>
      </c>
      <c r="E29" s="788">
        <v>8.9660000800000006</v>
      </c>
      <c r="F29" s="788">
        <v>4.8173714299999997</v>
      </c>
      <c r="G29" s="788">
        <v>2.75685592</v>
      </c>
      <c r="H29" s="788">
        <v>1.0184260699999999</v>
      </c>
      <c r="I29" s="788">
        <v>2.2992187299999998</v>
      </c>
      <c r="J29" s="788">
        <v>1.1982375700000001</v>
      </c>
      <c r="K29" s="788">
        <v>0.7971778100000001</v>
      </c>
      <c r="L29" s="788">
        <v>1.6792665200000001</v>
      </c>
      <c r="M29" s="788">
        <v>1.4926319800000001</v>
      </c>
      <c r="N29" s="183">
        <v>44.389843810000002</v>
      </c>
      <c r="O29" s="116"/>
      <c r="P29" s="763"/>
    </row>
    <row r="30" spans="1:26" s="58" customFormat="1" ht="15.75" customHeight="1">
      <c r="A30" s="682" t="s">
        <v>171</v>
      </c>
      <c r="B30" s="788">
        <v>55.754592154132403</v>
      </c>
      <c r="C30" s="788">
        <v>25.699456984132397</v>
      </c>
      <c r="D30" s="788">
        <v>42.638361464132402</v>
      </c>
      <c r="E30" s="788">
        <v>41.414669864132399</v>
      </c>
      <c r="F30" s="788">
        <v>25.805316924132406</v>
      </c>
      <c r="G30" s="788">
        <v>30.660176524132403</v>
      </c>
      <c r="H30" s="788">
        <v>29.546607824132401</v>
      </c>
      <c r="I30" s="788">
        <v>19.890170954132401</v>
      </c>
      <c r="J30" s="788">
        <v>21.299373594132398</v>
      </c>
      <c r="K30" s="788">
        <v>25.352627714132403</v>
      </c>
      <c r="L30" s="788">
        <v>17.749479454132405</v>
      </c>
      <c r="M30" s="788">
        <v>29.349169234132397</v>
      </c>
      <c r="N30" s="183">
        <v>365.16000268958879</v>
      </c>
      <c r="O30" s="116"/>
      <c r="P30" s="763"/>
    </row>
    <row r="31" spans="1:26" s="58" customFormat="1" ht="15.75" customHeight="1">
      <c r="A31" s="682" t="s">
        <v>1444</v>
      </c>
      <c r="B31" s="788">
        <v>4.2401030000000004</v>
      </c>
      <c r="C31" s="788">
        <v>4.4889109999999999</v>
      </c>
      <c r="D31" s="788">
        <v>4.5651190000000001</v>
      </c>
      <c r="E31" s="788">
        <v>3.9641679999999999</v>
      </c>
      <c r="F31" s="788">
        <v>3.9641679999999999</v>
      </c>
      <c r="G31" s="788">
        <v>3.9641679999999999</v>
      </c>
      <c r="H31" s="788">
        <v>3.9641679999999999</v>
      </c>
      <c r="I31" s="788">
        <v>3.9852539999999999</v>
      </c>
      <c r="J31" s="788">
        <v>14.121689439999999</v>
      </c>
      <c r="K31" s="788">
        <v>4.0906840000000004</v>
      </c>
      <c r="L31" s="788">
        <v>4.0906840000000004</v>
      </c>
      <c r="M31" s="788">
        <v>4.0906840000000004</v>
      </c>
      <c r="N31" s="183">
        <v>59.52980044000001</v>
      </c>
      <c r="O31" s="116"/>
      <c r="P31" s="763"/>
    </row>
    <row r="32" spans="1:26" s="58" customFormat="1" ht="15.75" customHeight="1">
      <c r="A32" s="231" t="s">
        <v>613</v>
      </c>
      <c r="B32" s="788">
        <v>54.816404929999997</v>
      </c>
      <c r="C32" s="788">
        <v>45.256151930000001</v>
      </c>
      <c r="D32" s="788">
        <v>51.324396569999998</v>
      </c>
      <c r="E32" s="788">
        <v>29.849974170000003</v>
      </c>
      <c r="F32" s="788">
        <v>49.073225310000005</v>
      </c>
      <c r="G32" s="788">
        <v>65.886219710000006</v>
      </c>
      <c r="H32" s="788">
        <v>29.151770679999998</v>
      </c>
      <c r="I32" s="788">
        <v>35.120987749999998</v>
      </c>
      <c r="J32" s="788">
        <v>32.528431249999997</v>
      </c>
      <c r="K32" s="788">
        <v>37.791664670000003</v>
      </c>
      <c r="L32" s="788">
        <v>29.50683489</v>
      </c>
      <c r="M32" s="788">
        <v>55.921651420000003</v>
      </c>
      <c r="N32" s="183">
        <v>516.22771327999999</v>
      </c>
      <c r="O32" s="116"/>
      <c r="P32" s="763"/>
    </row>
    <row r="33" spans="1:26" s="58" customFormat="1" ht="15.75" customHeight="1">
      <c r="A33" s="238" t="s">
        <v>551</v>
      </c>
      <c r="B33" s="948">
        <v>15.65671058460085</v>
      </c>
      <c r="C33" s="948">
        <v>7.068130154600853</v>
      </c>
      <c r="D33" s="948">
        <v>9.1405891046008527</v>
      </c>
      <c r="E33" s="948">
        <v>12.620726184600851</v>
      </c>
      <c r="F33" s="948">
        <v>8.4340087546008533</v>
      </c>
      <c r="G33" s="948">
        <v>6.3117713346008522</v>
      </c>
      <c r="H33" s="948">
        <v>4.6949945846008525</v>
      </c>
      <c r="I33" s="948">
        <v>6.384993384600854</v>
      </c>
      <c r="J33" s="948">
        <v>5.3784786846008537</v>
      </c>
      <c r="K33" s="948">
        <v>4.7305449646008526</v>
      </c>
      <c r="L33" s="948">
        <v>6.2175057946008536</v>
      </c>
      <c r="M33" s="948">
        <v>7.1856200646008546</v>
      </c>
      <c r="N33" s="183">
        <v>93.824073595210223</v>
      </c>
      <c r="O33" s="116"/>
      <c r="P33" s="763"/>
    </row>
    <row r="34" spans="1:26" s="58" customFormat="1" ht="15.75" customHeight="1">
      <c r="A34" s="295" t="s">
        <v>1221</v>
      </c>
      <c r="B34" s="413">
        <v>1.6608229117957141</v>
      </c>
      <c r="C34" s="413">
        <v>12.862500291795715</v>
      </c>
      <c r="D34" s="413">
        <v>3.8949004617957144</v>
      </c>
      <c r="E34" s="413">
        <v>2.4548620217957131</v>
      </c>
      <c r="F34" s="413">
        <v>4.2256133717957143</v>
      </c>
      <c r="G34" s="413">
        <v>2.9159864917957137</v>
      </c>
      <c r="H34" s="413">
        <v>2.0734911717957143</v>
      </c>
      <c r="I34" s="413">
        <v>2.976949021795714</v>
      </c>
      <c r="J34" s="413">
        <v>0.57508339179571433</v>
      </c>
      <c r="K34" s="413">
        <v>3.5784683617957134</v>
      </c>
      <c r="L34" s="413">
        <v>1.1050916017957144</v>
      </c>
      <c r="M34" s="413">
        <v>4.2893032817957133</v>
      </c>
      <c r="N34" s="413">
        <v>42.613072381548562</v>
      </c>
      <c r="O34" s="116"/>
      <c r="P34" s="763"/>
    </row>
    <row r="35" spans="1:26" s="58" customFormat="1" ht="15.75" customHeight="1">
      <c r="A35" s="177" t="s">
        <v>398</v>
      </c>
      <c r="B35" s="413">
        <v>17.616477852246248</v>
      </c>
      <c r="C35" s="413">
        <v>13.260969472246252</v>
      </c>
      <c r="D35" s="413">
        <v>30.098542002246255</v>
      </c>
      <c r="E35" s="413">
        <v>97.342304612246252</v>
      </c>
      <c r="F35" s="413">
        <v>100.14667790224627</v>
      </c>
      <c r="G35" s="413">
        <v>31.195125232246248</v>
      </c>
      <c r="H35" s="413">
        <v>10.586921412246252</v>
      </c>
      <c r="I35" s="413">
        <v>5.2907035522462511</v>
      </c>
      <c r="J35" s="413">
        <v>11.72718996224625</v>
      </c>
      <c r="K35" s="413">
        <v>154.62284521224626</v>
      </c>
      <c r="L35" s="413">
        <v>25.254948382246251</v>
      </c>
      <c r="M35" s="413">
        <v>9.9306825922462529</v>
      </c>
      <c r="N35" s="413">
        <v>507.07338818695501</v>
      </c>
      <c r="O35" s="116"/>
      <c r="P35" s="763"/>
    </row>
    <row r="36" spans="1:26" s="58" customFormat="1" ht="15.75" customHeight="1">
      <c r="A36" s="262" t="s">
        <v>1267</v>
      </c>
      <c r="B36" s="788">
        <v>8.4860666208333342</v>
      </c>
      <c r="C36" s="788">
        <v>1.8140112508333361</v>
      </c>
      <c r="D36" s="788">
        <v>10.265750890833338</v>
      </c>
      <c r="E36" s="788">
        <v>86.074283530833341</v>
      </c>
      <c r="F36" s="788">
        <v>81.220123410833338</v>
      </c>
      <c r="G36" s="788">
        <v>18.512299100833335</v>
      </c>
      <c r="H36" s="788">
        <v>5.1535090208333356</v>
      </c>
      <c r="I36" s="788">
        <v>-0.6199471191666639</v>
      </c>
      <c r="J36" s="788">
        <v>3.6323000308333357</v>
      </c>
      <c r="K36" s="788">
        <v>119.19636764083334</v>
      </c>
      <c r="L36" s="788">
        <v>17.775202420833338</v>
      </c>
      <c r="M36" s="788">
        <v>3.1531020708333362</v>
      </c>
      <c r="N36" s="183">
        <v>354.66306887000002</v>
      </c>
      <c r="O36" s="116"/>
      <c r="P36" s="87"/>
      <c r="Q36" s="89"/>
    </row>
    <row r="37" spans="1:26" s="58" customFormat="1" ht="15.75" customHeight="1">
      <c r="A37" s="262" t="s">
        <v>1268</v>
      </c>
      <c r="B37" s="788">
        <v>0.35741434999999999</v>
      </c>
      <c r="C37" s="788">
        <v>1.1237536399999999</v>
      </c>
      <c r="D37" s="788">
        <v>4.5809412599999995</v>
      </c>
      <c r="E37" s="788">
        <v>0.35741434999999999</v>
      </c>
      <c r="F37" s="788">
        <v>0.74840741</v>
      </c>
      <c r="G37" s="788">
        <v>0.49251644</v>
      </c>
      <c r="H37" s="788">
        <v>8.4306490000000012E-2</v>
      </c>
      <c r="I37" s="788">
        <v>0.40401972999999997</v>
      </c>
      <c r="J37" s="788">
        <v>3.89377708</v>
      </c>
      <c r="K37" s="788">
        <v>0.16074584</v>
      </c>
      <c r="L37" s="1162">
        <v>0</v>
      </c>
      <c r="M37" s="788">
        <v>0.12534357000000002</v>
      </c>
      <c r="N37" s="183">
        <v>12.328640159999999</v>
      </c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</row>
    <row r="38" spans="1:26" s="58" customFormat="1" ht="15.75" customHeight="1">
      <c r="A38" s="947" t="s">
        <v>1321</v>
      </c>
      <c r="B38" s="1162">
        <v>0</v>
      </c>
      <c r="C38" s="1162">
        <v>0</v>
      </c>
      <c r="D38" s="1162">
        <v>0</v>
      </c>
      <c r="E38" s="1162">
        <v>0</v>
      </c>
      <c r="F38" s="1162">
        <v>0</v>
      </c>
      <c r="G38" s="1162">
        <v>0</v>
      </c>
      <c r="H38" s="1162">
        <v>0</v>
      </c>
      <c r="I38" s="1162">
        <v>0</v>
      </c>
      <c r="J38" s="1162">
        <v>0.31239</v>
      </c>
      <c r="K38" s="1162">
        <v>0</v>
      </c>
      <c r="L38" s="1162">
        <v>0</v>
      </c>
      <c r="M38" s="1162">
        <v>0</v>
      </c>
      <c r="N38" s="183">
        <v>0.31239</v>
      </c>
      <c r="O38" s="116"/>
      <c r="P38" s="763"/>
    </row>
    <row r="39" spans="1:26" s="58" customFormat="1" ht="15.75" customHeight="1">
      <c r="A39" s="231" t="s">
        <v>1269</v>
      </c>
      <c r="B39" s="788">
        <v>1.6304977300000001</v>
      </c>
      <c r="C39" s="788">
        <v>0.81172316</v>
      </c>
      <c r="D39" s="788">
        <v>1.4396032700000001</v>
      </c>
      <c r="E39" s="788">
        <v>2.97949675</v>
      </c>
      <c r="F39" s="788">
        <v>1.0630009499999999</v>
      </c>
      <c r="G39" s="788">
        <v>9.0798700000000003E-3</v>
      </c>
      <c r="H39" s="788">
        <v>2.1644999999999998E-4</v>
      </c>
      <c r="I39" s="788">
        <v>5.2818000000000006E-3</v>
      </c>
      <c r="J39" s="788">
        <v>1.01E-3</v>
      </c>
      <c r="K39" s="1162">
        <v>0</v>
      </c>
      <c r="L39" s="1162">
        <v>0</v>
      </c>
      <c r="M39" s="788">
        <v>3.0399999999999997E-5</v>
      </c>
      <c r="N39" s="183">
        <v>7.9399403799999995</v>
      </c>
      <c r="O39" s="116"/>
      <c r="P39" s="763"/>
    </row>
    <row r="40" spans="1:26" s="58" customFormat="1" ht="15.75" customHeight="1">
      <c r="A40" s="231" t="s">
        <v>1322</v>
      </c>
      <c r="B40" s="788">
        <v>0.34143299999999999</v>
      </c>
      <c r="C40" s="788">
        <v>1.816643</v>
      </c>
      <c r="D40" s="788">
        <v>6.3417909999999997</v>
      </c>
      <c r="E40" s="788">
        <v>1.7021290800000002</v>
      </c>
      <c r="F40" s="788">
        <v>9.4359999999999999</v>
      </c>
      <c r="G40" s="788">
        <v>3.4762328</v>
      </c>
      <c r="H40" s="788">
        <v>1.9296260000000001</v>
      </c>
      <c r="I40" s="788">
        <v>1.977857</v>
      </c>
      <c r="J40" s="788">
        <v>0.49817899999999998</v>
      </c>
      <c r="K40" s="788">
        <v>31.622162100000001</v>
      </c>
      <c r="L40" s="788">
        <v>8.8999999999999996E-2</v>
      </c>
      <c r="M40" s="788">
        <v>2.2729789300000003</v>
      </c>
      <c r="N40" s="183">
        <v>61.504031910000002</v>
      </c>
      <c r="O40" s="116"/>
      <c r="P40" s="763"/>
    </row>
    <row r="41" spans="1:26" s="58" customFormat="1" ht="15.75" customHeight="1">
      <c r="A41" s="231" t="s">
        <v>1270</v>
      </c>
      <c r="B41" s="788">
        <v>2.8983520999999999</v>
      </c>
      <c r="C41" s="788">
        <v>2.7190243999999999</v>
      </c>
      <c r="D41" s="788">
        <v>3.6691224199999999</v>
      </c>
      <c r="E41" s="788">
        <v>2.9394862599999998</v>
      </c>
      <c r="F41" s="788">
        <v>3.0873826099999997</v>
      </c>
      <c r="G41" s="788">
        <v>3.53619394</v>
      </c>
      <c r="H41" s="788">
        <v>0.32939816</v>
      </c>
      <c r="I41" s="788">
        <v>0.28646961999999998</v>
      </c>
      <c r="J41" s="788">
        <v>0.34752742999999997</v>
      </c>
      <c r="K41" s="788">
        <v>0.29509409999999997</v>
      </c>
      <c r="L41" s="788">
        <v>0.30190894000000001</v>
      </c>
      <c r="M41" s="788">
        <v>0.49023675</v>
      </c>
      <c r="N41" s="183">
        <v>20.900196729999998</v>
      </c>
      <c r="O41" s="116"/>
      <c r="P41" s="763"/>
    </row>
    <row r="42" spans="1:26" s="58" customFormat="1" ht="15.75" customHeight="1">
      <c r="A42" s="73" t="s">
        <v>1220</v>
      </c>
      <c r="B42" s="788">
        <v>3.9027140514129144</v>
      </c>
      <c r="C42" s="788">
        <v>4.9758140214129147</v>
      </c>
      <c r="D42" s="788">
        <v>3.8013331614129147</v>
      </c>
      <c r="E42" s="788">
        <v>3.2894946414129147</v>
      </c>
      <c r="F42" s="788">
        <v>4.5917635214129149</v>
      </c>
      <c r="G42" s="788">
        <v>5.1688030814129151</v>
      </c>
      <c r="H42" s="788">
        <v>3.0898652914129148</v>
      </c>
      <c r="I42" s="788">
        <v>3.2370225214129147</v>
      </c>
      <c r="J42" s="788">
        <v>3.0420064214129146</v>
      </c>
      <c r="K42" s="788">
        <v>3.3484755314129147</v>
      </c>
      <c r="L42" s="788">
        <v>7.0888370214129148</v>
      </c>
      <c r="M42" s="788">
        <v>3.8889908714129149</v>
      </c>
      <c r="N42" s="413">
        <v>49.42512013695498</v>
      </c>
      <c r="O42" s="116"/>
      <c r="P42" s="763"/>
    </row>
    <row r="43" spans="1:26" s="58" customFormat="1" ht="15.75" customHeight="1">
      <c r="A43" s="177" t="s">
        <v>1222</v>
      </c>
      <c r="B43" s="413">
        <v>733.42349276175946</v>
      </c>
      <c r="C43" s="413">
        <v>546.96233618175938</v>
      </c>
      <c r="D43" s="413">
        <v>549.94988109175927</v>
      </c>
      <c r="E43" s="413">
        <v>585.51524342175935</v>
      </c>
      <c r="F43" s="413">
        <v>572.38081533175932</v>
      </c>
      <c r="G43" s="413">
        <v>613.52433034259263</v>
      </c>
      <c r="H43" s="413">
        <v>464.72707551259265</v>
      </c>
      <c r="I43" s="413">
        <v>431.05049888342592</v>
      </c>
      <c r="J43" s="413">
        <v>472.30904585342597</v>
      </c>
      <c r="K43" s="413">
        <v>434.05605283342595</v>
      </c>
      <c r="L43" s="413">
        <v>442.90644490342595</v>
      </c>
      <c r="M43" s="413">
        <v>528.37526054342595</v>
      </c>
      <c r="N43" s="413">
        <v>6375.1804776611125</v>
      </c>
      <c r="O43" s="116"/>
      <c r="P43" s="763"/>
    </row>
    <row r="44" spans="1:26" s="58" customFormat="1" ht="15.75" customHeight="1">
      <c r="A44" s="257" t="s">
        <v>1227</v>
      </c>
      <c r="B44" s="413">
        <v>705.30217191333259</v>
      </c>
      <c r="C44" s="413">
        <v>525.93125865333252</v>
      </c>
      <c r="D44" s="413">
        <v>522.81359623333253</v>
      </c>
      <c r="E44" s="413">
        <v>575.78686512333252</v>
      </c>
      <c r="F44" s="413">
        <v>538.04893737333248</v>
      </c>
      <c r="G44" s="413">
        <v>590.97857788333249</v>
      </c>
      <c r="H44" s="413">
        <v>446.75456461333243</v>
      </c>
      <c r="I44" s="413">
        <v>418.87879311333245</v>
      </c>
      <c r="J44" s="413">
        <v>459.73482701333245</v>
      </c>
      <c r="K44" s="413">
        <v>418.75540478333244</v>
      </c>
      <c r="L44" s="413">
        <v>433.33405897333245</v>
      </c>
      <c r="M44" s="413">
        <v>513.87655513333243</v>
      </c>
      <c r="N44" s="413">
        <v>6150.1956108099903</v>
      </c>
      <c r="O44" s="116"/>
      <c r="P44" s="763"/>
    </row>
    <row r="45" spans="1:26" s="58" customFormat="1" ht="15.75" customHeight="1">
      <c r="A45" s="262" t="s">
        <v>211</v>
      </c>
      <c r="B45" s="788">
        <v>705.30217191333259</v>
      </c>
      <c r="C45" s="788">
        <v>525.93125865333252</v>
      </c>
      <c r="D45" s="788">
        <v>522.81359623333253</v>
      </c>
      <c r="E45" s="788">
        <v>575.78686512333252</v>
      </c>
      <c r="F45" s="788">
        <v>538.04893737333248</v>
      </c>
      <c r="G45" s="788">
        <v>590.97857788333249</v>
      </c>
      <c r="H45" s="788">
        <v>446.75456461333243</v>
      </c>
      <c r="I45" s="788">
        <v>418.87879311333245</v>
      </c>
      <c r="J45" s="788">
        <v>459.73482701333245</v>
      </c>
      <c r="K45" s="788">
        <v>418.75540478333244</v>
      </c>
      <c r="L45" s="788">
        <v>433.33405897333245</v>
      </c>
      <c r="M45" s="788">
        <v>513.87655513333243</v>
      </c>
      <c r="N45" s="183">
        <v>6150.1956108099903</v>
      </c>
      <c r="O45" s="116"/>
      <c r="P45" s="87"/>
      <c r="Q45" s="89"/>
    </row>
    <row r="46" spans="1:26" s="58" customFormat="1" ht="15.75" customHeight="1">
      <c r="A46" s="261" t="s">
        <v>1228</v>
      </c>
      <c r="B46" s="413">
        <v>4.2555787699999996</v>
      </c>
      <c r="C46" s="413">
        <v>4.7207654000000003</v>
      </c>
      <c r="D46" s="413">
        <v>5.6466640899999998</v>
      </c>
      <c r="E46" s="413">
        <v>4.3056682100000003</v>
      </c>
      <c r="F46" s="413">
        <v>4.4059485999999994</v>
      </c>
      <c r="G46" s="413">
        <v>4.8543006900000005</v>
      </c>
      <c r="H46" s="413">
        <v>0.68405872999999995</v>
      </c>
      <c r="I46" s="413">
        <v>0.76089627999999998</v>
      </c>
      <c r="J46" s="413">
        <v>0.68405658999999996</v>
      </c>
      <c r="K46" s="413">
        <v>0.68086253000000008</v>
      </c>
      <c r="L46" s="413">
        <v>0.66983336999999998</v>
      </c>
      <c r="M46" s="413">
        <v>0.69796250000000004</v>
      </c>
      <c r="N46" s="413">
        <v>32.366595759999996</v>
      </c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</row>
    <row r="47" spans="1:26" s="58" customFormat="1" ht="15.75" customHeight="1">
      <c r="A47" s="584" t="s">
        <v>212</v>
      </c>
      <c r="B47" s="788">
        <v>4.2555787699999996</v>
      </c>
      <c r="C47" s="788">
        <v>4.7207654000000003</v>
      </c>
      <c r="D47" s="788">
        <v>5.6466640899999998</v>
      </c>
      <c r="E47" s="788">
        <v>4.3056682100000003</v>
      </c>
      <c r="F47" s="788">
        <v>4.4059485999999994</v>
      </c>
      <c r="G47" s="788">
        <v>4.8543006900000005</v>
      </c>
      <c r="H47" s="788">
        <v>0.68405872999999995</v>
      </c>
      <c r="I47" s="788">
        <v>0.76089627999999998</v>
      </c>
      <c r="J47" s="788">
        <v>0.68405658999999996</v>
      </c>
      <c r="K47" s="788">
        <v>0.68086253000000008</v>
      </c>
      <c r="L47" s="788">
        <v>0.66983336999999998</v>
      </c>
      <c r="M47" s="788">
        <v>0.69796250000000004</v>
      </c>
      <c r="N47" s="183">
        <v>32.366595759999996</v>
      </c>
      <c r="O47" s="116"/>
      <c r="P47" s="763"/>
    </row>
    <row r="48" spans="1:26" s="58" customFormat="1" ht="15.75" customHeight="1">
      <c r="A48" s="261" t="s">
        <v>5</v>
      </c>
      <c r="B48" s="413">
        <v>18.974686948333328</v>
      </c>
      <c r="C48" s="413">
        <v>9.0225899583333273</v>
      </c>
      <c r="D48" s="413">
        <v>15.731233848333328</v>
      </c>
      <c r="E48" s="413">
        <v>0.79797636833332808</v>
      </c>
      <c r="F48" s="413">
        <v>25.100995158333326</v>
      </c>
      <c r="G48" s="413">
        <v>11.623239159166666</v>
      </c>
      <c r="H48" s="413">
        <v>8.7009221691666632</v>
      </c>
      <c r="I48" s="413">
        <v>5.60294954</v>
      </c>
      <c r="J48" s="413">
        <v>6.5975959400000006</v>
      </c>
      <c r="K48" s="413">
        <v>6.9671757400000001</v>
      </c>
      <c r="L48" s="413">
        <v>2.5042652400000001</v>
      </c>
      <c r="M48" s="413">
        <v>6.0434047699999995</v>
      </c>
      <c r="N48" s="413">
        <v>117.66703483999997</v>
      </c>
      <c r="O48" s="116"/>
      <c r="P48" s="763"/>
    </row>
    <row r="49" spans="1:26" s="58" customFormat="1" ht="15.75" customHeight="1">
      <c r="A49" s="119" t="s">
        <v>1229</v>
      </c>
      <c r="B49" s="788">
        <v>4.7949869483333281</v>
      </c>
      <c r="C49" s="788">
        <v>8.2622899583333265</v>
      </c>
      <c r="D49" s="788">
        <v>15.115233848333329</v>
      </c>
      <c r="E49" s="788">
        <v>0.41327636833332804</v>
      </c>
      <c r="F49" s="788">
        <v>24.587195158333326</v>
      </c>
      <c r="G49" s="788">
        <v>11.111039159166666</v>
      </c>
      <c r="H49" s="788">
        <v>8.3256221691666639</v>
      </c>
      <c r="I49" s="788">
        <v>5.2659495400000003</v>
      </c>
      <c r="J49" s="788">
        <v>6.4028959400000005</v>
      </c>
      <c r="K49" s="788">
        <v>6.4066757399999998</v>
      </c>
      <c r="L49" s="788">
        <v>1.46046524</v>
      </c>
      <c r="M49" s="788">
        <v>4.7765047699999998</v>
      </c>
      <c r="N49" s="183">
        <v>96.92213483999997</v>
      </c>
      <c r="O49" s="116"/>
      <c r="P49" s="87"/>
      <c r="Q49" s="89"/>
      <c r="R49" s="89"/>
    </row>
    <row r="50" spans="1:26" s="58" customFormat="1" ht="15.75" customHeight="1">
      <c r="A50" s="80" t="s">
        <v>219</v>
      </c>
      <c r="B50" s="788">
        <v>14.1797</v>
      </c>
      <c r="C50" s="788">
        <v>0.76029999999999998</v>
      </c>
      <c r="D50" s="788">
        <v>0.61599999999999999</v>
      </c>
      <c r="E50" s="788">
        <v>0.38469999999999999</v>
      </c>
      <c r="F50" s="788">
        <v>0.51380000000000003</v>
      </c>
      <c r="G50" s="788">
        <v>0.51219999999999999</v>
      </c>
      <c r="H50" s="788">
        <v>0.37530000000000002</v>
      </c>
      <c r="I50" s="788">
        <v>0.33700000000000002</v>
      </c>
      <c r="J50" s="788">
        <v>0.19470000000000001</v>
      </c>
      <c r="K50" s="788">
        <v>0.5605</v>
      </c>
      <c r="L50" s="788">
        <v>1.0438000000000001</v>
      </c>
      <c r="M50" s="788">
        <v>1.2668999999999999</v>
      </c>
      <c r="N50" s="183">
        <v>20.744900000000005</v>
      </c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</row>
    <row r="51" spans="1:26" s="58" customFormat="1" ht="15.75" customHeight="1">
      <c r="A51" s="129" t="s">
        <v>1231</v>
      </c>
      <c r="B51" s="413">
        <v>4.8910551300935001</v>
      </c>
      <c r="C51" s="413">
        <v>7.2877221700935007</v>
      </c>
      <c r="D51" s="413">
        <v>5.7583869200934998</v>
      </c>
      <c r="E51" s="413">
        <v>4.6247337200934986</v>
      </c>
      <c r="F51" s="413">
        <v>4.8249342000934998</v>
      </c>
      <c r="G51" s="413">
        <v>6.0682126100935001</v>
      </c>
      <c r="H51" s="413">
        <v>8.5875300000935013</v>
      </c>
      <c r="I51" s="413">
        <v>5.8078599500934995</v>
      </c>
      <c r="J51" s="413">
        <v>5.2925663100935001</v>
      </c>
      <c r="K51" s="413">
        <v>7.6526097800934991</v>
      </c>
      <c r="L51" s="413">
        <v>6.3982873200935</v>
      </c>
      <c r="M51" s="413">
        <v>7.7573381400934984</v>
      </c>
      <c r="N51" s="413">
        <v>74.951236251121998</v>
      </c>
      <c r="O51" s="116"/>
      <c r="P51" s="763"/>
    </row>
    <row r="52" spans="1:26" s="58" customFormat="1" ht="15.75" customHeight="1">
      <c r="A52" s="129" t="s">
        <v>1233</v>
      </c>
      <c r="B52" s="77">
        <v>0.89644360999999995</v>
      </c>
      <c r="C52" s="77">
        <v>1.2300749499999999</v>
      </c>
      <c r="D52" s="77">
        <v>1.4962821000000002</v>
      </c>
      <c r="E52" s="77">
        <v>0.97961820999999993</v>
      </c>
      <c r="F52" s="77">
        <v>3.1463798999999999</v>
      </c>
      <c r="G52" s="77">
        <v>0.88659474999999999</v>
      </c>
      <c r="H52" s="77">
        <v>0.29258784000000004</v>
      </c>
      <c r="I52" s="77">
        <v>0.17937096999999999</v>
      </c>
      <c r="J52" s="77">
        <v>0.10681500999999999</v>
      </c>
      <c r="K52" s="77">
        <v>0.27666849999999998</v>
      </c>
      <c r="L52" s="77">
        <v>0.13180166000000001</v>
      </c>
      <c r="M52" s="77">
        <v>0.23981409000000001</v>
      </c>
      <c r="N52" s="77">
        <v>9.8624515900000009</v>
      </c>
      <c r="O52" s="116"/>
      <c r="P52" s="87"/>
    </row>
    <row r="53" spans="1:26" s="60" customFormat="1" ht="15.75" customHeight="1">
      <c r="A53" s="119" t="s">
        <v>1234</v>
      </c>
      <c r="B53" s="788">
        <v>0.89644360999999995</v>
      </c>
      <c r="C53" s="788">
        <v>1.2300749499999999</v>
      </c>
      <c r="D53" s="788">
        <v>1.4962821000000002</v>
      </c>
      <c r="E53" s="788">
        <v>0.97961820999999993</v>
      </c>
      <c r="F53" s="788">
        <v>3.1463798999999999</v>
      </c>
      <c r="G53" s="788">
        <v>0.88659474999999999</v>
      </c>
      <c r="H53" s="788">
        <v>0.29258784000000004</v>
      </c>
      <c r="I53" s="788">
        <v>0.17937096999999999</v>
      </c>
      <c r="J53" s="788">
        <v>0.10681500999999999</v>
      </c>
      <c r="K53" s="788">
        <v>0.27666849999999998</v>
      </c>
      <c r="L53" s="788">
        <v>0.13180166000000001</v>
      </c>
      <c r="M53" s="788">
        <v>0.23981409000000001</v>
      </c>
      <c r="N53" s="183">
        <v>9.8624515900000009</v>
      </c>
      <c r="O53" s="607"/>
      <c r="P53" s="886"/>
    </row>
    <row r="54" spans="1:26" s="58" customFormat="1" ht="15.75" customHeight="1">
      <c r="A54" s="129" t="s">
        <v>1235</v>
      </c>
      <c r="B54" s="77">
        <v>8.7724999999999997E-2</v>
      </c>
      <c r="C54" s="77">
        <v>8.9365E-2</v>
      </c>
      <c r="D54" s="77">
        <v>8.6105000000000001E-2</v>
      </c>
      <c r="E54" s="77">
        <v>0.118755</v>
      </c>
      <c r="F54" s="77">
        <v>0.21076</v>
      </c>
      <c r="G54" s="77">
        <v>8.8099999999999998E-2</v>
      </c>
      <c r="H54" s="77">
        <v>0.11301</v>
      </c>
      <c r="I54" s="77">
        <v>0.111695</v>
      </c>
      <c r="J54" s="77">
        <v>8.5220000000000004E-2</v>
      </c>
      <c r="K54" s="77">
        <v>0.10458000000000001</v>
      </c>
      <c r="L54" s="77">
        <v>9.0084999999999998E-2</v>
      </c>
      <c r="M54" s="77">
        <v>6.6220000000000001E-2</v>
      </c>
      <c r="N54" s="77">
        <v>1.2516199999999997</v>
      </c>
      <c r="O54" s="116"/>
      <c r="P54" s="763"/>
    </row>
    <row r="55" spans="1:26" s="58" customFormat="1" ht="15.75" customHeight="1">
      <c r="A55" s="119" t="s">
        <v>1273</v>
      </c>
      <c r="B55" s="788">
        <v>8.7724999999999997E-2</v>
      </c>
      <c r="C55" s="788">
        <v>8.9365E-2</v>
      </c>
      <c r="D55" s="788">
        <v>8.6105000000000001E-2</v>
      </c>
      <c r="E55" s="788">
        <v>0.118755</v>
      </c>
      <c r="F55" s="788">
        <v>0.21076</v>
      </c>
      <c r="G55" s="788">
        <v>8.8099999999999998E-2</v>
      </c>
      <c r="H55" s="788">
        <v>0.11301</v>
      </c>
      <c r="I55" s="788">
        <v>0.111695</v>
      </c>
      <c r="J55" s="788">
        <v>8.5220000000000004E-2</v>
      </c>
      <c r="K55" s="788">
        <v>0.10458000000000001</v>
      </c>
      <c r="L55" s="788">
        <v>9.0084999999999998E-2</v>
      </c>
      <c r="M55" s="788">
        <v>6.6220000000000001E-2</v>
      </c>
      <c r="N55" s="183">
        <v>1.2516199999999997</v>
      </c>
      <c r="O55" s="116"/>
      <c r="P55" s="763"/>
    </row>
    <row r="56" spans="1:26" s="58" customFormat="1" ht="15.75" customHeight="1">
      <c r="A56" s="129" t="s">
        <v>1237</v>
      </c>
      <c r="B56" s="77">
        <v>1.2922271400000001</v>
      </c>
      <c r="C56" s="77">
        <v>0.10986506</v>
      </c>
      <c r="D56" s="77">
        <v>0.96325661000000007</v>
      </c>
      <c r="E56" s="77">
        <v>2.3522333100000004</v>
      </c>
      <c r="F56" s="77">
        <v>0.32843354000000002</v>
      </c>
      <c r="G56" s="77">
        <v>2.5159649999999996</v>
      </c>
      <c r="H56" s="77">
        <v>0.16602826999999998</v>
      </c>
      <c r="I56" s="77">
        <v>0.91002099000000003</v>
      </c>
      <c r="J56" s="77">
        <v>0.26921498000000005</v>
      </c>
      <c r="K56" s="77">
        <v>7.0839905900000009</v>
      </c>
      <c r="L56" s="77">
        <v>2.95599926</v>
      </c>
      <c r="M56" s="77">
        <v>1.2969875799999999</v>
      </c>
      <c r="N56" s="77">
        <v>20.244222329999999</v>
      </c>
      <c r="O56" s="116"/>
      <c r="P56" s="763"/>
    </row>
    <row r="57" spans="1:26" s="58" customFormat="1" ht="15.75" customHeight="1">
      <c r="A57" s="231" t="s">
        <v>1238</v>
      </c>
      <c r="B57" s="788">
        <v>1.2909116299999999</v>
      </c>
      <c r="C57" s="788">
        <v>0.108318</v>
      </c>
      <c r="D57" s="788">
        <v>0.95758399999999999</v>
      </c>
      <c r="E57" s="788">
        <v>2.3426731000000003</v>
      </c>
      <c r="F57" s="788">
        <v>0.15989800000000001</v>
      </c>
      <c r="G57" s="788">
        <v>2.4833667099999999</v>
      </c>
      <c r="H57" s="788">
        <v>0.15473999999999999</v>
      </c>
      <c r="I57" s="788">
        <v>0.89749199999999996</v>
      </c>
      <c r="J57" s="788">
        <v>0.26821600000000001</v>
      </c>
      <c r="K57" s="788">
        <v>7.0820982800000003</v>
      </c>
      <c r="L57" s="788">
        <v>2.9529086900000001</v>
      </c>
      <c r="M57" s="788">
        <v>1.2964107</v>
      </c>
      <c r="N57" s="183">
        <v>19.99461711</v>
      </c>
      <c r="O57" s="116"/>
      <c r="P57" s="763"/>
    </row>
    <row r="58" spans="1:26" s="58" customFormat="1" ht="15.75" customHeight="1">
      <c r="A58" s="231" t="s">
        <v>1239</v>
      </c>
      <c r="B58" s="788">
        <v>2.0450999999999998E-4</v>
      </c>
      <c r="C58" s="788">
        <v>1.0542699999999999E-3</v>
      </c>
      <c r="D58" s="788">
        <v>2.9761900000000001E-3</v>
      </c>
      <c r="E58" s="788">
        <v>8.4020099999999997E-3</v>
      </c>
      <c r="F58" s="788">
        <v>0.16659054000000001</v>
      </c>
      <c r="G58" s="788">
        <v>3.1384400000000002E-3</v>
      </c>
      <c r="H58" s="788">
        <v>2.8082699999999999E-3</v>
      </c>
      <c r="I58" s="788">
        <v>1.93162E-3</v>
      </c>
      <c r="J58" s="788">
        <v>7.2997999999999997E-4</v>
      </c>
      <c r="K58" s="788">
        <v>2.1231000000000001E-4</v>
      </c>
      <c r="L58" s="788">
        <v>3.0105700000000002E-3</v>
      </c>
      <c r="M58" s="788">
        <v>3.6327999999999995E-4</v>
      </c>
      <c r="N58" s="183">
        <v>0.19142198999999996</v>
      </c>
      <c r="O58" s="116"/>
      <c r="P58" s="763"/>
    </row>
    <row r="59" spans="1:26" s="58" customFormat="1" ht="15.75" customHeight="1">
      <c r="A59" s="231" t="s">
        <v>214</v>
      </c>
      <c r="B59" s="788">
        <v>1.111E-3</v>
      </c>
      <c r="C59" s="788">
        <v>4.9279E-4</v>
      </c>
      <c r="D59" s="788">
        <v>2.6964200000000002E-3</v>
      </c>
      <c r="E59" s="788">
        <v>1.1582000000000001E-3</v>
      </c>
      <c r="F59" s="788">
        <v>1.9449999999999999E-3</v>
      </c>
      <c r="G59" s="788">
        <v>2.9459849999999999E-2</v>
      </c>
      <c r="H59" s="788">
        <v>8.4799999999999997E-3</v>
      </c>
      <c r="I59" s="788">
        <v>1.059737E-2</v>
      </c>
      <c r="J59" s="788">
        <v>2.6899999999999998E-4</v>
      </c>
      <c r="K59" s="788">
        <v>1.6800000000000001E-3</v>
      </c>
      <c r="L59" s="788">
        <v>8.0000000000000007E-5</v>
      </c>
      <c r="M59" s="788">
        <v>2.1359999999999999E-4</v>
      </c>
      <c r="N59" s="183">
        <v>5.8183230000000002E-2</v>
      </c>
      <c r="O59" s="116"/>
      <c r="P59" s="763"/>
    </row>
    <row r="60" spans="1:26" s="58" customFormat="1" ht="15.75" customHeight="1">
      <c r="A60" s="544" t="s">
        <v>443</v>
      </c>
      <c r="B60" s="493">
        <v>1661.3392044337838</v>
      </c>
      <c r="C60" s="493">
        <v>1306.9390294318298</v>
      </c>
      <c r="D60" s="493">
        <v>1317.4263473918297</v>
      </c>
      <c r="E60" s="493">
        <v>1678.5346126918298</v>
      </c>
      <c r="F60" s="493">
        <v>1848.5785391418297</v>
      </c>
      <c r="G60" s="493">
        <v>1466.7159585926629</v>
      </c>
      <c r="H60" s="493">
        <v>1031.7623751226629</v>
      </c>
      <c r="I60" s="493">
        <v>982.26222999349625</v>
      </c>
      <c r="J60" s="493">
        <v>1050.0235116734962</v>
      </c>
      <c r="K60" s="493">
        <v>1740.0478313734966</v>
      </c>
      <c r="L60" s="493">
        <v>1031.7828974934962</v>
      </c>
      <c r="M60" s="493">
        <v>1244.0639865534963</v>
      </c>
      <c r="N60" s="493">
        <v>16359.476523893909</v>
      </c>
      <c r="O60" s="116"/>
      <c r="P60" s="763"/>
    </row>
    <row r="61" spans="1:26" s="58" customFormat="1" ht="14.25" customHeight="1">
      <c r="A61" s="239" t="s">
        <v>665</v>
      </c>
      <c r="B61" s="413"/>
      <c r="C61" s="413"/>
      <c r="D61" s="413"/>
      <c r="E61" s="413"/>
      <c r="F61" s="413"/>
      <c r="G61" s="413"/>
      <c r="H61" s="413"/>
      <c r="I61" s="413"/>
      <c r="J61" s="413"/>
      <c r="K61" s="413"/>
      <c r="L61" s="413"/>
      <c r="M61" s="413"/>
      <c r="N61" s="1217"/>
      <c r="O61" s="53"/>
    </row>
    <row r="62" spans="1:26" s="58" customFormat="1">
      <c r="A62" s="46" t="s">
        <v>1860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48"/>
      <c r="O62" s="114"/>
      <c r="P62" s="89"/>
    </row>
    <row r="63" spans="1:26" s="58" customFormat="1" ht="15.75">
      <c r="A63" s="690" t="s">
        <v>1592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89"/>
    </row>
    <row r="64" spans="1:26" s="58" customFormat="1">
      <c r="A64" s="53"/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948"/>
      <c r="O64" s="53"/>
    </row>
    <row r="65" spans="1:15" s="58" customFormat="1">
      <c r="A65" s="73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788"/>
      <c r="O65" s="78"/>
    </row>
    <row r="66" spans="1:15" s="60" customFormat="1">
      <c r="A66" s="53"/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73"/>
    </row>
    <row r="67" spans="1:15" s="58" customFormat="1">
      <c r="A67" s="73"/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87"/>
      <c r="O67" s="53"/>
    </row>
    <row r="68" spans="1:15" s="60" customFormat="1">
      <c r="A68" s="53"/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78"/>
      <c r="O68" s="73"/>
    </row>
    <row r="69" spans="1:15" s="58" customFormat="1">
      <c r="A69" s="53"/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78"/>
      <c r="O69" s="53"/>
    </row>
    <row r="70" spans="1:15" s="58" customFormat="1" ht="12" customHeight="1">
      <c r="A70" s="73"/>
      <c r="B70" s="82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53"/>
    </row>
    <row r="71" spans="1:15" s="58" customFormat="1">
      <c r="A71" s="73"/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82"/>
      <c r="O71" s="53"/>
    </row>
    <row r="72" spans="1:15" s="58" customFormat="1">
      <c r="A72" s="73"/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82"/>
      <c r="O72" s="53"/>
    </row>
    <row r="73" spans="1:15" s="60" customFormat="1">
      <c r="A73" s="53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73"/>
    </row>
    <row r="74" spans="1:15">
      <c r="A74" s="73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179"/>
    </row>
    <row r="75" spans="1:15" s="58" customForma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</row>
  </sheetData>
  <phoneticPr fontId="0" type="noConversion"/>
  <pageMargins left="1.01" right="0.66" top="0.34" bottom="0.46" header="0.27559055118110237" footer="0.5"/>
  <pageSetup scale="57" orientation="landscape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heet82"/>
  <dimension ref="A1:D67"/>
  <sheetViews>
    <sheetView showGridLines="0" zoomScaleNormal="100" workbookViewId="0">
      <selection activeCell="E17" sqref="E17"/>
    </sheetView>
  </sheetViews>
  <sheetFormatPr defaultRowHeight="15"/>
  <cols>
    <col min="1" max="1" width="57.5703125" style="53" customWidth="1"/>
    <col min="2" max="2" width="19.85546875" style="53" customWidth="1"/>
    <col min="3" max="3" width="22.140625" style="53" customWidth="1"/>
    <col min="4" max="4" width="12.7109375" style="53" customWidth="1"/>
    <col min="5" max="16384" width="9.140625" style="53"/>
  </cols>
  <sheetData>
    <row r="1" spans="1:4">
      <c r="A1" s="407" t="s">
        <v>308</v>
      </c>
      <c r="B1" s="64"/>
      <c r="C1" s="64"/>
      <c r="D1" s="1282">
        <v>58</v>
      </c>
    </row>
    <row r="2" spans="1:4">
      <c r="A2" s="58"/>
      <c r="B2" s="58"/>
      <c r="C2" s="58"/>
      <c r="D2" s="58"/>
    </row>
    <row r="3" spans="1:4">
      <c r="A3" s="58"/>
      <c r="B3" s="58"/>
      <c r="C3" s="58"/>
      <c r="D3" s="58"/>
    </row>
    <row r="4" spans="1:4">
      <c r="A4" s="58"/>
      <c r="B4" s="58"/>
      <c r="C4" s="58"/>
      <c r="D4" s="58"/>
    </row>
    <row r="5" spans="1:4">
      <c r="A5" s="58"/>
      <c r="B5" s="58"/>
      <c r="C5" s="58"/>
      <c r="D5" s="58"/>
    </row>
    <row r="6" spans="1:4">
      <c r="A6" s="58"/>
      <c r="B6" s="58"/>
      <c r="C6" s="58"/>
      <c r="D6" s="58"/>
    </row>
    <row r="7" spans="1:4">
      <c r="A7" s="58"/>
      <c r="B7" s="58"/>
      <c r="C7" s="58"/>
      <c r="D7" s="58"/>
    </row>
    <row r="10" spans="1:4">
      <c r="A10" s="60" t="s">
        <v>1382</v>
      </c>
    </row>
    <row r="11" spans="1:4">
      <c r="A11" s="60" t="s">
        <v>1521</v>
      </c>
    </row>
    <row r="12" spans="1:4">
      <c r="A12" s="60" t="s">
        <v>1728</v>
      </c>
    </row>
    <row r="13" spans="1:4">
      <c r="A13" s="58" t="s">
        <v>392</v>
      </c>
    </row>
    <row r="14" spans="1:4">
      <c r="A14" s="159" t="s">
        <v>320</v>
      </c>
      <c r="B14" s="1280">
        <v>2015</v>
      </c>
      <c r="C14" s="1280">
        <v>2016</v>
      </c>
      <c r="D14" s="1280">
        <v>2017</v>
      </c>
    </row>
    <row r="15" spans="1:4">
      <c r="A15" s="177" t="s">
        <v>396</v>
      </c>
      <c r="B15" s="77">
        <v>9990.8091744400026</v>
      </c>
      <c r="C15" s="77">
        <v>10918.4291546</v>
      </c>
      <c r="D15" s="77">
        <v>9445.8643641258423</v>
      </c>
    </row>
    <row r="16" spans="1:4">
      <c r="A16" s="261" t="s">
        <v>402</v>
      </c>
      <c r="B16" s="77">
        <v>4008.9611321100001</v>
      </c>
      <c r="C16" s="77">
        <v>4224.2279032400011</v>
      </c>
      <c r="D16" s="77">
        <v>3537.0581152798036</v>
      </c>
    </row>
    <row r="17" spans="1:4">
      <c r="A17" s="395" t="s">
        <v>1264</v>
      </c>
      <c r="B17" s="78">
        <v>45.13544005</v>
      </c>
      <c r="C17" s="78">
        <v>56.574092400000005</v>
      </c>
      <c r="D17" s="78">
        <v>35.291215859999994</v>
      </c>
    </row>
    <row r="18" spans="1:4">
      <c r="A18" s="119" t="s">
        <v>522</v>
      </c>
      <c r="B18" s="78">
        <v>2996.6927117700002</v>
      </c>
      <c r="C18" s="78">
        <v>3179.0225429000002</v>
      </c>
      <c r="D18" s="78">
        <v>2872.410356487117</v>
      </c>
    </row>
    <row r="19" spans="1:4">
      <c r="A19" s="53" t="s">
        <v>167</v>
      </c>
      <c r="B19" s="78">
        <v>550.56609779999997</v>
      </c>
      <c r="C19" s="78">
        <v>660.68503548000012</v>
      </c>
      <c r="D19" s="78">
        <v>384.33140158106369</v>
      </c>
    </row>
    <row r="20" spans="1:4">
      <c r="A20" s="53" t="s">
        <v>550</v>
      </c>
      <c r="B20" s="78">
        <v>31.460804679999995</v>
      </c>
      <c r="C20" s="78">
        <v>26.76030948</v>
      </c>
      <c r="D20" s="78">
        <v>19.724060919999999</v>
      </c>
    </row>
    <row r="21" spans="1:4">
      <c r="A21" s="53" t="s">
        <v>168</v>
      </c>
      <c r="B21" s="78">
        <v>129.43825597</v>
      </c>
      <c r="C21" s="78">
        <v>98.777376930000003</v>
      </c>
      <c r="D21" s="78">
        <v>67.321746421622578</v>
      </c>
    </row>
    <row r="22" spans="1:4">
      <c r="A22" s="53" t="s">
        <v>169</v>
      </c>
      <c r="B22" s="78">
        <v>101.54730185</v>
      </c>
      <c r="C22" s="78">
        <v>75.901111639999996</v>
      </c>
      <c r="D22" s="78">
        <v>66.243791280000011</v>
      </c>
    </row>
    <row r="23" spans="1:4">
      <c r="A23" s="53" t="s">
        <v>598</v>
      </c>
      <c r="B23" s="78">
        <v>154.12051998999999</v>
      </c>
      <c r="C23" s="78">
        <v>126.50743441000002</v>
      </c>
      <c r="D23" s="78">
        <v>91.73554273000002</v>
      </c>
    </row>
    <row r="24" spans="1:4">
      <c r="A24" s="261" t="s">
        <v>1224</v>
      </c>
      <c r="B24" s="77">
        <v>4256.1178664500012</v>
      </c>
      <c r="C24" s="77">
        <v>4763.4507238099995</v>
      </c>
      <c r="D24" s="77">
        <v>4541.19515082</v>
      </c>
    </row>
    <row r="25" spans="1:4">
      <c r="A25" s="53" t="s">
        <v>191</v>
      </c>
      <c r="B25" s="78">
        <v>4158.6553801300006</v>
      </c>
      <c r="C25" s="78">
        <v>4680.7112407399991</v>
      </c>
      <c r="D25" s="78">
        <v>4460.7524446699999</v>
      </c>
    </row>
    <row r="26" spans="1:4">
      <c r="A26" s="53" t="s">
        <v>1265</v>
      </c>
      <c r="B26" s="78">
        <v>3.3297362000000001</v>
      </c>
      <c r="C26" s="78">
        <v>1.1559708200000001</v>
      </c>
      <c r="D26" s="78">
        <v>1.85157189</v>
      </c>
    </row>
    <row r="27" spans="1:4">
      <c r="A27" s="682" t="s">
        <v>1266</v>
      </c>
      <c r="B27" s="78">
        <v>19.965129600000001</v>
      </c>
      <c r="C27" s="78">
        <v>33.212927850000007</v>
      </c>
      <c r="D27" s="78">
        <v>44.858633019999999</v>
      </c>
    </row>
    <row r="28" spans="1:4">
      <c r="A28" s="53" t="s">
        <v>1258</v>
      </c>
      <c r="B28" s="78">
        <v>26.742935379999995</v>
      </c>
      <c r="C28" s="78">
        <v>15.71223771</v>
      </c>
      <c r="D28" s="78">
        <v>9.5138802599999988</v>
      </c>
    </row>
    <row r="29" spans="1:4">
      <c r="A29" s="53" t="s">
        <v>1259</v>
      </c>
      <c r="B29" s="78">
        <v>24.159935150000006</v>
      </c>
      <c r="C29" s="78">
        <v>14.754193220000001</v>
      </c>
      <c r="D29" s="78">
        <v>14.114675459999999</v>
      </c>
    </row>
    <row r="30" spans="1:4">
      <c r="A30" s="53" t="s">
        <v>1260</v>
      </c>
      <c r="B30" s="78">
        <v>23.264749990000002</v>
      </c>
      <c r="C30" s="78">
        <v>17.904153470000001</v>
      </c>
      <c r="D30" s="78">
        <v>10.10394552</v>
      </c>
    </row>
    <row r="31" spans="1:4">
      <c r="A31" s="261" t="s">
        <v>1223</v>
      </c>
      <c r="B31" s="77">
        <v>1617.9575159999999</v>
      </c>
      <c r="C31" s="77">
        <v>1799.9578754900001</v>
      </c>
      <c r="D31" s="77">
        <v>1324.9980256444912</v>
      </c>
    </row>
    <row r="32" spans="1:4">
      <c r="A32" s="682" t="s">
        <v>222</v>
      </c>
      <c r="B32" s="78">
        <v>283.93506285999996</v>
      </c>
      <c r="C32" s="78">
        <v>300.73093822999999</v>
      </c>
      <c r="D32" s="78">
        <v>245.86659182969231</v>
      </c>
    </row>
    <row r="33" spans="1:4">
      <c r="A33" s="717" t="s">
        <v>1447</v>
      </c>
      <c r="B33" s="78">
        <v>78.909616690000007</v>
      </c>
      <c r="C33" s="78">
        <v>59.919449049999997</v>
      </c>
      <c r="D33" s="78">
        <v>44.389843810000002</v>
      </c>
    </row>
    <row r="34" spans="1:4">
      <c r="A34" s="682" t="s">
        <v>171</v>
      </c>
      <c r="B34" s="78">
        <v>519.26045827999997</v>
      </c>
      <c r="C34" s="78">
        <v>606.66114214000004</v>
      </c>
      <c r="D34" s="78">
        <v>365.16000268958879</v>
      </c>
    </row>
    <row r="35" spans="1:4">
      <c r="A35" s="682" t="s">
        <v>1444</v>
      </c>
      <c r="B35" s="78">
        <v>42.431816000000005</v>
      </c>
      <c r="C35" s="78">
        <v>51.286242999999999</v>
      </c>
      <c r="D35" s="78">
        <v>59.52980044000001</v>
      </c>
    </row>
    <row r="36" spans="1:4">
      <c r="A36" s="231" t="s">
        <v>613</v>
      </c>
      <c r="B36" s="78">
        <v>446.94133226999998</v>
      </c>
      <c r="C36" s="78">
        <v>574.32764510000004</v>
      </c>
      <c r="D36" s="78">
        <v>516.22771327999999</v>
      </c>
    </row>
    <row r="37" spans="1:4">
      <c r="A37" s="238" t="s">
        <v>551</v>
      </c>
      <c r="B37" s="78">
        <v>246.47922990000001</v>
      </c>
      <c r="C37" s="78">
        <v>207.03245797</v>
      </c>
      <c r="D37" s="78">
        <v>93.824073595210223</v>
      </c>
    </row>
    <row r="38" spans="1:4">
      <c r="A38" s="295" t="s">
        <v>1221</v>
      </c>
      <c r="B38" s="77">
        <v>107.77265987999999</v>
      </c>
      <c r="C38" s="77">
        <v>130.79265205999999</v>
      </c>
      <c r="D38" s="77">
        <v>42.613072381548562</v>
      </c>
    </row>
    <row r="39" spans="1:4">
      <c r="A39" s="177" t="s">
        <v>398</v>
      </c>
      <c r="B39" s="77">
        <v>568.2853376700001</v>
      </c>
      <c r="C39" s="77">
        <v>606.27375971999993</v>
      </c>
      <c r="D39" s="77">
        <v>507.07338818695501</v>
      </c>
    </row>
    <row r="40" spans="1:4">
      <c r="A40" s="262" t="s">
        <v>1267</v>
      </c>
      <c r="B40" s="78">
        <v>426.46952478000003</v>
      </c>
      <c r="C40" s="78">
        <v>467.19214162999998</v>
      </c>
      <c r="D40" s="78">
        <v>354.66306887000002</v>
      </c>
    </row>
    <row r="41" spans="1:4">
      <c r="A41" s="262" t="s">
        <v>1268</v>
      </c>
      <c r="B41" s="78">
        <v>5.1954141299999996</v>
      </c>
      <c r="C41" s="78">
        <v>8.8489412500000011</v>
      </c>
      <c r="D41" s="78">
        <v>12.328640159999999</v>
      </c>
    </row>
    <row r="42" spans="1:4">
      <c r="A42" s="947" t="s">
        <v>1321</v>
      </c>
      <c r="B42" s="143">
        <v>0</v>
      </c>
      <c r="C42" s="78">
        <v>0.73436967000000009</v>
      </c>
      <c r="D42" s="78">
        <v>0.31239</v>
      </c>
    </row>
    <row r="43" spans="1:4">
      <c r="A43" s="231" t="s">
        <v>1269</v>
      </c>
      <c r="B43" s="78">
        <v>20.863337810000001</v>
      </c>
      <c r="C43" s="78">
        <v>14.622672209999999</v>
      </c>
      <c r="D43" s="78">
        <v>7.9399403799999995</v>
      </c>
    </row>
    <row r="44" spans="1:4">
      <c r="A44" s="231" t="s">
        <v>1322</v>
      </c>
      <c r="B44" s="78">
        <v>55.322814690000008</v>
      </c>
      <c r="C44" s="78">
        <v>45.430713139999995</v>
      </c>
      <c r="D44" s="78">
        <v>61.504031910000002</v>
      </c>
    </row>
    <row r="45" spans="1:4">
      <c r="A45" s="231" t="s">
        <v>1270</v>
      </c>
      <c r="B45" s="78">
        <v>36.302648230000003</v>
      </c>
      <c r="C45" s="78">
        <v>42.599292549999994</v>
      </c>
      <c r="D45" s="78">
        <v>20.900196729999998</v>
      </c>
    </row>
    <row r="46" spans="1:4">
      <c r="A46" s="73" t="s">
        <v>1220</v>
      </c>
      <c r="B46" s="77">
        <v>24.131598030000006</v>
      </c>
      <c r="C46" s="77">
        <v>26.845629269999996</v>
      </c>
      <c r="D46" s="77">
        <v>49.42512013695498</v>
      </c>
    </row>
    <row r="47" spans="1:4">
      <c r="A47" s="177" t="s">
        <v>1222</v>
      </c>
      <c r="B47" s="77">
        <v>7791.3740419699989</v>
      </c>
      <c r="C47" s="77">
        <v>7909.936345619999</v>
      </c>
      <c r="D47" s="77">
        <v>6375.1804776611125</v>
      </c>
    </row>
    <row r="48" spans="1:4">
      <c r="A48" s="257" t="s">
        <v>1227</v>
      </c>
      <c r="B48" s="78">
        <v>7486.2988840999988</v>
      </c>
      <c r="C48" s="78">
        <v>7540.1659625499988</v>
      </c>
      <c r="D48" s="78">
        <v>6150.1956108099903</v>
      </c>
    </row>
    <row r="49" spans="1:4">
      <c r="A49" s="262" t="s">
        <v>211</v>
      </c>
      <c r="B49" s="78">
        <v>7486.2988840999988</v>
      </c>
      <c r="C49" s="78">
        <v>7540.1659625499988</v>
      </c>
      <c r="D49" s="78">
        <v>6150.1956108099903</v>
      </c>
    </row>
    <row r="50" spans="1:4">
      <c r="A50" s="261" t="s">
        <v>1228</v>
      </c>
      <c r="B50" s="77">
        <v>31.342102409999995</v>
      </c>
      <c r="C50" s="77">
        <v>46.34021134000001</v>
      </c>
      <c r="D50" s="78">
        <v>32.366595759999996</v>
      </c>
    </row>
    <row r="51" spans="1:4">
      <c r="A51" s="584" t="s">
        <v>212</v>
      </c>
      <c r="B51" s="78">
        <v>31.342102409999995</v>
      </c>
      <c r="C51" s="78">
        <v>46.34021134000001</v>
      </c>
      <c r="D51" s="78">
        <v>32.366595759999996</v>
      </c>
    </row>
    <row r="52" spans="1:4">
      <c r="A52" s="261" t="s">
        <v>5</v>
      </c>
      <c r="B52" s="77">
        <v>186.83430263000002</v>
      </c>
      <c r="C52" s="77">
        <v>237.10335206999997</v>
      </c>
      <c r="D52" s="77">
        <v>117.66703483999997</v>
      </c>
    </row>
    <row r="53" spans="1:4">
      <c r="A53" s="119" t="s">
        <v>1229</v>
      </c>
      <c r="B53" s="78">
        <v>174.78420263000001</v>
      </c>
      <c r="C53" s="78">
        <v>209.72535206999999</v>
      </c>
      <c r="D53" s="78">
        <v>96.92213483999997</v>
      </c>
    </row>
    <row r="54" spans="1:4">
      <c r="A54" s="80" t="s">
        <v>219</v>
      </c>
      <c r="B54" s="78">
        <v>12.0501</v>
      </c>
      <c r="C54" s="78">
        <v>27.378</v>
      </c>
      <c r="D54" s="78">
        <v>20.744900000000005</v>
      </c>
    </row>
    <row r="55" spans="1:4">
      <c r="A55" s="129" t="s">
        <v>1231</v>
      </c>
      <c r="B55" s="77">
        <v>86.898752829999992</v>
      </c>
      <c r="C55" s="77">
        <v>86.326819659999998</v>
      </c>
      <c r="D55" s="77">
        <v>74.951236251121998</v>
      </c>
    </row>
    <row r="56" spans="1:4">
      <c r="A56" s="129" t="s">
        <v>1233</v>
      </c>
      <c r="B56" s="77">
        <v>9.2751024400000013</v>
      </c>
      <c r="C56" s="77">
        <v>9.0056313699999997</v>
      </c>
      <c r="D56" s="77">
        <v>9.8624515900000009</v>
      </c>
    </row>
    <row r="57" spans="1:4">
      <c r="A57" s="119" t="s">
        <v>1234</v>
      </c>
      <c r="B57" s="78">
        <v>9.2751024400000013</v>
      </c>
      <c r="C57" s="78">
        <v>9.0056313699999997</v>
      </c>
      <c r="D57" s="78">
        <v>9.8624515900000009</v>
      </c>
    </row>
    <row r="58" spans="1:4">
      <c r="A58" s="129" t="s">
        <v>1235</v>
      </c>
      <c r="B58" s="77">
        <v>1.0576219999999998</v>
      </c>
      <c r="C58" s="77">
        <v>1.2146520000000001</v>
      </c>
      <c r="D58" s="77">
        <v>1.2516199999999997</v>
      </c>
    </row>
    <row r="59" spans="1:4">
      <c r="A59" s="119" t="s">
        <v>1273</v>
      </c>
      <c r="B59" s="78">
        <v>1.0576219999999998</v>
      </c>
      <c r="C59" s="78">
        <v>1.2146520000000001</v>
      </c>
      <c r="D59" s="78">
        <v>1.2516199999999997</v>
      </c>
    </row>
    <row r="60" spans="1:4">
      <c r="A60" s="129" t="s">
        <v>1237</v>
      </c>
      <c r="B60" s="77">
        <v>11.960123169999999</v>
      </c>
      <c r="C60" s="77">
        <v>13.99665005</v>
      </c>
      <c r="D60" s="77">
        <v>20.244222329999999</v>
      </c>
    </row>
    <row r="61" spans="1:4">
      <c r="A61" s="887" t="s">
        <v>1263</v>
      </c>
      <c r="B61" s="78">
        <v>10.494854789999998</v>
      </c>
      <c r="C61" s="78">
        <v>13.8990653</v>
      </c>
      <c r="D61" s="78">
        <v>19.99461711</v>
      </c>
    </row>
    <row r="62" spans="1:4">
      <c r="A62" s="947" t="s">
        <v>1522</v>
      </c>
      <c r="B62" s="78">
        <v>1.3694376800000001</v>
      </c>
      <c r="C62" s="1033">
        <v>0</v>
      </c>
      <c r="D62" s="1033">
        <v>0.19142198999999996</v>
      </c>
    </row>
    <row r="63" spans="1:4">
      <c r="A63" s="947" t="s">
        <v>203</v>
      </c>
      <c r="B63" s="78">
        <v>9.5830699999999991E-2</v>
      </c>
      <c r="C63" s="1033">
        <v>9.7584750000000012E-2</v>
      </c>
      <c r="D63" s="78">
        <v>5.8183230000000002E-2</v>
      </c>
    </row>
    <row r="64" spans="1:4">
      <c r="A64" s="544" t="s">
        <v>443</v>
      </c>
      <c r="B64" s="1052">
        <v>18372.761401690001</v>
      </c>
      <c r="C64" s="1052">
        <v>19458.856193359999</v>
      </c>
      <c r="D64" s="1052">
        <v>16359.476523893909</v>
      </c>
    </row>
    <row r="65" spans="1:3" ht="15.75">
      <c r="A65" s="239" t="s">
        <v>665</v>
      </c>
      <c r="C65" s="78"/>
    </row>
    <row r="66" spans="1:3">
      <c r="A66" s="46" t="s">
        <v>1860</v>
      </c>
      <c r="C66" s="78"/>
    </row>
    <row r="67" spans="1:3" ht="15.75">
      <c r="A67" s="690" t="s">
        <v>1592</v>
      </c>
      <c r="C67" s="78"/>
    </row>
  </sheetData>
  <pageMargins left="1.2204724409448819" right="0.70866141732283472" top="0.74803149606299213" bottom="0.74803149606299213" header="0.31496062992125984" footer="0.31496062992125984"/>
  <pageSetup scale="66" orientation="portrait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heet57"/>
  <dimension ref="A1:Z62"/>
  <sheetViews>
    <sheetView showGridLines="0" zoomScaleNormal="100" zoomScaleSheetLayoutView="100" workbookViewId="0">
      <pane xSplit="1" topLeftCell="B1" activePane="topRight" state="frozen"/>
      <selection activeCell="A29" sqref="A29"/>
      <selection pane="topRight" activeCell="A4" sqref="A4"/>
    </sheetView>
  </sheetViews>
  <sheetFormatPr defaultColWidth="11.42578125" defaultRowHeight="15"/>
  <cols>
    <col min="1" max="1" width="54.85546875" style="58" customWidth="1"/>
    <col min="2" max="2" width="8.7109375" style="58" customWidth="1"/>
    <col min="3" max="3" width="8.85546875" style="58" customWidth="1"/>
    <col min="4" max="4" width="8.7109375" style="58" customWidth="1"/>
    <col min="5" max="5" width="8" style="58" customWidth="1"/>
    <col min="6" max="6" width="8.140625" style="58" customWidth="1"/>
    <col min="7" max="7" width="8" style="58" customWidth="1"/>
    <col min="8" max="8" width="7.85546875" style="58" customWidth="1"/>
    <col min="9" max="9" width="8.42578125" style="58" customWidth="1"/>
    <col min="10" max="10" width="10" style="58" customWidth="1"/>
    <col min="11" max="11" width="9.28515625" style="58" customWidth="1"/>
    <col min="12" max="12" width="10.7109375" style="58" customWidth="1"/>
    <col min="13" max="13" width="10.42578125" style="58" customWidth="1"/>
    <col min="14" max="14" width="9.5703125" style="58" customWidth="1"/>
    <col min="15" max="15" width="14.7109375" style="58" bestFit="1" customWidth="1"/>
    <col min="16" max="16384" width="11.42578125" style="58"/>
  </cols>
  <sheetData>
    <row r="1" spans="1:16" ht="14.25" customHeight="1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59</v>
      </c>
    </row>
    <row r="5" spans="1:16">
      <c r="A5" s="60" t="s">
        <v>24</v>
      </c>
    </row>
    <row r="6" spans="1:16">
      <c r="A6" s="60" t="s">
        <v>1743</v>
      </c>
    </row>
    <row r="7" spans="1:16">
      <c r="A7" s="58" t="s">
        <v>392</v>
      </c>
    </row>
    <row r="8" spans="1:16" ht="17.25">
      <c r="A8" s="101" t="s">
        <v>320</v>
      </c>
      <c r="B8" s="101" t="s">
        <v>401</v>
      </c>
      <c r="C8" s="101" t="s">
        <v>361</v>
      </c>
      <c r="D8" s="101" t="s">
        <v>362</v>
      </c>
      <c r="E8" s="101" t="s">
        <v>363</v>
      </c>
      <c r="F8" s="101" t="s">
        <v>364</v>
      </c>
      <c r="G8" s="101" t="s">
        <v>365</v>
      </c>
      <c r="H8" s="101" t="s">
        <v>366</v>
      </c>
      <c r="I8" s="101" t="s">
        <v>367</v>
      </c>
      <c r="J8" s="101" t="s">
        <v>368</v>
      </c>
      <c r="K8" s="101" t="s">
        <v>369</v>
      </c>
      <c r="L8" s="101" t="s">
        <v>370</v>
      </c>
      <c r="M8" s="101" t="s">
        <v>371</v>
      </c>
      <c r="N8" s="101" t="s">
        <v>35</v>
      </c>
    </row>
    <row r="9" spans="1:16">
      <c r="A9" s="102" t="s">
        <v>396</v>
      </c>
      <c r="B9" s="683">
        <v>25.642328384374984</v>
      </c>
      <c r="C9" s="683">
        <v>26.168607544374986</v>
      </c>
      <c r="D9" s="683">
        <v>31.005566084374994</v>
      </c>
      <c r="E9" s="683">
        <v>103.19912835437501</v>
      </c>
      <c r="F9" s="683">
        <v>41.253192834374985</v>
      </c>
      <c r="G9" s="683">
        <v>38.120671464374993</v>
      </c>
      <c r="H9" s="683">
        <v>28.303737924374989</v>
      </c>
      <c r="I9" s="683">
        <v>29.951901294374991</v>
      </c>
      <c r="J9" s="683">
        <v>30.655789394374985</v>
      </c>
      <c r="K9" s="683">
        <v>69.475225984375001</v>
      </c>
      <c r="L9" s="683">
        <v>27.892497354374992</v>
      </c>
      <c r="M9" s="683">
        <v>35.812604824374993</v>
      </c>
      <c r="N9" s="683">
        <v>487.48125144249985</v>
      </c>
      <c r="O9" s="949"/>
      <c r="P9" s="763"/>
    </row>
    <row r="10" spans="1:16" ht="12.75" customHeight="1">
      <c r="A10" s="102" t="s">
        <v>183</v>
      </c>
      <c r="B10" s="683">
        <v>7.3899954682812394</v>
      </c>
      <c r="C10" s="683">
        <v>9.194256028281238</v>
      </c>
      <c r="D10" s="683">
        <v>12.252048248281239</v>
      </c>
      <c r="E10" s="683">
        <v>8.0860582982812392</v>
      </c>
      <c r="F10" s="683">
        <v>9.4378834582812399</v>
      </c>
      <c r="G10" s="683">
        <v>18.74714221828124</v>
      </c>
      <c r="H10" s="683">
        <v>8.5798208082812391</v>
      </c>
      <c r="I10" s="683">
        <v>8.6421575182812411</v>
      </c>
      <c r="J10" s="683">
        <v>9.5932396482812408</v>
      </c>
      <c r="K10" s="683">
        <v>11.30064858828124</v>
      </c>
      <c r="L10" s="683">
        <v>8.0608166182812386</v>
      </c>
      <c r="M10" s="683">
        <v>11.827826978281239</v>
      </c>
      <c r="N10" s="683">
        <v>123.11189387937488</v>
      </c>
      <c r="O10" s="949"/>
      <c r="P10" s="763"/>
    </row>
    <row r="11" spans="1:16">
      <c r="A11" s="415" t="s">
        <v>521</v>
      </c>
      <c r="B11" s="788">
        <v>0.56541593999999995</v>
      </c>
      <c r="C11" s="788">
        <v>1.55034746</v>
      </c>
      <c r="D11" s="788">
        <v>6.5266627599999998</v>
      </c>
      <c r="E11" s="788">
        <v>0.68597369999999991</v>
      </c>
      <c r="F11" s="788">
        <v>2.77883777</v>
      </c>
      <c r="G11" s="788">
        <v>5.0896289100000001</v>
      </c>
      <c r="H11" s="788">
        <v>2.10833117</v>
      </c>
      <c r="I11" s="788">
        <v>1.8023913300000001</v>
      </c>
      <c r="J11" s="788">
        <v>2.9103867200000004</v>
      </c>
      <c r="K11" s="788">
        <v>2.6959208500000003</v>
      </c>
      <c r="L11" s="788">
        <v>1.5443420299999999</v>
      </c>
      <c r="M11" s="788">
        <v>4.7381283499999993</v>
      </c>
      <c r="N11" s="78">
        <v>32.996366989999999</v>
      </c>
      <c r="O11" s="99"/>
      <c r="P11" s="763"/>
    </row>
    <row r="12" spans="1:16">
      <c r="A12" s="231" t="s">
        <v>522</v>
      </c>
      <c r="B12" s="788">
        <v>2.25101869</v>
      </c>
      <c r="C12" s="788">
        <v>1.95205311</v>
      </c>
      <c r="D12" s="788">
        <v>1.52191246</v>
      </c>
      <c r="E12" s="788">
        <v>3.0264962</v>
      </c>
      <c r="F12" s="788">
        <v>2.5227545400000002</v>
      </c>
      <c r="G12" s="788">
        <v>9.5984718600000001</v>
      </c>
      <c r="H12" s="788">
        <v>1.9803524299999999</v>
      </c>
      <c r="I12" s="788">
        <v>2.3057462000000002</v>
      </c>
      <c r="J12" s="788">
        <v>2.2307801299999999</v>
      </c>
      <c r="K12" s="788">
        <v>4.1932162399999999</v>
      </c>
      <c r="L12" s="788">
        <v>1.95236338</v>
      </c>
      <c r="M12" s="788">
        <v>2.3105156099999999</v>
      </c>
      <c r="N12" s="78">
        <v>35.845680850000008</v>
      </c>
      <c r="O12" s="99"/>
      <c r="P12" s="763"/>
    </row>
    <row r="13" spans="1:16">
      <c r="A13" s="231" t="s">
        <v>167</v>
      </c>
      <c r="B13" s="788">
        <v>1.1481501699999999</v>
      </c>
      <c r="C13" s="788">
        <v>2.4254500299999999</v>
      </c>
      <c r="D13" s="788">
        <v>0.90399732999999993</v>
      </c>
      <c r="E13" s="788">
        <v>1.0980963300000002</v>
      </c>
      <c r="F13" s="788">
        <v>0.80824246999999994</v>
      </c>
      <c r="G13" s="788">
        <v>0.85106979000000005</v>
      </c>
      <c r="H13" s="788">
        <v>0.86256390000000005</v>
      </c>
      <c r="I13" s="788">
        <v>1.1412582199999999</v>
      </c>
      <c r="J13" s="788">
        <v>1.0804717699999999</v>
      </c>
      <c r="K13" s="788">
        <v>1.02260112</v>
      </c>
      <c r="L13" s="788">
        <v>1.2269264499999999</v>
      </c>
      <c r="M13" s="788">
        <v>1.3296108899999999</v>
      </c>
      <c r="N13" s="78">
        <v>13.89843847</v>
      </c>
      <c r="O13" s="99"/>
      <c r="P13" s="763"/>
    </row>
    <row r="14" spans="1:16">
      <c r="A14" s="231" t="s">
        <v>550</v>
      </c>
      <c r="B14" s="788">
        <v>4.1848660000000003E-2</v>
      </c>
      <c r="C14" s="788">
        <v>1.9871730000000001E-2</v>
      </c>
      <c r="D14" s="788">
        <v>2.2089209999999998E-2</v>
      </c>
      <c r="E14" s="788">
        <v>3.9478650000000004E-2</v>
      </c>
      <c r="F14" s="1165">
        <v>2.463019E-2</v>
      </c>
      <c r="G14" s="788">
        <v>8.0000100000000001E-3</v>
      </c>
      <c r="H14" s="1162">
        <v>0</v>
      </c>
      <c r="I14" s="1162">
        <v>0</v>
      </c>
      <c r="J14" s="1162">
        <v>0</v>
      </c>
      <c r="K14" s="1162">
        <v>0</v>
      </c>
      <c r="L14" s="788">
        <v>1.1388889999999999E-2</v>
      </c>
      <c r="M14" s="1162">
        <v>0</v>
      </c>
      <c r="N14" s="78">
        <v>0.16730734000000003</v>
      </c>
      <c r="O14" s="99"/>
      <c r="P14" s="763"/>
    </row>
    <row r="15" spans="1:16">
      <c r="A15" s="231" t="s">
        <v>168</v>
      </c>
      <c r="B15" s="788">
        <v>0.22642632000000001</v>
      </c>
      <c r="C15" s="788">
        <v>0.17309925000000001</v>
      </c>
      <c r="D15" s="788">
        <v>0.16873799</v>
      </c>
      <c r="E15" s="788">
        <v>0.11636560999999999</v>
      </c>
      <c r="F15" s="788">
        <v>0.14216073000000001</v>
      </c>
      <c r="G15" s="788">
        <v>0.16010998000000001</v>
      </c>
      <c r="H15" s="788">
        <v>0.56890616999999999</v>
      </c>
      <c r="I15" s="788">
        <v>0.27488239000000003</v>
      </c>
      <c r="J15" s="788">
        <v>0.23588564000000001</v>
      </c>
      <c r="K15" s="788">
        <v>0.18925670999999999</v>
      </c>
      <c r="L15" s="788">
        <v>0.24306382999999998</v>
      </c>
      <c r="M15" s="788">
        <v>0.23345442999999999</v>
      </c>
      <c r="N15" s="78">
        <v>2.7323490500000007</v>
      </c>
      <c r="O15" s="99"/>
      <c r="P15" s="763"/>
    </row>
    <row r="16" spans="1:16">
      <c r="A16" s="231" t="s">
        <v>169</v>
      </c>
      <c r="B16" s="788">
        <v>1.6201532182812397</v>
      </c>
      <c r="C16" s="788">
        <v>1.6021990482812396</v>
      </c>
      <c r="D16" s="788">
        <v>1.5999710982812396</v>
      </c>
      <c r="E16" s="788">
        <v>1.6165575082812398</v>
      </c>
      <c r="F16" s="788">
        <v>1.5973686082812397</v>
      </c>
      <c r="G16" s="788">
        <v>1.5773395382812396</v>
      </c>
      <c r="H16" s="788">
        <v>1.5806370682812396</v>
      </c>
      <c r="I16" s="788">
        <v>1.5738413982812398</v>
      </c>
      <c r="J16" s="788">
        <v>1.5851118582812398</v>
      </c>
      <c r="K16" s="788">
        <v>1.5871664482812398</v>
      </c>
      <c r="L16" s="788">
        <v>1.5946917882812397</v>
      </c>
      <c r="M16" s="788">
        <v>1.6041759882812396</v>
      </c>
      <c r="N16" s="78">
        <v>19.139213569374874</v>
      </c>
      <c r="O16" s="99"/>
      <c r="P16" s="763"/>
    </row>
    <row r="17" spans="1:16">
      <c r="A17" s="231" t="s">
        <v>598</v>
      </c>
      <c r="B17" s="788">
        <v>1.5369824699999999</v>
      </c>
      <c r="C17" s="788">
        <v>1.4712353999999999</v>
      </c>
      <c r="D17" s="788">
        <v>1.5086773999999998</v>
      </c>
      <c r="E17" s="788">
        <v>1.5030903</v>
      </c>
      <c r="F17" s="788">
        <v>1.5638891499999998</v>
      </c>
      <c r="G17" s="788">
        <v>1.46252213</v>
      </c>
      <c r="H17" s="788">
        <v>1.4790300700000001</v>
      </c>
      <c r="I17" s="788">
        <v>1.5440379799999999</v>
      </c>
      <c r="J17" s="788">
        <v>1.5506035300000001</v>
      </c>
      <c r="K17" s="788">
        <v>1.61248722</v>
      </c>
      <c r="L17" s="788">
        <v>1.4880402500000001</v>
      </c>
      <c r="M17" s="788">
        <v>1.61194171</v>
      </c>
      <c r="N17" s="78">
        <v>18.332537609999999</v>
      </c>
      <c r="O17" s="99"/>
      <c r="P17" s="763"/>
    </row>
    <row r="18" spans="1:16">
      <c r="A18" s="102" t="s">
        <v>1224</v>
      </c>
      <c r="B18" s="77">
        <v>16.365512919999997</v>
      </c>
      <c r="C18" s="77">
        <v>14.65797362</v>
      </c>
      <c r="D18" s="77">
        <v>16.161497580000002</v>
      </c>
      <c r="E18" s="77">
        <v>92.798705390000009</v>
      </c>
      <c r="F18" s="77">
        <v>29.4485253</v>
      </c>
      <c r="G18" s="77">
        <v>16.555338020000001</v>
      </c>
      <c r="H18" s="77">
        <v>17.275924289999999</v>
      </c>
      <c r="I18" s="77">
        <v>16.793847110000002</v>
      </c>
      <c r="J18" s="77">
        <v>16.941429089999996</v>
      </c>
      <c r="K18" s="77">
        <v>54.988807740000006</v>
      </c>
      <c r="L18" s="77">
        <v>16.322011960000001</v>
      </c>
      <c r="M18" s="77">
        <v>19.852407899999999</v>
      </c>
      <c r="N18" s="77">
        <v>328.16198091999996</v>
      </c>
      <c r="O18" s="99"/>
      <c r="P18" s="763"/>
    </row>
    <row r="19" spans="1:16">
      <c r="A19" s="245" t="s">
        <v>209</v>
      </c>
      <c r="B19" s="788">
        <v>16.255397389999999</v>
      </c>
      <c r="C19" s="788">
        <v>14.571225330000001</v>
      </c>
      <c r="D19" s="788">
        <v>16.075981349999999</v>
      </c>
      <c r="E19" s="788">
        <v>92.661297660000002</v>
      </c>
      <c r="F19" s="788">
        <v>29.34389715</v>
      </c>
      <c r="G19" s="788">
        <v>16.534117680000001</v>
      </c>
      <c r="H19" s="788">
        <v>17.24961794</v>
      </c>
      <c r="I19" s="788">
        <v>16.7723561</v>
      </c>
      <c r="J19" s="788">
        <v>16.912674329999998</v>
      </c>
      <c r="K19" s="788">
        <v>54.967787880000003</v>
      </c>
      <c r="L19" s="788">
        <v>16.27849591</v>
      </c>
      <c r="M19" s="788">
        <v>19.722579620000001</v>
      </c>
      <c r="N19" s="78">
        <v>327.34542834000001</v>
      </c>
      <c r="O19" s="99"/>
      <c r="P19" s="763"/>
    </row>
    <row r="20" spans="1:16">
      <c r="A20" s="1218" t="s">
        <v>1265</v>
      </c>
      <c r="B20" s="1162">
        <v>0</v>
      </c>
      <c r="C20" s="788">
        <v>8.6857000000000011E-3</v>
      </c>
      <c r="D20" s="788">
        <v>5.3673000000000002E-4</v>
      </c>
      <c r="E20" s="788">
        <v>5.3673000000000002E-4</v>
      </c>
      <c r="F20" s="788">
        <v>1.242099E-2</v>
      </c>
      <c r="G20" s="788">
        <v>2.82585E-3</v>
      </c>
      <c r="H20" s="788">
        <v>5.8018699999999998E-3</v>
      </c>
      <c r="I20" s="788">
        <v>5.3673000000000002E-4</v>
      </c>
      <c r="J20" s="788">
        <v>7.5622399999999996E-3</v>
      </c>
      <c r="K20" s="1162">
        <v>0</v>
      </c>
      <c r="L20" s="788">
        <v>2.2316269999999999E-2</v>
      </c>
      <c r="M20" s="788">
        <v>0.1082403</v>
      </c>
      <c r="N20" s="78">
        <v>0.16946340999999998</v>
      </c>
      <c r="O20" s="99"/>
      <c r="P20" s="763"/>
    </row>
    <row r="21" spans="1:16">
      <c r="A21" s="53" t="s">
        <v>1258</v>
      </c>
      <c r="B21" s="788">
        <v>2.9723659999999999E-2</v>
      </c>
      <c r="C21" s="788">
        <v>1.9871730000000001E-2</v>
      </c>
      <c r="D21" s="788">
        <v>2.2089209999999998E-2</v>
      </c>
      <c r="E21" s="788">
        <v>3.9478650000000004E-2</v>
      </c>
      <c r="F21" s="788">
        <v>2.463019E-2</v>
      </c>
      <c r="G21" s="1162">
        <v>0</v>
      </c>
      <c r="H21" s="1162">
        <v>0</v>
      </c>
      <c r="I21" s="1162">
        <v>0</v>
      </c>
      <c r="J21" s="1162">
        <v>0</v>
      </c>
      <c r="K21" s="1162">
        <v>0</v>
      </c>
      <c r="L21" s="1162">
        <v>0</v>
      </c>
      <c r="M21" s="1162">
        <v>0</v>
      </c>
      <c r="N21" s="78">
        <v>0.13579344000000002</v>
      </c>
      <c r="O21" s="99"/>
      <c r="P21" s="763"/>
    </row>
    <row r="22" spans="1:16">
      <c r="A22" s="53" t="s">
        <v>1259</v>
      </c>
      <c r="B22" s="788">
        <v>2.9723659999999999E-2</v>
      </c>
      <c r="C22" s="788">
        <v>1.9871730000000001E-2</v>
      </c>
      <c r="D22" s="788">
        <v>2.2089209999999998E-2</v>
      </c>
      <c r="E22" s="788">
        <v>3.9478650000000004E-2</v>
      </c>
      <c r="F22" s="788">
        <v>2.463019E-2</v>
      </c>
      <c r="G22" s="1162">
        <v>0</v>
      </c>
      <c r="H22" s="1162">
        <v>0</v>
      </c>
      <c r="I22" s="1162">
        <v>0</v>
      </c>
      <c r="J22" s="1162">
        <v>0</v>
      </c>
      <c r="K22" s="1162">
        <v>0</v>
      </c>
      <c r="L22" s="1162">
        <v>0</v>
      </c>
      <c r="M22" s="1162">
        <v>0</v>
      </c>
      <c r="N22" s="78">
        <v>0.13579344000000002</v>
      </c>
      <c r="O22" s="99"/>
      <c r="P22" s="763"/>
    </row>
    <row r="23" spans="1:16">
      <c r="A23" s="53" t="s">
        <v>1260</v>
      </c>
      <c r="B23" s="788">
        <v>5.0668209999999998E-2</v>
      </c>
      <c r="C23" s="788">
        <v>3.831913E-2</v>
      </c>
      <c r="D23" s="788">
        <v>4.0801080000000003E-2</v>
      </c>
      <c r="E23" s="788">
        <v>5.7913699999999999E-2</v>
      </c>
      <c r="F23" s="788">
        <v>4.2946779999999997E-2</v>
      </c>
      <c r="G23" s="788">
        <v>1.8394490000000003E-2</v>
      </c>
      <c r="H23" s="788">
        <v>2.0504479999999999E-2</v>
      </c>
      <c r="I23" s="788">
        <v>2.0954279999999999E-2</v>
      </c>
      <c r="J23" s="788">
        <v>2.1192519999999999E-2</v>
      </c>
      <c r="K23" s="788">
        <v>2.1019860000000001E-2</v>
      </c>
      <c r="L23" s="788">
        <v>2.1199779999999998E-2</v>
      </c>
      <c r="M23" s="788">
        <v>2.158798E-2</v>
      </c>
      <c r="N23" s="78">
        <v>0.37550229000000002</v>
      </c>
      <c r="O23" s="99"/>
      <c r="P23" s="763"/>
    </row>
    <row r="24" spans="1:16">
      <c r="A24" s="102" t="s">
        <v>1223</v>
      </c>
      <c r="B24" s="77">
        <v>1.328252276093749</v>
      </c>
      <c r="C24" s="77">
        <v>1.5752130460937488</v>
      </c>
      <c r="D24" s="77">
        <v>1.6700331260937489</v>
      </c>
      <c r="E24" s="77">
        <v>1.7131780460937489</v>
      </c>
      <c r="F24" s="77">
        <v>1.6459793560937488</v>
      </c>
      <c r="G24" s="77">
        <v>2.1533169860937491</v>
      </c>
      <c r="H24" s="77">
        <v>1.4839523560937491</v>
      </c>
      <c r="I24" s="77">
        <v>3.6685153760937488</v>
      </c>
      <c r="J24" s="77">
        <v>2.667571256093749</v>
      </c>
      <c r="K24" s="77">
        <v>2.023179286093749</v>
      </c>
      <c r="L24" s="77">
        <v>2.3408449060937486</v>
      </c>
      <c r="M24" s="77">
        <v>2.2189183560937491</v>
      </c>
      <c r="N24" s="77">
        <v>24.48895437312499</v>
      </c>
      <c r="O24" s="99"/>
      <c r="P24" s="763"/>
    </row>
    <row r="25" spans="1:16">
      <c r="A25" s="682" t="s">
        <v>222</v>
      </c>
      <c r="B25" s="788">
        <v>9.3358899999999995E-2</v>
      </c>
      <c r="C25" s="788">
        <v>2.6431730000000001E-2</v>
      </c>
      <c r="D25" s="788">
        <v>0.13171121</v>
      </c>
      <c r="E25" s="788">
        <v>0.15415283999999999</v>
      </c>
      <c r="F25" s="788">
        <v>0.23658436999999999</v>
      </c>
      <c r="G25" s="788">
        <v>2.6764669999999997E-2</v>
      </c>
      <c r="H25" s="788">
        <v>0.13378370000000001</v>
      </c>
      <c r="I25" s="788">
        <v>1.9886242299999999</v>
      </c>
      <c r="J25" s="788">
        <v>1.00558356</v>
      </c>
      <c r="K25" s="788">
        <v>7.1668499999999996E-2</v>
      </c>
      <c r="L25" s="788">
        <v>0.1945818</v>
      </c>
      <c r="M25" s="788">
        <v>0.21585448000000002</v>
      </c>
      <c r="N25" s="78">
        <v>4.2790999899999997</v>
      </c>
      <c r="O25" s="99"/>
      <c r="P25" s="763"/>
    </row>
    <row r="26" spans="1:16">
      <c r="A26" s="717" t="s">
        <v>1447</v>
      </c>
      <c r="B26" s="788">
        <v>9.0773809999999996E-2</v>
      </c>
      <c r="C26" s="788">
        <v>9.5897710000000011E-2</v>
      </c>
      <c r="D26" s="788">
        <v>8.8044289999999997E-2</v>
      </c>
      <c r="E26" s="788">
        <v>0.13031561999999999</v>
      </c>
      <c r="F26" s="788">
        <v>5.3720280000000002E-2</v>
      </c>
      <c r="G26" s="788">
        <v>5.2272370000000005E-2</v>
      </c>
      <c r="H26" s="788">
        <v>6.4056890000000005E-2</v>
      </c>
      <c r="I26" s="788">
        <v>5.2341209999999999E-2</v>
      </c>
      <c r="J26" s="788">
        <v>6.9480880000000009E-2</v>
      </c>
      <c r="K26" s="788">
        <v>6.8440580000000001E-2</v>
      </c>
      <c r="L26" s="788">
        <v>0.17224817000000001</v>
      </c>
      <c r="M26" s="788">
        <v>6.2426389999999998E-2</v>
      </c>
      <c r="N26" s="78">
        <v>1.0000182</v>
      </c>
      <c r="O26" s="99"/>
      <c r="P26" s="763"/>
    </row>
    <row r="27" spans="1:16">
      <c r="A27" s="682" t="s">
        <v>171</v>
      </c>
      <c r="B27" s="788">
        <v>5.9447319999999998E-2</v>
      </c>
      <c r="C27" s="788">
        <v>3.9743460000000001E-2</v>
      </c>
      <c r="D27" s="788">
        <v>4.4178419999999996E-2</v>
      </c>
      <c r="E27" s="788">
        <v>7.8957300000000008E-2</v>
      </c>
      <c r="F27" s="788">
        <v>4.9260379999999999E-2</v>
      </c>
      <c r="G27" s="1162">
        <v>0</v>
      </c>
      <c r="H27" s="1162">
        <v>0</v>
      </c>
      <c r="I27" s="1162">
        <v>0</v>
      </c>
      <c r="J27" s="788">
        <v>4.3742999999999999E-4</v>
      </c>
      <c r="K27" s="1162">
        <v>0</v>
      </c>
      <c r="L27" s="788">
        <v>2.90989E-3</v>
      </c>
      <c r="M27" s="788">
        <v>5.7787400000000001E-3</v>
      </c>
      <c r="N27" s="78">
        <v>0.28071294000000008</v>
      </c>
      <c r="O27" s="99"/>
      <c r="P27" s="763"/>
    </row>
    <row r="28" spans="1:16">
      <c r="A28" s="231" t="s">
        <v>613</v>
      </c>
      <c r="B28" s="788">
        <v>0.1832144</v>
      </c>
      <c r="C28" s="788">
        <v>0.33168640999999999</v>
      </c>
      <c r="D28" s="788">
        <v>0.36107778999999995</v>
      </c>
      <c r="E28" s="788">
        <v>0.24608868</v>
      </c>
      <c r="F28" s="788">
        <v>0.31891122</v>
      </c>
      <c r="G28" s="788">
        <v>1.0664284900000001</v>
      </c>
      <c r="H28" s="788">
        <v>0.51340289000000006</v>
      </c>
      <c r="I28" s="788">
        <v>0.71488166000000009</v>
      </c>
      <c r="J28" s="788">
        <v>0.76529391000000002</v>
      </c>
      <c r="K28" s="788">
        <v>0.93523657999999998</v>
      </c>
      <c r="L28" s="788">
        <v>1.0052268499999999</v>
      </c>
      <c r="M28" s="788">
        <v>0.98173181000000009</v>
      </c>
      <c r="N28" s="78">
        <v>7.4231806899999997</v>
      </c>
      <c r="O28" s="99"/>
      <c r="P28" s="763"/>
    </row>
    <row r="29" spans="1:16">
      <c r="A29" s="238" t="s">
        <v>551</v>
      </c>
      <c r="B29" s="1003">
        <v>0.90145784609374902</v>
      </c>
      <c r="C29" s="1003">
        <v>1.0814537360937488</v>
      </c>
      <c r="D29" s="1003">
        <v>1.045021416093749</v>
      </c>
      <c r="E29" s="1003">
        <v>1.1036636060937488</v>
      </c>
      <c r="F29" s="1003">
        <v>0.98750310609374892</v>
      </c>
      <c r="G29" s="1003">
        <v>1.0078514560937488</v>
      </c>
      <c r="H29" s="1003">
        <v>0.77270887609374894</v>
      </c>
      <c r="I29" s="1003">
        <v>0.9126682760937489</v>
      </c>
      <c r="J29" s="1003">
        <v>0.82677547609374891</v>
      </c>
      <c r="K29" s="1003">
        <v>0.94783362609374888</v>
      </c>
      <c r="L29" s="1003">
        <v>0.96587819609374892</v>
      </c>
      <c r="M29" s="1003">
        <v>0.95312693609374888</v>
      </c>
      <c r="N29" s="78">
        <v>11.505942553124989</v>
      </c>
      <c r="O29" s="99"/>
      <c r="P29" s="763"/>
    </row>
    <row r="30" spans="1:16">
      <c r="A30" s="295" t="s">
        <v>1221</v>
      </c>
      <c r="B30" s="77">
        <v>0.55856771999999999</v>
      </c>
      <c r="C30" s="77">
        <v>0.74116484999999999</v>
      </c>
      <c r="D30" s="77">
        <v>0.92198712999999999</v>
      </c>
      <c r="E30" s="77">
        <v>0.60118662</v>
      </c>
      <c r="F30" s="77">
        <v>0.72080471999999995</v>
      </c>
      <c r="G30" s="77">
        <v>0.66487423999999995</v>
      </c>
      <c r="H30" s="77">
        <v>0.96404046999999993</v>
      </c>
      <c r="I30" s="77">
        <v>0.84738129000000006</v>
      </c>
      <c r="J30" s="77">
        <v>1.4535494</v>
      </c>
      <c r="K30" s="77">
        <v>1.1625903700000002</v>
      </c>
      <c r="L30" s="77">
        <v>1.1688238700000002</v>
      </c>
      <c r="M30" s="77">
        <v>1.91345159</v>
      </c>
      <c r="N30" s="77">
        <v>11.71842227</v>
      </c>
      <c r="O30" s="99"/>
      <c r="P30" s="763"/>
    </row>
    <row r="31" spans="1:16">
      <c r="A31" s="102" t="s">
        <v>398</v>
      </c>
      <c r="B31" s="77">
        <v>11.870134933124998</v>
      </c>
      <c r="C31" s="77">
        <v>9.392856573125</v>
      </c>
      <c r="D31" s="77">
        <v>17.208947563125001</v>
      </c>
      <c r="E31" s="77">
        <v>13.083296273125001</v>
      </c>
      <c r="F31" s="77">
        <v>20.039947403125002</v>
      </c>
      <c r="G31" s="77">
        <v>10.679390773125</v>
      </c>
      <c r="H31" s="77">
        <v>11.134807453124999</v>
      </c>
      <c r="I31" s="77">
        <v>8.7287940131250004</v>
      </c>
      <c r="J31" s="77">
        <v>19.550420253124997</v>
      </c>
      <c r="K31" s="77">
        <v>30.405279763124998</v>
      </c>
      <c r="L31" s="77">
        <v>22.101002193125002</v>
      </c>
      <c r="M31" s="77">
        <v>10.990896573125001</v>
      </c>
      <c r="N31" s="77">
        <v>185.18577376749997</v>
      </c>
      <c r="O31" s="99"/>
      <c r="P31" s="763"/>
    </row>
    <row r="32" spans="1:16">
      <c r="A32" s="245" t="s">
        <v>210</v>
      </c>
      <c r="B32" s="788">
        <v>4.5384138299999996</v>
      </c>
      <c r="C32" s="788">
        <v>5.3139370199999991</v>
      </c>
      <c r="D32" s="788">
        <v>3.5042284399999999</v>
      </c>
      <c r="E32" s="788">
        <v>4.1092653300000004</v>
      </c>
      <c r="F32" s="788">
        <v>6.0842283200000002</v>
      </c>
      <c r="G32" s="788">
        <v>6.4762062300000007</v>
      </c>
      <c r="H32" s="788">
        <v>6.0754167699999995</v>
      </c>
      <c r="I32" s="788">
        <v>4.3683022099999995</v>
      </c>
      <c r="J32" s="788">
        <v>7.1259385199999992</v>
      </c>
      <c r="K32" s="788">
        <v>6.9660847600000002</v>
      </c>
      <c r="L32" s="788">
        <v>6.0588615700000004</v>
      </c>
      <c r="M32" s="788">
        <v>5.6107521500000006</v>
      </c>
      <c r="N32" s="78">
        <v>66.231635149999988</v>
      </c>
      <c r="O32" s="99"/>
      <c r="P32" s="763"/>
    </row>
    <row r="33" spans="1:26">
      <c r="A33" s="245" t="s">
        <v>1267</v>
      </c>
      <c r="B33" s="788">
        <v>0.70878219833333367</v>
      </c>
      <c r="C33" s="788">
        <v>0.53240766833333375</v>
      </c>
      <c r="D33" s="788">
        <v>0.62350171833333368</v>
      </c>
      <c r="E33" s="788">
        <v>2.9261152083333339</v>
      </c>
      <c r="F33" s="788">
        <v>8.9302104483333338</v>
      </c>
      <c r="G33" s="788">
        <v>1.2768650883333337</v>
      </c>
      <c r="H33" s="788">
        <v>1.7611024883333335</v>
      </c>
      <c r="I33" s="788">
        <v>0.72390250833333369</v>
      </c>
      <c r="J33" s="788">
        <v>0.82883551833333358</v>
      </c>
      <c r="K33" s="788">
        <v>12.737020828333334</v>
      </c>
      <c r="L33" s="788">
        <v>4.313212308333334</v>
      </c>
      <c r="M33" s="788">
        <v>0.78217097833333371</v>
      </c>
      <c r="N33" s="78">
        <v>36.144126960000008</v>
      </c>
      <c r="O33" s="99"/>
      <c r="P33" s="87"/>
      <c r="Q33" s="89"/>
    </row>
    <row r="34" spans="1:26">
      <c r="A34" s="245" t="s">
        <v>1268</v>
      </c>
      <c r="B34" s="788">
        <v>0.31844468999999997</v>
      </c>
      <c r="C34" s="788">
        <v>0.38256925000000003</v>
      </c>
      <c r="D34" s="788">
        <v>8.9673109700000015</v>
      </c>
      <c r="E34" s="788">
        <v>0.72364112999999997</v>
      </c>
      <c r="F34" s="788">
        <v>0.67502315000000002</v>
      </c>
      <c r="G34" s="788">
        <v>0.37422724000000002</v>
      </c>
      <c r="H34" s="788">
        <v>0.40875553999999997</v>
      </c>
      <c r="I34" s="788">
        <v>0.45911021000000002</v>
      </c>
      <c r="J34" s="788">
        <v>7.6417499800000002</v>
      </c>
      <c r="K34" s="788">
        <v>1.5134759899999999</v>
      </c>
      <c r="L34" s="788">
        <v>0.61872846999999997</v>
      </c>
      <c r="M34" s="788">
        <v>0.76117135000000002</v>
      </c>
      <c r="N34" s="78">
        <v>22.844207970000003</v>
      </c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</row>
    <row r="35" spans="1:26" ht="14.25" customHeight="1">
      <c r="A35" s="245" t="s">
        <v>1311</v>
      </c>
      <c r="B35" s="788">
        <v>1.2344617099999999</v>
      </c>
      <c r="C35" s="788">
        <v>0.41752762999999998</v>
      </c>
      <c r="D35" s="788">
        <v>1.2080335500000001</v>
      </c>
      <c r="E35" s="788">
        <v>1.0266833399999999</v>
      </c>
      <c r="F35" s="788">
        <v>1.535426</v>
      </c>
      <c r="G35" s="788">
        <v>0.23044779999999998</v>
      </c>
      <c r="H35" s="788">
        <v>0.28188965999999999</v>
      </c>
      <c r="I35" s="788">
        <v>0.91573831000000006</v>
      </c>
      <c r="J35" s="788">
        <v>1.1403594699999999</v>
      </c>
      <c r="K35" s="788">
        <v>0.40808087999999998</v>
      </c>
      <c r="L35" s="788">
        <v>0.31201624</v>
      </c>
      <c r="M35" s="788">
        <v>1.2044567399999999</v>
      </c>
      <c r="N35" s="78">
        <v>9.9151213299999998</v>
      </c>
      <c r="O35" s="99"/>
      <c r="P35" s="763"/>
    </row>
    <row r="36" spans="1:26" ht="14.25" customHeight="1">
      <c r="A36" s="231" t="s">
        <v>1269</v>
      </c>
      <c r="B36" s="788">
        <v>0.80330366000000009</v>
      </c>
      <c r="C36" s="788">
        <v>0.97090472999999999</v>
      </c>
      <c r="D36" s="788">
        <v>1.05657121</v>
      </c>
      <c r="E36" s="788">
        <v>0.78577865000000002</v>
      </c>
      <c r="F36" s="788">
        <v>0.87414268999999989</v>
      </c>
      <c r="G36" s="788">
        <v>0.80438600000000005</v>
      </c>
      <c r="H36" s="788">
        <v>0.57835438000000006</v>
      </c>
      <c r="I36" s="788">
        <v>0.95666863999999996</v>
      </c>
      <c r="J36" s="788">
        <v>1.1814499999999999</v>
      </c>
      <c r="K36" s="788">
        <v>1.030178</v>
      </c>
      <c r="L36" s="788">
        <v>1.1298239999999999</v>
      </c>
      <c r="M36" s="788">
        <v>0.80891999999999997</v>
      </c>
      <c r="N36" s="78">
        <v>10.980481959999999</v>
      </c>
      <c r="O36" s="99"/>
      <c r="P36" s="763"/>
    </row>
    <row r="37" spans="1:26" ht="14.25" customHeight="1">
      <c r="A37" s="231" t="s">
        <v>1322</v>
      </c>
      <c r="B37" s="788">
        <v>2.2250000000000001</v>
      </c>
      <c r="C37" s="788">
        <v>0.08</v>
      </c>
      <c r="D37" s="788">
        <v>1.7000000000000001E-2</v>
      </c>
      <c r="E37" s="788">
        <v>0.255</v>
      </c>
      <c r="F37" s="788">
        <v>0.27905000000000002</v>
      </c>
      <c r="G37" s="788">
        <v>3.1E-2</v>
      </c>
      <c r="H37" s="788">
        <v>0.441</v>
      </c>
      <c r="I37" s="788">
        <v>1.7000000000000001E-2</v>
      </c>
      <c r="J37" s="788">
        <v>0.06</v>
      </c>
      <c r="K37" s="788">
        <v>5.8590090000000004</v>
      </c>
      <c r="L37" s="788">
        <v>7.7396149999999997</v>
      </c>
      <c r="M37" s="788">
        <v>1.89E-2</v>
      </c>
      <c r="N37" s="78">
        <v>17.022573999999999</v>
      </c>
      <c r="O37" s="99"/>
      <c r="P37" s="763"/>
    </row>
    <row r="38" spans="1:26">
      <c r="A38" s="295" t="s">
        <v>1220</v>
      </c>
      <c r="B38" s="788">
        <v>2.0417288447916659</v>
      </c>
      <c r="C38" s="788">
        <v>1.6955102747916659</v>
      </c>
      <c r="D38" s="788">
        <v>1.8323016747916661</v>
      </c>
      <c r="E38" s="788">
        <v>3.2568126147916661</v>
      </c>
      <c r="F38" s="788">
        <v>1.6618667947916661</v>
      </c>
      <c r="G38" s="788">
        <v>1.486258414791666</v>
      </c>
      <c r="H38" s="788">
        <v>1.5882886147916659</v>
      </c>
      <c r="I38" s="788">
        <v>1.2880721347916659</v>
      </c>
      <c r="J38" s="788">
        <v>1.5720867647916661</v>
      </c>
      <c r="K38" s="788">
        <v>1.8914303047916661</v>
      </c>
      <c r="L38" s="788">
        <v>1.9287446047916661</v>
      </c>
      <c r="M38" s="788">
        <v>1.804525354791666</v>
      </c>
      <c r="N38" s="77">
        <v>22.047626397499993</v>
      </c>
      <c r="O38" s="99"/>
      <c r="P38" s="763"/>
    </row>
    <row r="39" spans="1:26">
      <c r="A39" s="102" t="s">
        <v>1222</v>
      </c>
      <c r="B39" s="77">
        <v>22.470594385833333</v>
      </c>
      <c r="C39" s="77">
        <v>17.762636545833338</v>
      </c>
      <c r="D39" s="77">
        <v>15.559734975833337</v>
      </c>
      <c r="E39" s="77">
        <v>15.862734865833335</v>
      </c>
      <c r="F39" s="77">
        <v>17.699704975833338</v>
      </c>
      <c r="G39" s="77">
        <v>19.22160999583334</v>
      </c>
      <c r="H39" s="77">
        <v>18.294196975833337</v>
      </c>
      <c r="I39" s="77">
        <v>27.125086225833336</v>
      </c>
      <c r="J39" s="77">
        <v>24.342150005833336</v>
      </c>
      <c r="K39" s="77">
        <v>22.244643705833333</v>
      </c>
      <c r="L39" s="77">
        <v>19.760123445833337</v>
      </c>
      <c r="M39" s="77">
        <v>32.760205685833334</v>
      </c>
      <c r="N39" s="77">
        <v>253.10342179000003</v>
      </c>
      <c r="O39" s="99"/>
      <c r="P39" s="763"/>
    </row>
    <row r="40" spans="1:26">
      <c r="A40" s="60" t="s">
        <v>1227</v>
      </c>
      <c r="B40" s="77">
        <v>19.584225115833334</v>
      </c>
      <c r="C40" s="77">
        <v>12.751959365833336</v>
      </c>
      <c r="D40" s="77">
        <v>11.645170815833337</v>
      </c>
      <c r="E40" s="77">
        <v>12.876134765833337</v>
      </c>
      <c r="F40" s="77">
        <v>14.836335335833338</v>
      </c>
      <c r="G40" s="77">
        <v>13.926448095833338</v>
      </c>
      <c r="H40" s="77">
        <v>15.113119315833336</v>
      </c>
      <c r="I40" s="77">
        <v>22.901647015833333</v>
      </c>
      <c r="J40" s="77">
        <v>21.040596725833336</v>
      </c>
      <c r="K40" s="77">
        <v>17.857577435833335</v>
      </c>
      <c r="L40" s="77">
        <v>15.210754625833337</v>
      </c>
      <c r="M40" s="77">
        <v>26.101371675833335</v>
      </c>
      <c r="N40" s="77">
        <v>203.84534029000002</v>
      </c>
      <c r="O40" s="99"/>
      <c r="P40" s="763"/>
    </row>
    <row r="41" spans="1:26">
      <c r="A41" s="245" t="s">
        <v>211</v>
      </c>
      <c r="B41" s="788">
        <v>19.584225115833334</v>
      </c>
      <c r="C41" s="788">
        <v>12.751959365833336</v>
      </c>
      <c r="D41" s="788">
        <v>11.645170815833337</v>
      </c>
      <c r="E41" s="788">
        <v>12.876134765833337</v>
      </c>
      <c r="F41" s="788">
        <v>14.836335335833338</v>
      </c>
      <c r="G41" s="788">
        <v>13.926448095833338</v>
      </c>
      <c r="H41" s="788">
        <v>15.113119315833336</v>
      </c>
      <c r="I41" s="788">
        <v>22.901647015833333</v>
      </c>
      <c r="J41" s="788">
        <v>21.040596725833336</v>
      </c>
      <c r="K41" s="788">
        <v>17.857577435833335</v>
      </c>
      <c r="L41" s="788">
        <v>15.210754625833337</v>
      </c>
      <c r="M41" s="788">
        <v>26.101371675833335</v>
      </c>
      <c r="N41" s="78">
        <v>203.84534029000002</v>
      </c>
      <c r="O41" s="99"/>
      <c r="P41" s="87"/>
      <c r="Q41" s="89"/>
    </row>
    <row r="42" spans="1:26">
      <c r="A42" s="102" t="s">
        <v>181</v>
      </c>
      <c r="B42" s="77">
        <v>2.71222108</v>
      </c>
      <c r="C42" s="77">
        <v>4.7862093100000003</v>
      </c>
      <c r="D42" s="77">
        <v>3.4721696</v>
      </c>
      <c r="E42" s="77">
        <v>2.6962020999999998</v>
      </c>
      <c r="F42" s="77">
        <v>2.4156692799999999</v>
      </c>
      <c r="G42" s="77">
        <v>4.6763719300000002</v>
      </c>
      <c r="H42" s="77">
        <v>2.9837085000000001</v>
      </c>
      <c r="I42" s="77">
        <v>3.7285393000000004</v>
      </c>
      <c r="J42" s="77">
        <v>2.9037165800000002</v>
      </c>
      <c r="K42" s="77">
        <v>3.9184077400000001</v>
      </c>
      <c r="L42" s="77">
        <v>4.1164897099999997</v>
      </c>
      <c r="M42" s="77">
        <v>3.7464225100000004</v>
      </c>
      <c r="N42" s="77">
        <v>42.156127640000001</v>
      </c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</row>
    <row r="43" spans="1:26">
      <c r="A43" s="119" t="s">
        <v>1272</v>
      </c>
      <c r="B43" s="788">
        <v>0.75153793999999996</v>
      </c>
      <c r="C43" s="788">
        <v>2.7327186000000001</v>
      </c>
      <c r="D43" s="788">
        <v>1.36755951</v>
      </c>
      <c r="E43" s="788">
        <v>0.82964751000000003</v>
      </c>
      <c r="F43" s="788">
        <v>0.55991263999999996</v>
      </c>
      <c r="G43" s="788">
        <v>2.2789146000000002</v>
      </c>
      <c r="H43" s="788">
        <v>1.0317255000000001</v>
      </c>
      <c r="I43" s="788">
        <v>1.3297143500000002</v>
      </c>
      <c r="J43" s="788">
        <v>0.86788588</v>
      </c>
      <c r="K43" s="788">
        <v>1.5833737400000001</v>
      </c>
      <c r="L43" s="788">
        <v>1.9508997100000001</v>
      </c>
      <c r="M43" s="788">
        <v>1.60495765</v>
      </c>
      <c r="N43" s="78">
        <v>16.888847630000001</v>
      </c>
      <c r="O43" s="99"/>
      <c r="P43" s="763"/>
    </row>
    <row r="44" spans="1:26">
      <c r="A44" s="80" t="s">
        <v>223</v>
      </c>
      <c r="B44" s="788">
        <v>0.19789999999999999</v>
      </c>
      <c r="C44" s="788">
        <v>0.39090000000000003</v>
      </c>
      <c r="D44" s="788">
        <v>0.42199999999999999</v>
      </c>
      <c r="E44" s="788">
        <v>0.2084</v>
      </c>
      <c r="F44" s="788">
        <v>0.20830000000000001</v>
      </c>
      <c r="G44" s="788">
        <v>0.434</v>
      </c>
      <c r="H44" s="788">
        <v>0.30099999999999999</v>
      </c>
      <c r="I44" s="788">
        <v>0.1918</v>
      </c>
      <c r="J44" s="788">
        <v>0.21809999999999999</v>
      </c>
      <c r="K44" s="788">
        <v>0.35039999999999999</v>
      </c>
      <c r="L44" s="788">
        <v>0.224</v>
      </c>
      <c r="M44" s="788">
        <v>0.182</v>
      </c>
      <c r="N44" s="78">
        <v>3.3288000000000002</v>
      </c>
      <c r="O44" s="99"/>
      <c r="P44" s="763"/>
    </row>
    <row r="45" spans="1:26">
      <c r="A45" s="240" t="s">
        <v>1262</v>
      </c>
      <c r="B45" s="788">
        <v>1.7627831399999998</v>
      </c>
      <c r="C45" s="788">
        <v>1.6625907099999999</v>
      </c>
      <c r="D45" s="788">
        <v>1.6826100900000001</v>
      </c>
      <c r="E45" s="788">
        <v>1.6581545900000001</v>
      </c>
      <c r="F45" s="788">
        <v>1.6474566399999999</v>
      </c>
      <c r="G45" s="788">
        <v>1.96345733</v>
      </c>
      <c r="H45" s="788">
        <v>1.6509830000000001</v>
      </c>
      <c r="I45" s="788">
        <v>2.2070249500000001</v>
      </c>
      <c r="J45" s="788">
        <v>1.8177307</v>
      </c>
      <c r="K45" s="788">
        <v>1.984634</v>
      </c>
      <c r="L45" s="788">
        <v>1.9415899999999999</v>
      </c>
      <c r="M45" s="788">
        <v>1.9594648600000002</v>
      </c>
      <c r="N45" s="78">
        <v>21.938480009999999</v>
      </c>
      <c r="O45" s="99"/>
      <c r="P45" s="763"/>
    </row>
    <row r="46" spans="1:26">
      <c r="A46" s="891" t="s">
        <v>1231</v>
      </c>
      <c r="B46" s="77">
        <v>0.17414819000000001</v>
      </c>
      <c r="C46" s="77">
        <v>0.22446786999999999</v>
      </c>
      <c r="D46" s="77">
        <v>0.44239455999999999</v>
      </c>
      <c r="E46" s="77">
        <v>0.29039799999999999</v>
      </c>
      <c r="F46" s="77">
        <v>0.44770035999999996</v>
      </c>
      <c r="G46" s="77">
        <v>0.61878997000000002</v>
      </c>
      <c r="H46" s="77">
        <v>0.19736916000000002</v>
      </c>
      <c r="I46" s="77">
        <v>0.49489991</v>
      </c>
      <c r="J46" s="77">
        <v>0.39783669999999999</v>
      </c>
      <c r="K46" s="77">
        <v>0.46865853000000002</v>
      </c>
      <c r="L46" s="77">
        <v>0.43287911000000001</v>
      </c>
      <c r="M46" s="77">
        <v>2.9124115000000002</v>
      </c>
      <c r="N46" s="77">
        <v>7.1019538600000001</v>
      </c>
      <c r="O46" s="99"/>
      <c r="P46" s="763"/>
    </row>
    <row r="47" spans="1:26">
      <c r="A47" s="129" t="s">
        <v>1233</v>
      </c>
      <c r="B47" s="77">
        <v>1.279782E-2</v>
      </c>
      <c r="C47" s="77">
        <v>0.21153488000000001</v>
      </c>
      <c r="D47" s="77">
        <v>8.1980009999999992E-2</v>
      </c>
      <c r="E47" s="77">
        <v>4.6021010000000001E-2</v>
      </c>
      <c r="F47" s="77">
        <v>2.7834100000000001E-3</v>
      </c>
      <c r="G47" s="77">
        <v>0.15141641</v>
      </c>
      <c r="H47" s="77">
        <v>6.4417240000000001E-2</v>
      </c>
      <c r="I47" s="77">
        <v>0.10077955000000001</v>
      </c>
      <c r="J47" s="77">
        <v>6.0821109999999998E-2</v>
      </c>
      <c r="K47" s="77">
        <v>0.11108801</v>
      </c>
      <c r="L47" s="77">
        <v>0.13912429000000001</v>
      </c>
      <c r="M47" s="77">
        <v>9.6946690000000002E-2</v>
      </c>
      <c r="N47" s="77">
        <v>1.07971043</v>
      </c>
      <c r="O47" s="99"/>
      <c r="P47" s="763"/>
    </row>
    <row r="48" spans="1:26">
      <c r="A48" s="119" t="s">
        <v>549</v>
      </c>
      <c r="B48" s="788">
        <v>1.279782E-2</v>
      </c>
      <c r="C48" s="788">
        <v>0.21153488000000001</v>
      </c>
      <c r="D48" s="788">
        <v>8.1980009999999992E-2</v>
      </c>
      <c r="E48" s="788">
        <v>4.6021010000000001E-2</v>
      </c>
      <c r="F48" s="788">
        <v>2.7834100000000001E-3</v>
      </c>
      <c r="G48" s="788">
        <v>0.15141641</v>
      </c>
      <c r="H48" s="788">
        <v>6.4417240000000001E-2</v>
      </c>
      <c r="I48" s="788">
        <v>0.10077955000000001</v>
      </c>
      <c r="J48" s="788">
        <v>6.0821109999999998E-2</v>
      </c>
      <c r="K48" s="788">
        <v>0.11108801</v>
      </c>
      <c r="L48" s="788">
        <v>0.13912429000000001</v>
      </c>
      <c r="M48" s="788">
        <v>9.6946690000000002E-2</v>
      </c>
      <c r="N48" s="78">
        <v>1.07971043</v>
      </c>
      <c r="O48" s="99"/>
      <c r="P48" s="763"/>
    </row>
    <row r="49" spans="1:16">
      <c r="A49" s="129" t="s">
        <v>1235</v>
      </c>
      <c r="B49" s="77">
        <v>4.2790000000000002E-2</v>
      </c>
      <c r="C49" s="77">
        <v>4.6085000000000001E-2</v>
      </c>
      <c r="D49" s="77">
        <v>4.8910000000000002E-2</v>
      </c>
      <c r="E49" s="77">
        <v>3.9670999999999998E-2</v>
      </c>
      <c r="F49" s="77">
        <v>3.2895000000000001E-2</v>
      </c>
      <c r="G49" s="77">
        <v>4.2013500000000002E-2</v>
      </c>
      <c r="H49" s="77">
        <v>4.5060000000000003E-2</v>
      </c>
      <c r="I49" s="77">
        <v>4.7111E-2</v>
      </c>
      <c r="J49" s="77">
        <v>3.286E-2</v>
      </c>
      <c r="K49" s="77">
        <v>5.4722E-2</v>
      </c>
      <c r="L49" s="77">
        <v>4.5816999999999997E-2</v>
      </c>
      <c r="M49" s="77">
        <v>4.2497E-2</v>
      </c>
      <c r="N49" s="77">
        <v>0.52043149999999994</v>
      </c>
      <c r="O49" s="99"/>
      <c r="P49" s="763"/>
    </row>
    <row r="50" spans="1:16">
      <c r="A50" s="119" t="s">
        <v>1273</v>
      </c>
      <c r="B50" s="788">
        <v>4.2790000000000002E-2</v>
      </c>
      <c r="C50" s="788">
        <v>4.6085000000000001E-2</v>
      </c>
      <c r="D50" s="788">
        <v>4.8910000000000002E-2</v>
      </c>
      <c r="E50" s="788">
        <v>3.9670999999999998E-2</v>
      </c>
      <c r="F50" s="788">
        <v>3.2895000000000001E-2</v>
      </c>
      <c r="G50" s="788">
        <v>4.2013500000000002E-2</v>
      </c>
      <c r="H50" s="788">
        <v>4.5060000000000003E-2</v>
      </c>
      <c r="I50" s="788">
        <v>4.7111E-2</v>
      </c>
      <c r="J50" s="788">
        <v>3.286E-2</v>
      </c>
      <c r="K50" s="788">
        <v>5.4722E-2</v>
      </c>
      <c r="L50" s="788">
        <v>4.5816999999999997E-2</v>
      </c>
      <c r="M50" s="788">
        <v>4.2497E-2</v>
      </c>
      <c r="N50" s="78">
        <v>0.52043149999999994</v>
      </c>
      <c r="O50" s="99"/>
      <c r="P50" s="763"/>
    </row>
    <row r="51" spans="1:16">
      <c r="A51" s="129" t="s">
        <v>1237</v>
      </c>
      <c r="B51" s="1102">
        <v>0</v>
      </c>
      <c r="C51" s="1102">
        <v>0</v>
      </c>
      <c r="D51" s="77">
        <v>5.1580000000000001E-2</v>
      </c>
      <c r="E51" s="77">
        <v>5.1580000000000001E-2</v>
      </c>
      <c r="F51" s="77">
        <v>0.118634</v>
      </c>
      <c r="G51" s="77">
        <v>2.579E-2</v>
      </c>
      <c r="H51" s="77">
        <v>5.1580000000000001E-2</v>
      </c>
      <c r="I51" s="77">
        <v>6.7054000000000002E-2</v>
      </c>
      <c r="J51" s="77">
        <v>2.579E-2</v>
      </c>
      <c r="K51" s="77">
        <v>0.40232400000000001</v>
      </c>
      <c r="L51" s="77">
        <v>9.8002000000000006E-2</v>
      </c>
      <c r="M51" s="77">
        <v>0.30432199999999998</v>
      </c>
      <c r="N51" s="77">
        <v>1.1966559999999999</v>
      </c>
      <c r="O51" s="99"/>
      <c r="P51" s="763"/>
    </row>
    <row r="52" spans="1:16" ht="15.75" thickBot="1">
      <c r="A52" s="887" t="s">
        <v>1263</v>
      </c>
      <c r="B52" s="1162">
        <v>0</v>
      </c>
      <c r="C52" s="1162">
        <v>0</v>
      </c>
      <c r="D52" s="788">
        <v>5.1580000000000001E-2</v>
      </c>
      <c r="E52" s="788">
        <v>5.1580000000000001E-2</v>
      </c>
      <c r="F52" s="788">
        <v>0.118634</v>
      </c>
      <c r="G52" s="788">
        <v>2.579E-2</v>
      </c>
      <c r="H52" s="788">
        <v>5.1580000000000001E-2</v>
      </c>
      <c r="I52" s="788">
        <v>6.7054000000000002E-2</v>
      </c>
      <c r="J52" s="788">
        <v>2.579E-2</v>
      </c>
      <c r="K52" s="788">
        <v>0.40232400000000001</v>
      </c>
      <c r="L52" s="788">
        <v>9.8002000000000006E-2</v>
      </c>
      <c r="M52" s="788">
        <v>0.30432199999999998</v>
      </c>
      <c r="N52" s="78">
        <v>1.1966559999999999</v>
      </c>
      <c r="O52" s="99"/>
      <c r="P52" s="763"/>
    </row>
    <row r="53" spans="1:16" s="60" customFormat="1" ht="15" customHeight="1" thickTop="1" thickBot="1">
      <c r="A53" s="572" t="s">
        <v>446</v>
      </c>
      <c r="B53" s="562">
        <v>60.038645523333315</v>
      </c>
      <c r="C53" s="562">
        <v>53.581720543333326</v>
      </c>
      <c r="D53" s="562">
        <v>63.956718633333324</v>
      </c>
      <c r="E53" s="562">
        <v>132.28243150333333</v>
      </c>
      <c r="F53" s="562">
        <v>79.147157623333328</v>
      </c>
      <c r="G53" s="562">
        <v>68.240892143333326</v>
      </c>
      <c r="H53" s="562">
        <v>57.893799593333327</v>
      </c>
      <c r="I53" s="562">
        <v>66.020726083333329</v>
      </c>
      <c r="J53" s="562">
        <v>74.667830763333313</v>
      </c>
      <c r="K53" s="562">
        <v>122.69328346333333</v>
      </c>
      <c r="L53" s="562">
        <v>70.036566283333329</v>
      </c>
      <c r="M53" s="562">
        <v>80.007472773333319</v>
      </c>
      <c r="N53" s="1423">
        <v>928.56724492999979</v>
      </c>
    </row>
    <row r="54" spans="1:16" s="73" customFormat="1" ht="16.5" thickTop="1">
      <c r="A54" s="30" t="s">
        <v>606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617"/>
    </row>
    <row r="55" spans="1:16" s="73" customFormat="1">
      <c r="A55" s="46" t="s">
        <v>1860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617"/>
      <c r="O55" s="96"/>
    </row>
    <row r="56" spans="1:16" s="73" customFormat="1" ht="15.75">
      <c r="A56" s="690" t="s">
        <v>1592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617"/>
    </row>
    <row r="57" spans="1:16" s="73" customFormat="1">
      <c r="A57" s="104"/>
      <c r="B57" s="788"/>
      <c r="C57" s="788"/>
      <c r="D57" s="788"/>
      <c r="E57" s="788"/>
      <c r="F57" s="788"/>
      <c r="G57" s="788"/>
      <c r="H57" s="788"/>
      <c r="I57" s="788"/>
      <c r="J57" s="788"/>
      <c r="K57" s="788"/>
      <c r="L57" s="788"/>
      <c r="M57" s="788"/>
      <c r="N57" s="617"/>
    </row>
    <row r="58" spans="1:16" s="73" customFormat="1">
      <c r="A58" s="104"/>
      <c r="B58" s="788"/>
      <c r="C58" s="788"/>
      <c r="D58" s="788"/>
      <c r="E58" s="788"/>
      <c r="F58" s="788"/>
      <c r="G58" s="788"/>
      <c r="H58" s="788"/>
      <c r="I58" s="788"/>
      <c r="J58" s="788"/>
      <c r="K58" s="788"/>
      <c r="L58" s="788"/>
      <c r="M58" s="788"/>
      <c r="N58" s="617"/>
    </row>
    <row r="59" spans="1:16" s="73" customFormat="1">
      <c r="A59" s="104"/>
      <c r="B59" s="987"/>
      <c r="C59" s="987"/>
      <c r="D59" s="987"/>
      <c r="E59" s="987"/>
      <c r="F59" s="987"/>
      <c r="G59" s="987"/>
      <c r="H59" s="987"/>
      <c r="I59" s="987"/>
      <c r="J59" s="987"/>
      <c r="K59" s="987"/>
      <c r="L59" s="987"/>
      <c r="M59" s="987"/>
      <c r="N59" s="618"/>
    </row>
    <row r="60" spans="1:16">
      <c r="C60" s="618"/>
      <c r="D60" s="618"/>
      <c r="E60" s="618"/>
      <c r="F60" s="618"/>
      <c r="G60" s="618"/>
      <c r="H60" s="618"/>
      <c r="I60" s="618"/>
      <c r="J60" s="618"/>
      <c r="K60" s="618"/>
      <c r="L60" s="618"/>
      <c r="M60" s="618"/>
      <c r="N60" s="618"/>
    </row>
    <row r="61" spans="1:16"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618"/>
    </row>
    <row r="62" spans="1:16">
      <c r="C62" s="618"/>
      <c r="D62" s="618"/>
      <c r="E62" s="618"/>
      <c r="F62" s="618"/>
      <c r="G62" s="618"/>
      <c r="H62" s="618"/>
      <c r="I62" s="618"/>
      <c r="J62" s="618"/>
      <c r="K62" s="618"/>
      <c r="L62" s="618"/>
      <c r="M62" s="618"/>
      <c r="N62" s="618"/>
    </row>
  </sheetData>
  <customSheetViews>
    <customSheetView guid="{51F1D52B-5D55-4FCC-809B-9B4CC86C88B9}" showGridLines="0" topLeftCell="D1">
      <selection activeCell="N2" sqref="N2"/>
      <pageMargins left="0.91" right="0.38" top="0.42" bottom="0.17" header="0" footer="0.14000000000000001"/>
      <pageSetup scale="75" orientation="landscape" r:id="rId1"/>
      <headerFooter alignWithMargins="0"/>
    </customSheetView>
    <customSheetView guid="{B297ACE3-C144-4411-A206-EE5C8D41CE1C}" topLeftCell="C25">
      <selection activeCell="H39" sqref="H39"/>
      <pageMargins left="0.91" right="0.38" top="0.42" bottom="0.17" header="0" footer="0.14000000000000001"/>
      <pageSetup scale="75" orientation="landscape" r:id="rId2"/>
      <headerFooter alignWithMargins="0"/>
    </customSheetView>
    <customSheetView guid="{45E423DD-7FD2-487F-8372-5798D7D06C15}" showPageBreaks="1" showGridLines="0" printArea="1" topLeftCell="D1">
      <selection activeCell="N2" sqref="N2"/>
      <pageMargins left="0.91" right="0.38" top="0.42" bottom="0.17" header="0" footer="0.14000000000000001"/>
      <pageSetup scale="75" orientation="landscape" r:id="rId3"/>
      <headerFooter alignWithMargins="0"/>
    </customSheetView>
  </customSheetViews>
  <phoneticPr fontId="0" type="noConversion"/>
  <pageMargins left="0.88" right="0.17" top="0.31" bottom="0.15748031496062992" header="0" footer="0.15748031496062992"/>
  <pageSetup scale="68" orientation="landscape" r:id="rId4"/>
  <headerFooter alignWithMargins="0"/>
  <drawing r:id="rId5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Sheet84"/>
  <dimension ref="A1:E65"/>
  <sheetViews>
    <sheetView showGridLines="0" zoomScaleNormal="100" workbookViewId="0">
      <selection activeCell="F17" sqref="F17"/>
    </sheetView>
  </sheetViews>
  <sheetFormatPr defaultRowHeight="15"/>
  <cols>
    <col min="1" max="1" width="58.7109375" style="53" customWidth="1"/>
    <col min="2" max="2" width="21.42578125" style="53" customWidth="1"/>
    <col min="3" max="3" width="13.85546875" style="53" customWidth="1"/>
    <col min="4" max="4" width="12.85546875" style="53" customWidth="1"/>
    <col min="5" max="5" width="9.85546875" style="53" bestFit="1" customWidth="1"/>
    <col min="6" max="16384" width="9.140625" style="53"/>
  </cols>
  <sheetData>
    <row r="1" spans="1:5">
      <c r="A1" s="407" t="s">
        <v>308</v>
      </c>
      <c r="B1" s="64"/>
      <c r="C1" s="64"/>
      <c r="D1" s="1282">
        <v>60</v>
      </c>
    </row>
    <row r="2" spans="1:5">
      <c r="A2" s="58"/>
      <c r="B2" s="58"/>
      <c r="C2" s="58"/>
      <c r="D2" s="58"/>
    </row>
    <row r="3" spans="1:5">
      <c r="A3" s="58"/>
      <c r="B3" s="58"/>
      <c r="C3" s="58"/>
      <c r="D3" s="58"/>
    </row>
    <row r="4" spans="1:5">
      <c r="A4" s="58"/>
      <c r="B4" s="58"/>
      <c r="C4" s="58"/>
      <c r="D4" s="58"/>
    </row>
    <row r="5" spans="1:5">
      <c r="A5" s="58"/>
      <c r="B5" s="58"/>
      <c r="C5" s="58"/>
      <c r="D5" s="58"/>
    </row>
    <row r="6" spans="1:5">
      <c r="A6" s="58"/>
      <c r="B6" s="58"/>
      <c r="C6" s="58"/>
      <c r="D6" s="58"/>
    </row>
    <row r="7" spans="1:5">
      <c r="A7" s="58"/>
      <c r="B7" s="58"/>
      <c r="C7" s="58"/>
      <c r="D7" s="58"/>
    </row>
    <row r="10" spans="1:5">
      <c r="A10" s="60" t="s">
        <v>1383</v>
      </c>
    </row>
    <row r="11" spans="1:5">
      <c r="A11" s="60" t="s">
        <v>1523</v>
      </c>
    </row>
    <row r="12" spans="1:5">
      <c r="A12" s="60" t="s">
        <v>1728</v>
      </c>
    </row>
    <row r="13" spans="1:5">
      <c r="A13" s="58" t="s">
        <v>392</v>
      </c>
    </row>
    <row r="14" spans="1:5">
      <c r="A14" s="159" t="s">
        <v>320</v>
      </c>
      <c r="B14" s="1280">
        <v>2015</v>
      </c>
      <c r="C14" s="1280">
        <v>2016</v>
      </c>
      <c r="D14" s="1280">
        <v>2017</v>
      </c>
    </row>
    <row r="15" spans="1:5">
      <c r="A15" s="102" t="s">
        <v>396</v>
      </c>
      <c r="B15" s="77">
        <v>284.99523806000002</v>
      </c>
      <c r="C15" s="77">
        <v>326.14261845999999</v>
      </c>
      <c r="D15" s="77">
        <v>487.48125144249985</v>
      </c>
      <c r="E15" s="96"/>
    </row>
    <row r="16" spans="1:5">
      <c r="A16" s="102" t="s">
        <v>183</v>
      </c>
      <c r="B16" s="77">
        <v>87.500129059999978</v>
      </c>
      <c r="C16" s="77">
        <v>89.243802530000011</v>
      </c>
      <c r="D16" s="77">
        <v>123.11189387937488</v>
      </c>
      <c r="E16" s="114"/>
    </row>
    <row r="17" spans="1:5">
      <c r="A17" s="415" t="s">
        <v>521</v>
      </c>
      <c r="B17" s="78">
        <v>37.290088029999993</v>
      </c>
      <c r="C17" s="78">
        <v>32.644909640000002</v>
      </c>
      <c r="D17" s="78">
        <v>32.996366989999999</v>
      </c>
      <c r="E17" s="114"/>
    </row>
    <row r="18" spans="1:5">
      <c r="A18" s="231" t="s">
        <v>522</v>
      </c>
      <c r="B18" s="78">
        <v>22.754141709999995</v>
      </c>
      <c r="C18" s="78">
        <v>26.314771440000005</v>
      </c>
      <c r="D18" s="78">
        <v>35.845680850000008</v>
      </c>
      <c r="E18" s="114"/>
    </row>
    <row r="19" spans="1:5">
      <c r="A19" s="231" t="s">
        <v>167</v>
      </c>
      <c r="B19" s="78">
        <v>8.4413233200000004</v>
      </c>
      <c r="C19" s="78">
        <v>9.5784868700000008</v>
      </c>
      <c r="D19" s="78">
        <v>13.89843847</v>
      </c>
      <c r="E19" s="114"/>
    </row>
    <row r="20" spans="1:5">
      <c r="A20" s="231" t="s">
        <v>550</v>
      </c>
      <c r="B20" s="78">
        <v>0.22368693000000003</v>
      </c>
      <c r="C20" s="78">
        <v>0.41931688</v>
      </c>
      <c r="D20" s="78">
        <v>0.16730734000000003</v>
      </c>
      <c r="E20" s="114"/>
    </row>
    <row r="21" spans="1:5">
      <c r="A21" s="231" t="s">
        <v>168</v>
      </c>
      <c r="B21" s="78">
        <v>1.2833455200000001</v>
      </c>
      <c r="C21" s="78">
        <v>1.5961020900000003</v>
      </c>
      <c r="D21" s="78">
        <v>2.7323490500000007</v>
      </c>
      <c r="E21" s="114"/>
    </row>
    <row r="22" spans="1:5">
      <c r="A22" s="231" t="s">
        <v>169</v>
      </c>
      <c r="B22" s="78">
        <v>1.1204238199999998</v>
      </c>
      <c r="C22" s="78">
        <v>1.3025733499999999</v>
      </c>
      <c r="D22" s="78">
        <v>19.139213569374874</v>
      </c>
      <c r="E22" s="114"/>
    </row>
    <row r="23" spans="1:5">
      <c r="A23" s="231" t="s">
        <v>598</v>
      </c>
      <c r="B23" s="78">
        <v>16.387119729999998</v>
      </c>
      <c r="C23" s="78">
        <v>17.38764226</v>
      </c>
      <c r="D23" s="78">
        <v>18.332537609999999</v>
      </c>
      <c r="E23" s="114"/>
    </row>
    <row r="24" spans="1:5">
      <c r="A24" s="102" t="s">
        <v>1224</v>
      </c>
      <c r="B24" s="77">
        <v>177.973412</v>
      </c>
      <c r="C24" s="77">
        <v>212.99402687</v>
      </c>
      <c r="D24" s="77">
        <v>328.16198091999996</v>
      </c>
      <c r="E24" s="114"/>
    </row>
    <row r="25" spans="1:5">
      <c r="A25" s="245" t="s">
        <v>209</v>
      </c>
      <c r="B25" s="78">
        <v>177.01990687</v>
      </c>
      <c r="C25" s="78">
        <v>211.11574221999999</v>
      </c>
      <c r="D25" s="78">
        <v>327.34542834000001</v>
      </c>
      <c r="E25" s="1433"/>
    </row>
    <row r="26" spans="1:5">
      <c r="A26" s="245" t="s">
        <v>1274</v>
      </c>
      <c r="B26" s="78">
        <v>7.1904920000000011E-2</v>
      </c>
      <c r="C26" s="143">
        <v>0</v>
      </c>
      <c r="D26" s="78">
        <v>0.16946340999999998</v>
      </c>
      <c r="E26" s="1411"/>
    </row>
    <row r="27" spans="1:5">
      <c r="A27" s="53" t="s">
        <v>1258</v>
      </c>
      <c r="B27" s="78">
        <v>0.22554011000000002</v>
      </c>
      <c r="C27" s="78">
        <v>0.20148187999999997</v>
      </c>
      <c r="D27" s="78">
        <v>0.13579344000000002</v>
      </c>
      <c r="E27" s="114"/>
    </row>
    <row r="28" spans="1:5">
      <c r="A28" s="53" t="s">
        <v>1259</v>
      </c>
      <c r="B28" s="78">
        <v>0.23121762000000001</v>
      </c>
      <c r="C28" s="78">
        <v>1.2589068800000001</v>
      </c>
      <c r="D28" s="78">
        <v>0.13579344000000002</v>
      </c>
      <c r="E28" s="114"/>
    </row>
    <row r="29" spans="1:5">
      <c r="A29" s="53" t="s">
        <v>1260</v>
      </c>
      <c r="B29" s="78">
        <v>0.42484248000000002</v>
      </c>
      <c r="C29" s="78">
        <v>0.4178958900000001</v>
      </c>
      <c r="D29" s="78">
        <v>0.37550229000000002</v>
      </c>
      <c r="E29" s="114"/>
    </row>
    <row r="30" spans="1:5">
      <c r="A30" s="102" t="s">
        <v>1223</v>
      </c>
      <c r="B30" s="77">
        <v>16.897316969999999</v>
      </c>
      <c r="C30" s="77">
        <v>19.070386930000002</v>
      </c>
      <c r="D30" s="77">
        <v>24.48895437312499</v>
      </c>
      <c r="E30" s="114"/>
    </row>
    <row r="31" spans="1:5">
      <c r="A31" s="682" t="s">
        <v>222</v>
      </c>
      <c r="B31" s="78">
        <v>2.3938624499999999</v>
      </c>
      <c r="C31" s="78">
        <v>3.12978998</v>
      </c>
      <c r="D31" s="78">
        <v>4.2790999899999997</v>
      </c>
      <c r="E31" s="114"/>
    </row>
    <row r="32" spans="1:5">
      <c r="A32" s="717" t="s">
        <v>1447</v>
      </c>
      <c r="B32" s="78">
        <v>0.81587535</v>
      </c>
      <c r="C32" s="78">
        <v>0.60425403999999994</v>
      </c>
      <c r="D32" s="78">
        <v>1.0000182</v>
      </c>
      <c r="E32" s="114"/>
    </row>
    <row r="33" spans="1:5">
      <c r="A33" s="682" t="s">
        <v>171</v>
      </c>
      <c r="B33" s="78">
        <v>0.62297723999999999</v>
      </c>
      <c r="C33" s="78">
        <v>0.88881433999999993</v>
      </c>
      <c r="D33" s="78">
        <v>0.28071294000000008</v>
      </c>
      <c r="E33" s="114"/>
    </row>
    <row r="34" spans="1:5">
      <c r="A34" s="682" t="s">
        <v>1275</v>
      </c>
      <c r="B34" s="78">
        <v>4.7231641299999998</v>
      </c>
      <c r="C34" s="78">
        <v>4.6934057199999994</v>
      </c>
      <c r="D34" s="1033">
        <v>0</v>
      </c>
      <c r="E34" s="114"/>
    </row>
    <row r="35" spans="1:5">
      <c r="A35" s="231" t="s">
        <v>613</v>
      </c>
      <c r="B35" s="78">
        <v>3.2011783299999998</v>
      </c>
      <c r="C35" s="78">
        <v>4.2705444000000004</v>
      </c>
      <c r="D35" s="78">
        <v>7.4231806899999997</v>
      </c>
      <c r="E35" s="114"/>
    </row>
    <row r="36" spans="1:5">
      <c r="A36" s="238" t="s">
        <v>551</v>
      </c>
      <c r="B36" s="78">
        <v>5.1402594699999993</v>
      </c>
      <c r="C36" s="78">
        <v>5.4835784500000004</v>
      </c>
      <c r="D36" s="78">
        <v>11.505942553124989</v>
      </c>
      <c r="E36" s="114"/>
    </row>
    <row r="37" spans="1:5">
      <c r="A37" s="295" t="s">
        <v>1221</v>
      </c>
      <c r="B37" s="77">
        <v>2.6243800300000006</v>
      </c>
      <c r="C37" s="77">
        <v>4.83440213</v>
      </c>
      <c r="D37" s="77">
        <v>11.71842227</v>
      </c>
      <c r="E37" s="114"/>
    </row>
    <row r="38" spans="1:5">
      <c r="A38" s="102" t="s">
        <v>398</v>
      </c>
      <c r="B38" s="77">
        <v>129.60169713000002</v>
      </c>
      <c r="C38" s="77">
        <v>139.81669303000001</v>
      </c>
      <c r="D38" s="77">
        <v>185.18577376749997</v>
      </c>
      <c r="E38" s="114"/>
    </row>
    <row r="39" spans="1:5">
      <c r="A39" s="245" t="s">
        <v>210</v>
      </c>
      <c r="B39" s="78">
        <v>57.029934560000008</v>
      </c>
      <c r="C39" s="78">
        <v>56.322812540000008</v>
      </c>
      <c r="D39" s="78">
        <v>66.231635149999988</v>
      </c>
      <c r="E39" s="114"/>
    </row>
    <row r="40" spans="1:5">
      <c r="A40" s="245" t="s">
        <v>1267</v>
      </c>
      <c r="B40" s="78">
        <v>26.626841200000001</v>
      </c>
      <c r="C40" s="78">
        <v>37.166954990000008</v>
      </c>
      <c r="D40" s="78">
        <v>36.144126960000008</v>
      </c>
      <c r="E40" s="114"/>
    </row>
    <row r="41" spans="1:5">
      <c r="A41" s="245" t="s">
        <v>1268</v>
      </c>
      <c r="B41" s="78">
        <v>18.192799910000002</v>
      </c>
      <c r="C41" s="78">
        <v>20.381408410000002</v>
      </c>
      <c r="D41" s="78">
        <v>22.844207970000003</v>
      </c>
      <c r="E41" s="114"/>
    </row>
    <row r="42" spans="1:5">
      <c r="A42" s="245" t="s">
        <v>1311</v>
      </c>
      <c r="B42" s="78">
        <v>5.3893300899999996</v>
      </c>
      <c r="C42" s="78">
        <v>5.0663727100000004</v>
      </c>
      <c r="D42" s="78">
        <v>9.9151213299999998</v>
      </c>
      <c r="E42" s="114"/>
    </row>
    <row r="43" spans="1:5">
      <c r="A43" s="231" t="s">
        <v>1269</v>
      </c>
      <c r="B43" s="78">
        <v>10.368769040000002</v>
      </c>
      <c r="C43" s="78">
        <v>10.743150780000001</v>
      </c>
      <c r="D43" s="78">
        <v>10.980481959999999</v>
      </c>
      <c r="E43" s="114"/>
    </row>
    <row r="44" spans="1:5">
      <c r="A44" s="231" t="s">
        <v>1322</v>
      </c>
      <c r="B44" s="78">
        <v>5.9713630000000002</v>
      </c>
      <c r="C44" s="78">
        <v>2.4349479999999999</v>
      </c>
      <c r="D44" s="78">
        <v>17.022573999999999</v>
      </c>
      <c r="E44" s="114"/>
    </row>
    <row r="45" spans="1:5">
      <c r="A45" s="295" t="s">
        <v>1220</v>
      </c>
      <c r="B45" s="77">
        <v>6.0226593300000006</v>
      </c>
      <c r="C45" s="77">
        <v>7.7010455999999996</v>
      </c>
      <c r="D45" s="77">
        <v>22.047626397499993</v>
      </c>
      <c r="E45" s="114"/>
    </row>
    <row r="46" spans="1:5">
      <c r="A46" s="102" t="s">
        <v>1222</v>
      </c>
      <c r="B46" s="77">
        <v>177.38965307000001</v>
      </c>
      <c r="C46" s="77">
        <v>175.81088857000003</v>
      </c>
      <c r="D46" s="77">
        <v>253.10342179000003</v>
      </c>
      <c r="E46" s="114"/>
    </row>
    <row r="47" spans="1:5">
      <c r="A47" s="60" t="s">
        <v>1227</v>
      </c>
      <c r="B47" s="77">
        <v>135.86184238000001</v>
      </c>
      <c r="C47" s="77">
        <v>129.60061862000001</v>
      </c>
      <c r="D47" s="78">
        <v>203.84534029000002</v>
      </c>
      <c r="E47" s="114"/>
    </row>
    <row r="48" spans="1:5">
      <c r="A48" s="245" t="s">
        <v>211</v>
      </c>
      <c r="B48" s="78">
        <v>135.86184238000001</v>
      </c>
      <c r="C48" s="78">
        <v>129.60061862000001</v>
      </c>
      <c r="D48" s="78">
        <v>203.84534029000002</v>
      </c>
      <c r="E48" s="114"/>
    </row>
    <row r="49" spans="1:5">
      <c r="A49" s="73" t="s">
        <v>1228</v>
      </c>
      <c r="B49" s="1033">
        <v>0</v>
      </c>
      <c r="C49" s="78">
        <v>3.4836003299999998</v>
      </c>
      <c r="D49" s="1033">
        <v>0</v>
      </c>
    </row>
    <row r="50" spans="1:5">
      <c r="A50" s="53" t="s">
        <v>212</v>
      </c>
      <c r="B50" s="1033">
        <v>0</v>
      </c>
      <c r="C50" s="78">
        <v>3.4836003299999998</v>
      </c>
      <c r="D50" s="1033">
        <v>0</v>
      </c>
    </row>
    <row r="51" spans="1:5">
      <c r="A51" s="102" t="s">
        <v>181</v>
      </c>
      <c r="B51" s="77">
        <v>40.428248719999999</v>
      </c>
      <c r="C51" s="77">
        <v>41.197914890000007</v>
      </c>
      <c r="D51" s="77">
        <v>42.156127640000001</v>
      </c>
      <c r="E51" s="114"/>
    </row>
    <row r="52" spans="1:5">
      <c r="A52" s="119" t="s">
        <v>1272</v>
      </c>
      <c r="B52" s="78">
        <v>18.442545809999999</v>
      </c>
      <c r="C52" s="78">
        <v>18.44025504</v>
      </c>
      <c r="D52" s="78">
        <v>16.888847630000001</v>
      </c>
      <c r="E52" s="114"/>
    </row>
    <row r="53" spans="1:5">
      <c r="A53" s="80" t="s">
        <v>223</v>
      </c>
      <c r="B53" s="78">
        <v>2.3374000000000001</v>
      </c>
      <c r="C53" s="78">
        <v>2.8032000000000004</v>
      </c>
      <c r="D53" s="78">
        <v>3.3288000000000002</v>
      </c>
      <c r="E53" s="114"/>
    </row>
    <row r="54" spans="1:5">
      <c r="A54" s="240" t="s">
        <v>1339</v>
      </c>
      <c r="B54" s="78">
        <v>19.648302909999998</v>
      </c>
      <c r="C54" s="78">
        <v>19.954459850000003</v>
      </c>
      <c r="D54" s="78">
        <v>21.938480009999999</v>
      </c>
      <c r="E54" s="114"/>
    </row>
    <row r="55" spans="1:5">
      <c r="A55" s="891" t="s">
        <v>1231</v>
      </c>
      <c r="B55" s="77">
        <v>1.0995619699999999</v>
      </c>
      <c r="C55" s="77">
        <v>1.5287547300000004</v>
      </c>
      <c r="D55" s="77">
        <v>7.1019538600000001</v>
      </c>
      <c r="E55" s="114"/>
    </row>
    <row r="56" spans="1:5">
      <c r="A56" s="129" t="s">
        <v>1233</v>
      </c>
      <c r="B56" s="77">
        <v>1.1135414399999999</v>
      </c>
      <c r="C56" s="77">
        <v>1.0134022900000001</v>
      </c>
      <c r="D56" s="78">
        <v>1.07971043</v>
      </c>
      <c r="E56" s="114"/>
    </row>
    <row r="57" spans="1:5">
      <c r="A57" s="119" t="s">
        <v>549</v>
      </c>
      <c r="B57" s="78">
        <v>1.1135414399999999</v>
      </c>
      <c r="C57" s="78">
        <v>1.0134022900000001</v>
      </c>
      <c r="D57" s="78">
        <v>1.07971043</v>
      </c>
      <c r="E57" s="114"/>
    </row>
    <row r="58" spans="1:5">
      <c r="A58" s="129" t="s">
        <v>1235</v>
      </c>
      <c r="B58" s="77">
        <v>0.33039299999999994</v>
      </c>
      <c r="C58" s="77">
        <v>0.43205500000000002</v>
      </c>
      <c r="D58" s="77">
        <v>0.52043149999999994</v>
      </c>
      <c r="E58" s="114"/>
    </row>
    <row r="59" spans="1:5">
      <c r="A59" s="119" t="s">
        <v>1273</v>
      </c>
      <c r="B59" s="78">
        <v>0.33039299999999994</v>
      </c>
      <c r="C59" s="78">
        <v>0.43205500000000002</v>
      </c>
      <c r="D59" s="78">
        <v>0.52043149999999994</v>
      </c>
      <c r="E59" s="114"/>
    </row>
    <row r="60" spans="1:5">
      <c r="A60" s="129" t="s">
        <v>1237</v>
      </c>
      <c r="B60" s="77">
        <v>1.3860440000000001</v>
      </c>
      <c r="C60" s="77">
        <v>0.56262500000000004</v>
      </c>
      <c r="D60" s="77">
        <v>1.1966559999999999</v>
      </c>
      <c r="E60" s="114"/>
    </row>
    <row r="61" spans="1:5" ht="15.75" thickBot="1">
      <c r="A61" s="887" t="s">
        <v>1263</v>
      </c>
      <c r="B61" s="78">
        <v>1.3860440000000001</v>
      </c>
      <c r="C61" s="78">
        <v>0.56262500000000004</v>
      </c>
      <c r="D61" s="78">
        <v>1.1966559999999999</v>
      </c>
      <c r="E61" s="114"/>
    </row>
    <row r="62" spans="1:5" ht="16.5" thickTop="1" thickBot="1">
      <c r="A62" s="572" t="s">
        <v>446</v>
      </c>
      <c r="B62" s="1053">
        <v>594.81656670000007</v>
      </c>
      <c r="C62" s="1053">
        <v>643.77828235000004</v>
      </c>
      <c r="D62" s="1053">
        <v>928.56724492999979</v>
      </c>
    </row>
    <row r="63" spans="1:5" ht="16.5" thickTop="1">
      <c r="A63" s="30" t="s">
        <v>606</v>
      </c>
      <c r="C63" s="78"/>
    </row>
    <row r="64" spans="1:5">
      <c r="A64" s="46" t="s">
        <v>1860</v>
      </c>
      <c r="C64" s="78"/>
    </row>
    <row r="65" spans="1:3" ht="15.75">
      <c r="A65" s="690" t="s">
        <v>1592</v>
      </c>
      <c r="C65" s="78"/>
    </row>
  </sheetData>
  <pageMargins left="1.08" right="0.7" top="0.75" bottom="0.75" header="0.3" footer="0.3"/>
  <pageSetup scale="68"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Sheet65"/>
  <dimension ref="A1:Z61"/>
  <sheetViews>
    <sheetView showGridLines="0" zoomScaleNormal="100" workbookViewId="0">
      <pane xSplit="1" topLeftCell="B1" activePane="topRight" state="frozen"/>
      <selection activeCell="A29" sqref="A29"/>
      <selection pane="topRight" activeCell="A6" sqref="A6"/>
    </sheetView>
  </sheetViews>
  <sheetFormatPr defaultColWidth="11.42578125" defaultRowHeight="15"/>
  <cols>
    <col min="1" max="1" width="54.85546875" style="58" customWidth="1"/>
    <col min="2" max="2" width="9.28515625" style="58" customWidth="1"/>
    <col min="3" max="4" width="9.42578125" style="58" customWidth="1"/>
    <col min="5" max="5" width="8.5703125" style="58" customWidth="1"/>
    <col min="6" max="6" width="8.28515625" style="58" customWidth="1"/>
    <col min="7" max="7" width="8.85546875" style="58" customWidth="1"/>
    <col min="8" max="8" width="8.42578125" style="58" customWidth="1"/>
    <col min="9" max="9" width="7.85546875" style="58" customWidth="1"/>
    <col min="10" max="10" width="10" style="58" customWidth="1"/>
    <col min="11" max="11" width="8.7109375" style="58" customWidth="1"/>
    <col min="12" max="12" width="10.5703125" style="58" customWidth="1"/>
    <col min="13" max="13" width="10.140625" style="58" customWidth="1"/>
    <col min="14" max="14" width="10.85546875" style="58" customWidth="1"/>
    <col min="15" max="16384" width="11.42578125" style="58"/>
  </cols>
  <sheetData>
    <row r="1" spans="1:16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61</v>
      </c>
    </row>
    <row r="7" spans="1:16">
      <c r="A7" s="60" t="s">
        <v>25</v>
      </c>
    </row>
    <row r="8" spans="1:16">
      <c r="A8" s="621" t="s">
        <v>1744</v>
      </c>
      <c r="B8" s="622"/>
      <c r="C8" s="622"/>
      <c r="D8" s="622"/>
      <c r="E8" s="622"/>
    </row>
    <row r="9" spans="1:16">
      <c r="A9" s="58" t="s">
        <v>392</v>
      </c>
    </row>
    <row r="10" spans="1:16" ht="17.25">
      <c r="A10" s="151" t="s">
        <v>320</v>
      </c>
      <c r="B10" s="151" t="s">
        <v>401</v>
      </c>
      <c r="C10" s="151" t="s">
        <v>361</v>
      </c>
      <c r="D10" s="151" t="s">
        <v>362</v>
      </c>
      <c r="E10" s="151" t="s">
        <v>363</v>
      </c>
      <c r="F10" s="151" t="s">
        <v>364</v>
      </c>
      <c r="G10" s="151" t="s">
        <v>365</v>
      </c>
      <c r="H10" s="151" t="s">
        <v>366</v>
      </c>
      <c r="I10" s="151" t="s">
        <v>367</v>
      </c>
      <c r="J10" s="151" t="s">
        <v>368</v>
      </c>
      <c r="K10" s="151" t="s">
        <v>369</v>
      </c>
      <c r="L10" s="151" t="s">
        <v>370</v>
      </c>
      <c r="M10" s="151" t="s">
        <v>371</v>
      </c>
      <c r="N10" s="151" t="s">
        <v>35</v>
      </c>
    </row>
    <row r="11" spans="1:16">
      <c r="A11" s="152" t="s">
        <v>396</v>
      </c>
      <c r="B11" s="413">
        <v>10.301314940000001</v>
      </c>
      <c r="C11" s="413">
        <v>13.058122142606001</v>
      </c>
      <c r="D11" s="413">
        <v>15.958043819999999</v>
      </c>
      <c r="E11" s="413">
        <v>11.898727200000002</v>
      </c>
      <c r="F11" s="413">
        <v>13.596985569999999</v>
      </c>
      <c r="G11" s="413">
        <v>15.641965539999999</v>
      </c>
      <c r="H11" s="413">
        <v>10.796863640000002</v>
      </c>
      <c r="I11" s="413">
        <v>12.581586050000002</v>
      </c>
      <c r="J11" s="413">
        <v>9.6974242499999992</v>
      </c>
      <c r="K11" s="413">
        <v>10.34378244</v>
      </c>
      <c r="L11" s="413">
        <v>10.435170479999998</v>
      </c>
      <c r="M11" s="413">
        <v>10.81556947</v>
      </c>
      <c r="N11" s="413">
        <v>145.12555554260604</v>
      </c>
      <c r="O11" s="462"/>
      <c r="P11" s="763"/>
    </row>
    <row r="12" spans="1:16">
      <c r="A12" s="152" t="s">
        <v>166</v>
      </c>
      <c r="B12" s="413">
        <v>6.3090716899999997</v>
      </c>
      <c r="C12" s="413">
        <v>8.8215953800000015</v>
      </c>
      <c r="D12" s="413">
        <v>12.660400569999998</v>
      </c>
      <c r="E12" s="413">
        <v>6.1098352500000006</v>
      </c>
      <c r="F12" s="413">
        <v>7.8071718699999995</v>
      </c>
      <c r="G12" s="413">
        <v>11.20401577</v>
      </c>
      <c r="H12" s="413">
        <v>6.6607896100000001</v>
      </c>
      <c r="I12" s="413">
        <v>9.111690320000001</v>
      </c>
      <c r="J12" s="413">
        <v>6.6034130200000005</v>
      </c>
      <c r="K12" s="413">
        <v>6.7607345900000002</v>
      </c>
      <c r="L12" s="413">
        <v>7.1478722399999999</v>
      </c>
      <c r="M12" s="413">
        <v>7.7937888600000012</v>
      </c>
      <c r="N12" s="413">
        <v>96.990379170000011</v>
      </c>
      <c r="O12" s="462"/>
      <c r="P12" s="763"/>
    </row>
    <row r="13" spans="1:16">
      <c r="A13" s="415" t="s">
        <v>521</v>
      </c>
      <c r="B13" s="788">
        <v>0.90701425000000002</v>
      </c>
      <c r="C13" s="788">
        <v>1.01665743</v>
      </c>
      <c r="D13" s="788">
        <v>6.6647875800000005</v>
      </c>
      <c r="E13" s="788">
        <v>1.1049418500000001</v>
      </c>
      <c r="F13" s="788">
        <v>1.8464536699999998</v>
      </c>
      <c r="G13" s="788">
        <v>5.0446260399999998</v>
      </c>
      <c r="H13" s="788">
        <v>1.04021768</v>
      </c>
      <c r="I13" s="788">
        <v>3.7399021299999999</v>
      </c>
      <c r="J13" s="788">
        <v>1.44025643</v>
      </c>
      <c r="K13" s="788">
        <v>1.62759407</v>
      </c>
      <c r="L13" s="788">
        <v>1.5909205099999999</v>
      </c>
      <c r="M13" s="788">
        <v>1.9591230399999999</v>
      </c>
      <c r="N13" s="183">
        <v>27.982494680000006</v>
      </c>
      <c r="O13" s="415"/>
      <c r="P13" s="763"/>
    </row>
    <row r="14" spans="1:16">
      <c r="A14" s="231" t="s">
        <v>522</v>
      </c>
      <c r="B14" s="788">
        <v>2.1429233599999997</v>
      </c>
      <c r="C14" s="788">
        <v>4.5762600300000003</v>
      </c>
      <c r="D14" s="788">
        <v>2.58629591</v>
      </c>
      <c r="E14" s="788">
        <v>1.7175670199999999</v>
      </c>
      <c r="F14" s="788">
        <v>2.5505299199999998</v>
      </c>
      <c r="G14" s="788">
        <v>2.7693741600000004</v>
      </c>
      <c r="H14" s="788">
        <v>2.22363058</v>
      </c>
      <c r="I14" s="788">
        <v>1.83410257</v>
      </c>
      <c r="J14" s="788">
        <v>1.7077352400000001</v>
      </c>
      <c r="K14" s="788">
        <v>1.6703639099999998</v>
      </c>
      <c r="L14" s="788">
        <v>2.05348906</v>
      </c>
      <c r="M14" s="788">
        <v>2.2552380800000003</v>
      </c>
      <c r="N14" s="183">
        <v>28.087509840000006</v>
      </c>
      <c r="O14" s="231"/>
      <c r="P14" s="763"/>
    </row>
    <row r="15" spans="1:16">
      <c r="A15" s="231" t="s">
        <v>167</v>
      </c>
      <c r="B15" s="788">
        <v>0.43045801</v>
      </c>
      <c r="C15" s="788">
        <v>0.37329615999999999</v>
      </c>
      <c r="D15" s="788">
        <v>0.51476948</v>
      </c>
      <c r="E15" s="788">
        <v>0.43908029999999998</v>
      </c>
      <c r="F15" s="788">
        <v>0.43266993999999998</v>
      </c>
      <c r="G15" s="788">
        <v>0.46767996000000001</v>
      </c>
      <c r="H15" s="788">
        <v>0.41797453000000001</v>
      </c>
      <c r="I15" s="788">
        <v>0.49984753000000004</v>
      </c>
      <c r="J15" s="788">
        <v>0.44111095</v>
      </c>
      <c r="K15" s="788">
        <v>0.34490490000000001</v>
      </c>
      <c r="L15" s="788">
        <v>0.38187949999999998</v>
      </c>
      <c r="M15" s="788">
        <v>0.38622200000000001</v>
      </c>
      <c r="N15" s="183">
        <v>5.1298932600000002</v>
      </c>
      <c r="O15" s="231"/>
      <c r="P15" s="763"/>
    </row>
    <row r="16" spans="1:16">
      <c r="A16" s="1219" t="s">
        <v>1864</v>
      </c>
      <c r="B16" s="788">
        <v>2.5397800000000002E-3</v>
      </c>
      <c r="C16" s="788">
        <v>2.5397800000000002E-3</v>
      </c>
      <c r="D16" s="788">
        <v>2.5397800000000002E-3</v>
      </c>
      <c r="E16" s="788">
        <v>2.5397800000000002E-3</v>
      </c>
      <c r="F16" s="788">
        <v>2.5397800000000002E-3</v>
      </c>
      <c r="G16" s="788">
        <v>2.5397800000000002E-3</v>
      </c>
      <c r="H16" s="788">
        <v>2.5397800000000002E-3</v>
      </c>
      <c r="I16" s="788">
        <v>5.2539780000000001E-2</v>
      </c>
      <c r="J16" s="788">
        <v>2.5397800000000002E-3</v>
      </c>
      <c r="K16" s="788">
        <v>2.5397800000000002E-3</v>
      </c>
      <c r="L16" s="788">
        <v>2.5397800000000002E-3</v>
      </c>
      <c r="M16" s="788">
        <v>2.5397800000000002E-3</v>
      </c>
      <c r="N16" s="183">
        <v>8.0477360000000026E-2</v>
      </c>
      <c r="O16" s="1219"/>
      <c r="P16" s="763"/>
    </row>
    <row r="17" spans="1:16">
      <c r="A17" s="231" t="s">
        <v>168</v>
      </c>
      <c r="B17" s="788">
        <v>0.16994429</v>
      </c>
      <c r="C17" s="788">
        <v>0.14138407</v>
      </c>
      <c r="D17" s="788">
        <v>0.15209807</v>
      </c>
      <c r="E17" s="788">
        <v>9.274897E-2</v>
      </c>
      <c r="F17" s="788">
        <v>0.19329923999999998</v>
      </c>
      <c r="G17" s="788">
        <v>0.11140560000000001</v>
      </c>
      <c r="H17" s="788">
        <v>0.14066757999999999</v>
      </c>
      <c r="I17" s="788">
        <v>0.13412876999999998</v>
      </c>
      <c r="J17" s="788">
        <v>0.10732103</v>
      </c>
      <c r="K17" s="788">
        <v>0.12442005</v>
      </c>
      <c r="L17" s="788">
        <v>0.10058353</v>
      </c>
      <c r="M17" s="788">
        <v>0.12699730000000001</v>
      </c>
      <c r="N17" s="183">
        <v>1.5949985</v>
      </c>
      <c r="O17" s="231"/>
      <c r="P17" s="763"/>
    </row>
    <row r="18" spans="1:16">
      <c r="A18" s="231" t="s">
        <v>169</v>
      </c>
      <c r="B18" s="788">
        <v>6.6095600000000004E-3</v>
      </c>
      <c r="C18" s="788">
        <v>5.7825100000000003E-3</v>
      </c>
      <c r="D18" s="788">
        <v>8.3246399999999995E-3</v>
      </c>
      <c r="E18" s="788">
        <v>1.206635E-2</v>
      </c>
      <c r="F18" s="788">
        <v>1.136086E-2</v>
      </c>
      <c r="G18" s="788">
        <v>3.2399999999999998E-3</v>
      </c>
      <c r="H18" s="788">
        <v>3.1914000000000001E-3</v>
      </c>
      <c r="I18" s="788">
        <v>3.2399999999999998E-3</v>
      </c>
      <c r="J18" s="788">
        <v>3.1454999999999999E-3</v>
      </c>
      <c r="K18" s="788">
        <v>1.6457560000000003E-2</v>
      </c>
      <c r="L18" s="788">
        <v>3.3318000000000002E-3</v>
      </c>
      <c r="M18" s="788">
        <v>3.2395700000000002E-3</v>
      </c>
      <c r="N18" s="183">
        <v>7.9989749999999998E-2</v>
      </c>
      <c r="O18" s="231"/>
      <c r="P18" s="763"/>
    </row>
    <row r="19" spans="1:16">
      <c r="A19" s="231" t="s">
        <v>598</v>
      </c>
      <c r="B19" s="788">
        <v>2.6495824400000001</v>
      </c>
      <c r="C19" s="788">
        <v>2.7056754000000001</v>
      </c>
      <c r="D19" s="788">
        <v>2.7315851099999997</v>
      </c>
      <c r="E19" s="788">
        <v>2.7408909800000001</v>
      </c>
      <c r="F19" s="788">
        <v>2.7703184599999999</v>
      </c>
      <c r="G19" s="788">
        <v>2.8051502300000002</v>
      </c>
      <c r="H19" s="788">
        <v>2.8325680600000003</v>
      </c>
      <c r="I19" s="788">
        <v>2.84792954</v>
      </c>
      <c r="J19" s="788">
        <v>2.90130409</v>
      </c>
      <c r="K19" s="788">
        <v>2.97445432</v>
      </c>
      <c r="L19" s="788">
        <v>3.0151280599999999</v>
      </c>
      <c r="M19" s="788">
        <v>3.06042909</v>
      </c>
      <c r="N19" s="183">
        <v>34.035015779999995</v>
      </c>
      <c r="O19" s="231"/>
      <c r="P19" s="763"/>
    </row>
    <row r="20" spans="1:16">
      <c r="A20" s="152" t="s">
        <v>1224</v>
      </c>
      <c r="B20" s="413">
        <v>1.3819119699999998</v>
      </c>
      <c r="C20" s="413">
        <v>1.6560562099999998</v>
      </c>
      <c r="D20" s="413">
        <v>1.39674959</v>
      </c>
      <c r="E20" s="413">
        <v>4.3146344900000004</v>
      </c>
      <c r="F20" s="413">
        <v>3.8177457100000001</v>
      </c>
      <c r="G20" s="413">
        <v>2.0558895499999998</v>
      </c>
      <c r="H20" s="413">
        <v>1.8038024000000001</v>
      </c>
      <c r="I20" s="413">
        <v>1.6416947500000003</v>
      </c>
      <c r="J20" s="413">
        <v>1.7781816800000001</v>
      </c>
      <c r="K20" s="413">
        <v>2.2027325000000002</v>
      </c>
      <c r="L20" s="413">
        <v>1.7964999100000001</v>
      </c>
      <c r="M20" s="413">
        <v>1.2087611600000001</v>
      </c>
      <c r="N20" s="413">
        <v>25.054659919999999</v>
      </c>
      <c r="O20" s="462"/>
      <c r="P20" s="763"/>
    </row>
    <row r="21" spans="1:16">
      <c r="A21" s="249" t="s">
        <v>199</v>
      </c>
      <c r="B21" s="788">
        <v>1.3585404399999998</v>
      </c>
      <c r="C21" s="788">
        <v>1.6313196999999999</v>
      </c>
      <c r="D21" s="788">
        <v>1.36299627</v>
      </c>
      <c r="E21" s="788">
        <v>4.2704454199999997</v>
      </c>
      <c r="F21" s="788">
        <v>3.7678371500000001</v>
      </c>
      <c r="G21" s="788">
        <v>2.0256513799999998</v>
      </c>
      <c r="H21" s="788">
        <v>1.7721370900000002</v>
      </c>
      <c r="I21" s="788">
        <v>1.5595686100000001</v>
      </c>
      <c r="J21" s="788">
        <v>1.7457490200000001</v>
      </c>
      <c r="K21" s="788">
        <v>2.1744628500000003</v>
      </c>
      <c r="L21" s="788">
        <v>1.7717828799999999</v>
      </c>
      <c r="M21" s="788">
        <v>1.1837543000000001</v>
      </c>
      <c r="N21" s="183">
        <v>24.62424511</v>
      </c>
      <c r="O21" s="462"/>
      <c r="P21" s="763"/>
    </row>
    <row r="22" spans="1:16">
      <c r="A22" s="249" t="s">
        <v>1452</v>
      </c>
      <c r="B22" s="788">
        <v>2.5397800000000002E-3</v>
      </c>
      <c r="C22" s="788">
        <v>2.55331E-3</v>
      </c>
      <c r="D22" s="788">
        <v>5.0846400000000005E-3</v>
      </c>
      <c r="E22" s="788">
        <v>8.8911500000000004E-3</v>
      </c>
      <c r="F22" s="788">
        <v>8.18026E-3</v>
      </c>
      <c r="G22" s="788">
        <v>3.3627100000000001E-3</v>
      </c>
      <c r="H22" s="788">
        <v>3.3627100000000001E-3</v>
      </c>
      <c r="I22" s="788">
        <v>5.3362710000000001E-2</v>
      </c>
      <c r="J22" s="788">
        <v>3.3627100000000001E-3</v>
      </c>
      <c r="K22" s="1162">
        <v>0</v>
      </c>
      <c r="L22" s="1162">
        <v>0</v>
      </c>
      <c r="M22" s="1162">
        <v>0</v>
      </c>
      <c r="N22" s="183">
        <v>9.0699979999999999E-2</v>
      </c>
      <c r="O22" s="462"/>
      <c r="P22" s="763"/>
    </row>
    <row r="23" spans="1:16">
      <c r="A23" s="53" t="s">
        <v>1216</v>
      </c>
      <c r="B23" s="788">
        <v>2.5397800000000002E-3</v>
      </c>
      <c r="C23" s="788">
        <v>2.55331E-3</v>
      </c>
      <c r="D23" s="788">
        <v>5.0846400000000005E-3</v>
      </c>
      <c r="E23" s="788">
        <v>8.8911500000000004E-3</v>
      </c>
      <c r="F23" s="788">
        <v>8.18026E-3</v>
      </c>
      <c r="G23" s="788">
        <v>8.18026E-3</v>
      </c>
      <c r="H23" s="788">
        <v>8.18026E-3</v>
      </c>
      <c r="I23" s="788">
        <v>8.18026E-3</v>
      </c>
      <c r="J23" s="788">
        <v>8.18026E-3</v>
      </c>
      <c r="K23" s="788">
        <v>8.18026E-3</v>
      </c>
      <c r="L23" s="788">
        <v>8.18026E-3</v>
      </c>
      <c r="M23" s="788">
        <v>8.18026E-3</v>
      </c>
      <c r="N23" s="183">
        <v>8.4510959999999996E-2</v>
      </c>
      <c r="O23" s="462"/>
      <c r="P23" s="763"/>
    </row>
    <row r="24" spans="1:16">
      <c r="A24" s="53" t="s">
        <v>1217</v>
      </c>
      <c r="B24" s="788">
        <v>1.8291970000000001E-2</v>
      </c>
      <c r="C24" s="788">
        <v>1.9629890000000001E-2</v>
      </c>
      <c r="D24" s="788">
        <v>2.3584040000000001E-2</v>
      </c>
      <c r="E24" s="788">
        <v>2.640677E-2</v>
      </c>
      <c r="F24" s="788">
        <v>3.3548040000000001E-2</v>
      </c>
      <c r="G24" s="788">
        <v>1.8695200000000002E-2</v>
      </c>
      <c r="H24" s="788">
        <v>2.0122339999999999E-2</v>
      </c>
      <c r="I24" s="788">
        <v>2.0583169999999998E-2</v>
      </c>
      <c r="J24" s="788">
        <v>2.0889689999999999E-2</v>
      </c>
      <c r="K24" s="788">
        <v>2.0089389999999999E-2</v>
      </c>
      <c r="L24" s="788">
        <v>1.6536769999999999E-2</v>
      </c>
      <c r="M24" s="788">
        <v>1.6826599999999997E-2</v>
      </c>
      <c r="N24" s="183">
        <v>0.25520387</v>
      </c>
      <c r="O24" s="462"/>
      <c r="P24" s="763"/>
    </row>
    <row r="25" spans="1:16">
      <c r="A25" s="152" t="s">
        <v>1223</v>
      </c>
      <c r="B25" s="413">
        <v>1.9784429699999999</v>
      </c>
      <c r="C25" s="413">
        <v>2.0228703926059999</v>
      </c>
      <c r="D25" s="413">
        <v>1.28906802</v>
      </c>
      <c r="E25" s="413">
        <v>1.0485507700000001</v>
      </c>
      <c r="F25" s="413">
        <v>1.1903279900000001</v>
      </c>
      <c r="G25" s="413">
        <v>1.8608518999999999</v>
      </c>
      <c r="H25" s="413">
        <v>1.8748361999999998</v>
      </c>
      <c r="I25" s="413">
        <v>1.2054409099999999</v>
      </c>
      <c r="J25" s="413">
        <v>1.0610431</v>
      </c>
      <c r="K25" s="413">
        <v>0.92914753999999999</v>
      </c>
      <c r="L25" s="413">
        <v>1.2306247799999999</v>
      </c>
      <c r="M25" s="413">
        <v>1.3456432199999999</v>
      </c>
      <c r="N25" s="413">
        <v>17.036847792606</v>
      </c>
      <c r="O25" s="462"/>
      <c r="P25" s="763"/>
    </row>
    <row r="26" spans="1:16">
      <c r="A26" s="682" t="s">
        <v>184</v>
      </c>
      <c r="B26" s="788">
        <v>2.5397800000000002E-3</v>
      </c>
      <c r="C26" s="788">
        <v>2.55331E-3</v>
      </c>
      <c r="D26" s="788">
        <v>5.0846400000000005E-3</v>
      </c>
      <c r="E26" s="788">
        <v>8.8911500000000004E-3</v>
      </c>
      <c r="F26" s="788">
        <v>8.18026E-3</v>
      </c>
      <c r="G26" s="788">
        <v>8.18026E-3</v>
      </c>
      <c r="H26" s="788">
        <v>8.18026E-3</v>
      </c>
      <c r="I26" s="788">
        <v>8.18026E-3</v>
      </c>
      <c r="J26" s="788">
        <v>8.18026E-3</v>
      </c>
      <c r="K26" s="788">
        <v>8.18026E-3</v>
      </c>
      <c r="L26" s="788">
        <v>8.18026E-3</v>
      </c>
      <c r="M26" s="788">
        <v>8.18026E-3</v>
      </c>
      <c r="N26" s="183">
        <v>8.4510959999999996E-2</v>
      </c>
      <c r="O26" s="1004"/>
      <c r="P26" s="763"/>
    </row>
    <row r="27" spans="1:16">
      <c r="A27" s="682" t="s">
        <v>1447</v>
      </c>
      <c r="B27" s="788">
        <v>5.0795500000000004E-3</v>
      </c>
      <c r="C27" s="788">
        <v>5.1065299999999997E-3</v>
      </c>
      <c r="D27" s="788">
        <v>1.016919E-2</v>
      </c>
      <c r="E27" s="788">
        <v>1.778217E-2</v>
      </c>
      <c r="F27" s="788">
        <v>1.6360380000000001E-2</v>
      </c>
      <c r="G27" s="788">
        <v>0.12154753</v>
      </c>
      <c r="H27" s="1162">
        <v>0</v>
      </c>
      <c r="I27" s="1162">
        <v>0</v>
      </c>
      <c r="J27" s="1162">
        <v>0</v>
      </c>
      <c r="K27" s="1162">
        <v>0</v>
      </c>
      <c r="L27" s="1162">
        <v>0</v>
      </c>
      <c r="M27" s="1162">
        <v>0</v>
      </c>
      <c r="N27" s="183">
        <v>0.17604534999999999</v>
      </c>
      <c r="O27" s="1004"/>
      <c r="P27" s="763"/>
    </row>
    <row r="28" spans="1:16">
      <c r="A28" s="682" t="s">
        <v>1240</v>
      </c>
      <c r="B28" s="788">
        <v>8.8726449999999998E-2</v>
      </c>
      <c r="C28" s="788">
        <v>5.4331690000000002E-2</v>
      </c>
      <c r="D28" s="788">
        <v>1.0169280000000001E-2</v>
      </c>
      <c r="E28" s="788">
        <v>6.6846530000000001E-2</v>
      </c>
      <c r="F28" s="788">
        <v>6.0221620000000003E-2</v>
      </c>
      <c r="G28" s="788">
        <v>0.11866852</v>
      </c>
      <c r="H28" s="788">
        <v>0.34737189000000002</v>
      </c>
      <c r="I28" s="1162">
        <v>0</v>
      </c>
      <c r="J28" s="788">
        <v>7.3256400000000004E-3</v>
      </c>
      <c r="K28" s="1162">
        <v>0</v>
      </c>
      <c r="L28" s="788">
        <v>7.9313309999999998E-2</v>
      </c>
      <c r="M28" s="788">
        <v>0.15459787</v>
      </c>
      <c r="N28" s="183">
        <v>0.98757280000000003</v>
      </c>
      <c r="O28" s="1004"/>
      <c r="P28" s="763"/>
    </row>
    <row r="29" spans="1:16">
      <c r="A29" s="231" t="s">
        <v>233</v>
      </c>
      <c r="B29" s="788">
        <v>0.21517618999999999</v>
      </c>
      <c r="C29" s="788">
        <v>0.31865865999999998</v>
      </c>
      <c r="D29" s="788">
        <v>0.31879002000000001</v>
      </c>
      <c r="E29" s="788">
        <v>0.22726935000000001</v>
      </c>
      <c r="F29" s="788">
        <v>0.22173973999999999</v>
      </c>
      <c r="G29" s="788">
        <v>0.49031559000000002</v>
      </c>
      <c r="H29" s="788">
        <v>0.56747866000000002</v>
      </c>
      <c r="I29" s="788">
        <v>0.37695117</v>
      </c>
      <c r="J29" s="788">
        <v>0.36434118999999998</v>
      </c>
      <c r="K29" s="788">
        <v>0.28475867999999999</v>
      </c>
      <c r="L29" s="788">
        <v>0.45364859999999996</v>
      </c>
      <c r="M29" s="788">
        <v>0.40411503999999998</v>
      </c>
      <c r="N29" s="183">
        <v>4.2432428899999994</v>
      </c>
      <c r="O29" s="1004"/>
      <c r="P29" s="763"/>
    </row>
    <row r="30" spans="1:16">
      <c r="A30" s="238" t="s">
        <v>553</v>
      </c>
      <c r="B30" s="78">
        <v>1.6669209999999999</v>
      </c>
      <c r="C30" s="78">
        <v>1.642220202606</v>
      </c>
      <c r="D30" s="78">
        <v>0.94485489</v>
      </c>
      <c r="E30" s="78">
        <v>0.72776157000000008</v>
      </c>
      <c r="F30" s="78">
        <v>0.88382599000000006</v>
      </c>
      <c r="G30" s="78">
        <v>1.1221399999999999</v>
      </c>
      <c r="H30" s="78">
        <v>0.95180538999999997</v>
      </c>
      <c r="I30" s="78">
        <v>0.82030947999999992</v>
      </c>
      <c r="J30" s="78">
        <v>0.68119601000000007</v>
      </c>
      <c r="K30" s="78">
        <v>0.63620860000000001</v>
      </c>
      <c r="L30" s="78">
        <v>0.68948261</v>
      </c>
      <c r="M30" s="78">
        <v>0.77875004999999997</v>
      </c>
      <c r="N30" s="183">
        <v>11.545475792606</v>
      </c>
      <c r="O30" s="1004"/>
      <c r="P30" s="763"/>
    </row>
    <row r="31" spans="1:16">
      <c r="A31" s="789" t="s">
        <v>1221</v>
      </c>
      <c r="B31" s="413">
        <v>0.63188831000000001</v>
      </c>
      <c r="C31" s="413">
        <v>0.55760016000000001</v>
      </c>
      <c r="D31" s="413">
        <v>0.61182564000000006</v>
      </c>
      <c r="E31" s="413">
        <v>0.42570669</v>
      </c>
      <c r="F31" s="413">
        <v>0.78173999999999999</v>
      </c>
      <c r="G31" s="413">
        <v>0.52120832000000006</v>
      </c>
      <c r="H31" s="413">
        <v>0.45743542999999998</v>
      </c>
      <c r="I31" s="413">
        <v>0.62276007</v>
      </c>
      <c r="J31" s="413">
        <v>0.25478645</v>
      </c>
      <c r="K31" s="413">
        <v>0.45116781</v>
      </c>
      <c r="L31" s="413">
        <v>0.26017354999999998</v>
      </c>
      <c r="M31" s="413">
        <v>0.46737623</v>
      </c>
      <c r="N31" s="413">
        <v>6.0436686600000016</v>
      </c>
      <c r="O31" s="462"/>
      <c r="P31" s="763"/>
    </row>
    <row r="32" spans="1:16" s="60" customFormat="1">
      <c r="A32" s="950" t="s">
        <v>398</v>
      </c>
      <c r="B32" s="423">
        <v>1.7235801999999998</v>
      </c>
      <c r="C32" s="423">
        <v>3.47760779</v>
      </c>
      <c r="D32" s="423">
        <v>6.4656199799999996</v>
      </c>
      <c r="E32" s="423">
        <v>2.1635010300000004</v>
      </c>
      <c r="F32" s="423">
        <v>3.9049990500000007</v>
      </c>
      <c r="G32" s="423">
        <v>3.0988307500000003</v>
      </c>
      <c r="H32" s="423">
        <v>2.5759477100000003</v>
      </c>
      <c r="I32" s="423">
        <v>4.0608976099999996</v>
      </c>
      <c r="J32" s="423">
        <v>5.1719871699999995</v>
      </c>
      <c r="K32" s="423">
        <v>7.2134523799999997</v>
      </c>
      <c r="L32" s="423">
        <v>2.4534008200000001</v>
      </c>
      <c r="M32" s="423">
        <v>7.0099701899999989</v>
      </c>
      <c r="N32" s="423">
        <v>49.319794680000001</v>
      </c>
      <c r="O32" s="462"/>
      <c r="P32" s="763"/>
    </row>
    <row r="33" spans="1:26">
      <c r="A33" s="249" t="s">
        <v>204</v>
      </c>
      <c r="B33" s="788">
        <v>0.81756996999999998</v>
      </c>
      <c r="C33" s="788">
        <v>2.30233146</v>
      </c>
      <c r="D33" s="788">
        <v>3.2504537599999996</v>
      </c>
      <c r="E33" s="788">
        <v>1.1234960700000001</v>
      </c>
      <c r="F33" s="788">
        <v>2.5542503500000002</v>
      </c>
      <c r="G33" s="788">
        <v>2.2135564900000002</v>
      </c>
      <c r="H33" s="788">
        <v>1.31972018</v>
      </c>
      <c r="I33" s="788">
        <v>2.7768142200000003</v>
      </c>
      <c r="J33" s="788">
        <v>2.0149021600000001</v>
      </c>
      <c r="K33" s="788">
        <v>4.7292137400000005</v>
      </c>
      <c r="L33" s="788">
        <v>1.3873178100000001</v>
      </c>
      <c r="M33" s="788">
        <v>2.9722485399999998</v>
      </c>
      <c r="N33" s="183">
        <v>27.461874749999996</v>
      </c>
      <c r="O33" s="462"/>
      <c r="P33" s="763"/>
    </row>
    <row r="34" spans="1:26">
      <c r="A34" s="249" t="s">
        <v>1255</v>
      </c>
      <c r="B34" s="788">
        <v>0.19612494</v>
      </c>
      <c r="C34" s="788">
        <v>7.7431179999999988E-2</v>
      </c>
      <c r="D34" s="788">
        <v>7.0310789999999998E-2</v>
      </c>
      <c r="E34" s="788">
        <v>0.44263546000000004</v>
      </c>
      <c r="F34" s="788">
        <v>0.44629181000000001</v>
      </c>
      <c r="G34" s="788">
        <v>0.29932740000000002</v>
      </c>
      <c r="H34" s="788">
        <v>0.12411267999999999</v>
      </c>
      <c r="I34" s="788">
        <v>0.17641671</v>
      </c>
      <c r="J34" s="788">
        <v>0.39644546000000003</v>
      </c>
      <c r="K34" s="788">
        <v>0.33290552000000001</v>
      </c>
      <c r="L34" s="788">
        <v>0.2494277</v>
      </c>
      <c r="M34" s="788">
        <v>0.10576731</v>
      </c>
      <c r="N34" s="183">
        <v>2.9171969600000005</v>
      </c>
      <c r="O34" s="462"/>
      <c r="P34" s="763"/>
    </row>
    <row r="35" spans="1:26">
      <c r="A35" s="249" t="s">
        <v>1256</v>
      </c>
      <c r="B35" s="788">
        <v>4.2032600000000003E-3</v>
      </c>
      <c r="C35" s="788">
        <v>0.47017838000000001</v>
      </c>
      <c r="D35" s="788">
        <v>2.30309842</v>
      </c>
      <c r="E35" s="788">
        <v>0.20048660000000001</v>
      </c>
      <c r="F35" s="788">
        <v>0.16543435999999997</v>
      </c>
      <c r="G35" s="788">
        <v>7.9485539999999993E-2</v>
      </c>
      <c r="H35" s="788">
        <v>7.8068230000000002E-2</v>
      </c>
      <c r="I35" s="788">
        <v>0.37478855</v>
      </c>
      <c r="J35" s="788">
        <v>1.8799729199999999</v>
      </c>
      <c r="K35" s="788">
        <v>0.36898005</v>
      </c>
      <c r="L35" s="788">
        <v>4.6846220000000001E-2</v>
      </c>
      <c r="M35" s="788">
        <v>0.47032880999999999</v>
      </c>
      <c r="N35" s="183">
        <v>6.4418713399999996</v>
      </c>
      <c r="O35" s="462"/>
      <c r="P35" s="763"/>
    </row>
    <row r="36" spans="1:26">
      <c r="A36" s="249" t="s">
        <v>1257</v>
      </c>
      <c r="B36" s="788">
        <v>0.22376905</v>
      </c>
      <c r="C36" s="788">
        <v>0.20028942000000002</v>
      </c>
      <c r="D36" s="788">
        <v>0.16994866</v>
      </c>
      <c r="E36" s="788">
        <v>2.0595189999999999E-2</v>
      </c>
      <c r="F36" s="788">
        <v>0.13379714000000001</v>
      </c>
      <c r="G36" s="788">
        <v>4.7040459999999999E-2</v>
      </c>
      <c r="H36" s="788">
        <v>0.41898958000000003</v>
      </c>
      <c r="I36" s="788">
        <v>0.13516228</v>
      </c>
      <c r="J36" s="788">
        <v>0.17725578</v>
      </c>
      <c r="K36" s="788">
        <v>0.16440175000000001</v>
      </c>
      <c r="L36" s="788">
        <v>0.18974462</v>
      </c>
      <c r="M36" s="788">
        <v>0.87981655000000003</v>
      </c>
      <c r="N36" s="183">
        <v>2.7608104800000004</v>
      </c>
      <c r="O36" s="462"/>
      <c r="P36" s="763"/>
    </row>
    <row r="37" spans="1:26">
      <c r="A37" s="238" t="s">
        <v>467</v>
      </c>
      <c r="B37" s="788">
        <v>4.1819099999999998E-2</v>
      </c>
      <c r="C37" s="788">
        <v>7.2969850000000003E-2</v>
      </c>
      <c r="D37" s="788">
        <v>7.2969850000000003E-2</v>
      </c>
      <c r="E37" s="788">
        <v>7.2969850000000003E-2</v>
      </c>
      <c r="F37" s="788">
        <v>7.2969850000000003E-2</v>
      </c>
      <c r="G37" s="788">
        <v>7.2969850000000003E-2</v>
      </c>
      <c r="H37" s="788">
        <v>2.9338330000000003E-2</v>
      </c>
      <c r="I37" s="788">
        <v>2.9338330000000003E-2</v>
      </c>
      <c r="J37" s="788">
        <v>2.9338330000000003E-2</v>
      </c>
      <c r="K37" s="788">
        <v>2.9338330000000003E-2</v>
      </c>
      <c r="L37" s="788">
        <v>2.9338330000000003E-2</v>
      </c>
      <c r="M37" s="788">
        <v>2.9338330000000003E-2</v>
      </c>
      <c r="N37" s="183">
        <v>0.58269833000000004</v>
      </c>
      <c r="O37" s="462"/>
      <c r="P37" s="763"/>
    </row>
    <row r="38" spans="1:26">
      <c r="A38" s="238" t="s">
        <v>1334</v>
      </c>
      <c r="B38" s="788">
        <v>9.1018999999999996E-3</v>
      </c>
      <c r="C38" s="788">
        <v>9.1019000000000003E-2</v>
      </c>
      <c r="D38" s="788">
        <v>0.15</v>
      </c>
      <c r="E38" s="788">
        <v>1.2E-2</v>
      </c>
      <c r="F38" s="788">
        <v>8.5000000000000006E-3</v>
      </c>
      <c r="G38" s="788">
        <v>2.5999999999999999E-2</v>
      </c>
      <c r="H38" s="788">
        <v>9.0019999999999996E-3</v>
      </c>
      <c r="I38" s="788">
        <v>3.1E-2</v>
      </c>
      <c r="J38" s="788">
        <v>0.10299999999999999</v>
      </c>
      <c r="K38" s="788">
        <v>1.004</v>
      </c>
      <c r="L38" s="788">
        <v>9.2200000000000004E-2</v>
      </c>
      <c r="M38" s="788">
        <v>0.10299999999999999</v>
      </c>
      <c r="N38" s="183">
        <v>1.6388229000000001</v>
      </c>
      <c r="O38" s="462"/>
      <c r="P38" s="763"/>
    </row>
    <row r="39" spans="1:26" s="60" customFormat="1">
      <c r="A39" s="73" t="s">
        <v>1220</v>
      </c>
      <c r="B39" s="788">
        <v>0.43099198</v>
      </c>
      <c r="C39" s="788">
        <v>0.26338850000000003</v>
      </c>
      <c r="D39" s="788">
        <v>0.44883849999999997</v>
      </c>
      <c r="E39" s="788">
        <v>0.29131785999999998</v>
      </c>
      <c r="F39" s="788">
        <v>0.52375554000000002</v>
      </c>
      <c r="G39" s="788">
        <v>0.36045101000000002</v>
      </c>
      <c r="H39" s="788">
        <v>0.59671670999999993</v>
      </c>
      <c r="I39" s="788">
        <v>0.53737752000000005</v>
      </c>
      <c r="J39" s="788">
        <v>0.57107251999999997</v>
      </c>
      <c r="K39" s="788">
        <v>0.58461299</v>
      </c>
      <c r="L39" s="788">
        <v>0.45852614000000003</v>
      </c>
      <c r="M39" s="788">
        <v>2.4494706499999999</v>
      </c>
      <c r="N39" s="413">
        <v>7.5165199200000004</v>
      </c>
      <c r="O39" s="463"/>
      <c r="P39" s="886"/>
    </row>
    <row r="40" spans="1:26">
      <c r="A40" s="152" t="s">
        <v>1222</v>
      </c>
      <c r="B40" s="413">
        <v>25.985217888792931</v>
      </c>
      <c r="C40" s="413">
        <v>19.443889847251491</v>
      </c>
      <c r="D40" s="413">
        <v>37.754078583292575</v>
      </c>
      <c r="E40" s="413">
        <v>23.015152892646572</v>
      </c>
      <c r="F40" s="413">
        <v>15.353684352081316</v>
      </c>
      <c r="G40" s="413">
        <v>30.588322594081269</v>
      </c>
      <c r="H40" s="413">
        <v>5.8717829127273058</v>
      </c>
      <c r="I40" s="413">
        <v>5.843587093333336</v>
      </c>
      <c r="J40" s="413">
        <v>3.5064900487273061</v>
      </c>
      <c r="K40" s="413">
        <v>12.597675322597734</v>
      </c>
      <c r="L40" s="413">
        <v>3.6117643625977354</v>
      </c>
      <c r="M40" s="413">
        <v>14.126019651264373</v>
      </c>
      <c r="N40" s="413">
        <v>197.697665549394</v>
      </c>
      <c r="O40" s="462"/>
      <c r="P40" s="763"/>
    </row>
    <row r="41" spans="1:26">
      <c r="A41" s="60" t="s">
        <v>1227</v>
      </c>
      <c r="B41" s="413">
        <v>20.398043218792928</v>
      </c>
      <c r="C41" s="413">
        <v>12.169529547251491</v>
      </c>
      <c r="D41" s="413">
        <v>33.632480463292573</v>
      </c>
      <c r="E41" s="413">
        <v>16.712112592646573</v>
      </c>
      <c r="F41" s="413">
        <v>12.019331542081318</v>
      </c>
      <c r="G41" s="413">
        <v>25.075098944081272</v>
      </c>
      <c r="H41" s="413">
        <v>0.91685689272730586</v>
      </c>
      <c r="I41" s="413">
        <v>1.5551055633333366</v>
      </c>
      <c r="J41" s="413">
        <v>0.91685689272730586</v>
      </c>
      <c r="K41" s="413">
        <v>7.868879932597733</v>
      </c>
      <c r="L41" s="413">
        <v>0.17585470259773511</v>
      </c>
      <c r="M41" s="413">
        <v>6.3971201212643729</v>
      </c>
      <c r="N41" s="413">
        <v>137.83727041339398</v>
      </c>
      <c r="O41" s="462"/>
      <c r="P41" s="763"/>
    </row>
    <row r="42" spans="1:26">
      <c r="A42" s="250" t="s">
        <v>175</v>
      </c>
      <c r="B42" s="788">
        <v>20.398043218792928</v>
      </c>
      <c r="C42" s="788">
        <v>12.169529547251491</v>
      </c>
      <c r="D42" s="788">
        <v>33.632480463292573</v>
      </c>
      <c r="E42" s="788">
        <v>16.712112592646573</v>
      </c>
      <c r="F42" s="788">
        <v>12.019331542081318</v>
      </c>
      <c r="G42" s="788">
        <v>25.075098944081272</v>
      </c>
      <c r="H42" s="788">
        <v>0.91685689272730586</v>
      </c>
      <c r="I42" s="788">
        <v>1.5551055633333366</v>
      </c>
      <c r="J42" s="788">
        <v>0.91685689272730586</v>
      </c>
      <c r="K42" s="788">
        <v>7.868879932597733</v>
      </c>
      <c r="L42" s="788">
        <v>0.17585470259773511</v>
      </c>
      <c r="M42" s="788">
        <v>6.3971201212643729</v>
      </c>
      <c r="N42" s="183">
        <v>137.83727041339398</v>
      </c>
      <c r="O42" s="462"/>
      <c r="P42" s="87"/>
      <c r="Q42" s="89"/>
    </row>
    <row r="43" spans="1:26" s="53" customFormat="1">
      <c r="A43" s="152" t="s">
        <v>181</v>
      </c>
      <c r="B43" s="413">
        <v>5.2740990200000004</v>
      </c>
      <c r="C43" s="413">
        <v>7.1333032999999997</v>
      </c>
      <c r="D43" s="413">
        <v>3.04741398</v>
      </c>
      <c r="E43" s="413">
        <v>6.0139206399999994</v>
      </c>
      <c r="F43" s="413">
        <v>2.7770033300000003</v>
      </c>
      <c r="G43" s="413">
        <v>5.1946929300000004</v>
      </c>
      <c r="H43" s="413">
        <v>4.7561460000000002</v>
      </c>
      <c r="I43" s="413">
        <v>4.0603145299999994</v>
      </c>
      <c r="J43" s="413">
        <v>2.4933989260000002</v>
      </c>
      <c r="K43" s="413">
        <v>4.4301386000000003</v>
      </c>
      <c r="L43" s="413">
        <v>3.3114303600000001</v>
      </c>
      <c r="M43" s="413">
        <v>7.5683244399999996</v>
      </c>
      <c r="N43" s="413">
        <v>56.060186056000006</v>
      </c>
      <c r="O43" s="462"/>
      <c r="P43" s="462"/>
      <c r="Q43" s="462"/>
      <c r="R43" s="462"/>
      <c r="S43" s="462"/>
      <c r="T43" s="462"/>
      <c r="U43" s="462"/>
      <c r="V43" s="462"/>
      <c r="W43" s="462"/>
      <c r="X43" s="462"/>
      <c r="Y43" s="462"/>
      <c r="Z43" s="462"/>
    </row>
    <row r="44" spans="1:26" s="53" customFormat="1">
      <c r="A44" s="119" t="s">
        <v>1229</v>
      </c>
      <c r="B44" s="788">
        <v>0.38616994999999998</v>
      </c>
      <c r="C44" s="788">
        <v>5.1026822300000001</v>
      </c>
      <c r="D44" s="788">
        <v>0.80960810999999999</v>
      </c>
      <c r="E44" s="788">
        <v>3.7517986299999997</v>
      </c>
      <c r="F44" s="788">
        <v>0.55966402000000004</v>
      </c>
      <c r="G44" s="788">
        <v>3.0818166200000001</v>
      </c>
      <c r="H44" s="788">
        <v>2.58387769</v>
      </c>
      <c r="I44" s="788">
        <v>1.98783822</v>
      </c>
      <c r="J44" s="788">
        <v>0.589873596</v>
      </c>
      <c r="K44" s="788">
        <v>2.1471046</v>
      </c>
      <c r="L44" s="788">
        <v>0.68142336000000003</v>
      </c>
      <c r="M44" s="788">
        <v>3.34441744</v>
      </c>
      <c r="N44" s="183">
        <v>25.026274466</v>
      </c>
      <c r="O44" s="462"/>
      <c r="P44" s="763"/>
    </row>
    <row r="45" spans="1:26" s="53" customFormat="1">
      <c r="A45" s="80" t="s">
        <v>219</v>
      </c>
      <c r="B45" s="788">
        <v>2.9195000000000002</v>
      </c>
      <c r="C45" s="788">
        <v>7.6300000000000007E-2</v>
      </c>
      <c r="D45" s="788">
        <v>0.19805</v>
      </c>
      <c r="E45" s="788">
        <v>0.19805</v>
      </c>
      <c r="F45" s="788">
        <v>0.19805</v>
      </c>
      <c r="G45" s="788">
        <v>0.09</v>
      </c>
      <c r="H45" s="788">
        <v>0.14580499999999999</v>
      </c>
      <c r="I45" s="788">
        <v>4.9599999999999998E-2</v>
      </c>
      <c r="J45" s="788">
        <v>5.0700000000000002E-2</v>
      </c>
      <c r="K45" s="788">
        <v>0.42349999999999999</v>
      </c>
      <c r="L45" s="788">
        <v>0.76682600000000001</v>
      </c>
      <c r="M45" s="788">
        <v>2.3679000000000001</v>
      </c>
      <c r="N45" s="183">
        <v>7.4842809999999993</v>
      </c>
      <c r="O45" s="462"/>
      <c r="P45" s="763"/>
    </row>
    <row r="46" spans="1:26" s="53" customFormat="1">
      <c r="A46" s="240" t="s">
        <v>1262</v>
      </c>
      <c r="B46" s="788">
        <v>1.96842907</v>
      </c>
      <c r="C46" s="788">
        <v>1.95432107</v>
      </c>
      <c r="D46" s="788">
        <v>2.03975587</v>
      </c>
      <c r="E46" s="788">
        <v>2.0640720099999998</v>
      </c>
      <c r="F46" s="788">
        <v>2.01928931</v>
      </c>
      <c r="G46" s="788">
        <v>2.02287631</v>
      </c>
      <c r="H46" s="788">
        <v>2.02646331</v>
      </c>
      <c r="I46" s="788">
        <v>2.02287631</v>
      </c>
      <c r="J46" s="788">
        <v>1.8528253300000002</v>
      </c>
      <c r="K46" s="788">
        <v>1.859534</v>
      </c>
      <c r="L46" s="788">
        <v>1.863181</v>
      </c>
      <c r="M46" s="788">
        <v>1.856007</v>
      </c>
      <c r="N46" s="183">
        <v>23.549630590000007</v>
      </c>
      <c r="O46" s="462"/>
      <c r="P46" s="763"/>
    </row>
    <row r="47" spans="1:26" s="53" customFormat="1">
      <c r="A47" s="129" t="s">
        <v>1231</v>
      </c>
      <c r="B47" s="413">
        <v>0.31307565000000004</v>
      </c>
      <c r="C47" s="413">
        <v>0.14105699999999999</v>
      </c>
      <c r="D47" s="413">
        <v>1.0741841399999998</v>
      </c>
      <c r="E47" s="413">
        <v>0.28911966</v>
      </c>
      <c r="F47" s="413">
        <v>0.55734947999999995</v>
      </c>
      <c r="G47" s="413">
        <v>0.31853071999999999</v>
      </c>
      <c r="H47" s="413">
        <v>0.19878002</v>
      </c>
      <c r="I47" s="413">
        <v>0.22816700000000001</v>
      </c>
      <c r="J47" s="413">
        <v>9.623422999999999E-2</v>
      </c>
      <c r="K47" s="413">
        <v>0.29865679000000001</v>
      </c>
      <c r="L47" s="413">
        <v>0.1244793</v>
      </c>
      <c r="M47" s="413">
        <v>0.16057509</v>
      </c>
      <c r="N47" s="413">
        <v>3.8002090799999997</v>
      </c>
      <c r="O47" s="462"/>
      <c r="P47" s="763"/>
    </row>
    <row r="48" spans="1:26" s="53" customFormat="1">
      <c r="A48" s="129" t="s">
        <v>1235</v>
      </c>
      <c r="B48" s="413">
        <v>5.9934479999999998E-2</v>
      </c>
      <c r="C48" s="413">
        <v>5.9934479999999998E-2</v>
      </c>
      <c r="D48" s="413">
        <v>5.9934479999999998E-2</v>
      </c>
      <c r="E48" s="413">
        <v>5.9934479999999998E-2</v>
      </c>
      <c r="F48" s="413">
        <v>5.9934479999999998E-2</v>
      </c>
      <c r="G48" s="413">
        <v>5.9934479999999998E-2</v>
      </c>
      <c r="H48" s="413">
        <v>5.9934479999999998E-2</v>
      </c>
      <c r="I48" s="413">
        <v>5.9934479999999998E-2</v>
      </c>
      <c r="J48" s="413">
        <v>5.9934479999999998E-2</v>
      </c>
      <c r="K48" s="413">
        <v>5.9934479999999998E-2</v>
      </c>
      <c r="L48" s="413">
        <v>0.15599344800000001</v>
      </c>
      <c r="M48" s="413">
        <v>5.9934479999999998E-2</v>
      </c>
      <c r="N48" s="413">
        <v>0.81527272800000006</v>
      </c>
      <c r="O48" s="462"/>
      <c r="P48" s="763"/>
    </row>
    <row r="49" spans="1:16" s="53" customFormat="1">
      <c r="A49" s="119" t="s">
        <v>1273</v>
      </c>
      <c r="B49" s="788">
        <v>5.9934479999999998E-2</v>
      </c>
      <c r="C49" s="788">
        <v>5.9934479999999998E-2</v>
      </c>
      <c r="D49" s="788">
        <v>5.9934479999999998E-2</v>
      </c>
      <c r="E49" s="788">
        <v>5.9934479999999998E-2</v>
      </c>
      <c r="F49" s="788">
        <v>5.9934479999999998E-2</v>
      </c>
      <c r="G49" s="788">
        <v>5.9934479999999998E-2</v>
      </c>
      <c r="H49" s="788">
        <v>5.9934479999999998E-2</v>
      </c>
      <c r="I49" s="788">
        <v>5.9934479999999998E-2</v>
      </c>
      <c r="J49" s="788">
        <v>5.9934479999999998E-2</v>
      </c>
      <c r="K49" s="788">
        <v>5.9934479999999998E-2</v>
      </c>
      <c r="L49" s="788">
        <v>0.15599344800000001</v>
      </c>
      <c r="M49" s="788">
        <v>5.9934479999999998E-2</v>
      </c>
      <c r="N49" s="183">
        <v>0.81527272800000006</v>
      </c>
      <c r="O49" s="462"/>
      <c r="P49" s="763"/>
    </row>
    <row r="50" spans="1:16" s="53" customFormat="1">
      <c r="A50" s="129" t="s">
        <v>1237</v>
      </c>
      <c r="B50" s="413">
        <v>0.22311278000000001</v>
      </c>
      <c r="C50" s="413">
        <v>0.22311278000000001</v>
      </c>
      <c r="D50" s="413">
        <v>0.22311278000000001</v>
      </c>
      <c r="E50" s="1166">
        <v>0.22311278000000001</v>
      </c>
      <c r="F50" s="1166">
        <v>0.22311278000000001</v>
      </c>
      <c r="G50" s="1166">
        <v>0.22311278000000001</v>
      </c>
      <c r="H50" s="1220">
        <v>0.22311278000000001</v>
      </c>
      <c r="I50" s="413">
        <v>0.22311278000000001</v>
      </c>
      <c r="J50" s="413">
        <v>0.22311278000000001</v>
      </c>
      <c r="K50" s="413">
        <v>0.22311278000000001</v>
      </c>
      <c r="L50" s="413">
        <v>0.22311278000000001</v>
      </c>
      <c r="M50" s="413">
        <v>0.22311278000000001</v>
      </c>
      <c r="N50" s="413">
        <v>2.677353360000001</v>
      </c>
      <c r="O50" s="462"/>
      <c r="P50" s="763"/>
    </row>
    <row r="51" spans="1:16" s="53" customFormat="1" ht="15.75" thickBot="1">
      <c r="A51" s="887" t="s">
        <v>1263</v>
      </c>
      <c r="B51" s="788">
        <v>0.22311278000000001</v>
      </c>
      <c r="C51" s="788">
        <v>0.22311278000000001</v>
      </c>
      <c r="D51" s="788">
        <v>0.22311278000000001</v>
      </c>
      <c r="E51" s="788">
        <v>0.22311278000000001</v>
      </c>
      <c r="F51" s="788">
        <v>0.22311278000000001</v>
      </c>
      <c r="G51" s="788">
        <v>0.22311278000000001</v>
      </c>
      <c r="H51" s="788">
        <v>0.22311278000000001</v>
      </c>
      <c r="I51" s="788">
        <v>0.22311278000000001</v>
      </c>
      <c r="J51" s="788">
        <v>0.22311278000000001</v>
      </c>
      <c r="K51" s="788">
        <v>0.22311278000000001</v>
      </c>
      <c r="L51" s="788">
        <v>0.22311278000000001</v>
      </c>
      <c r="M51" s="788">
        <v>0.22311278000000001</v>
      </c>
      <c r="N51" s="183">
        <v>2.677353360000001</v>
      </c>
      <c r="O51" s="462"/>
      <c r="P51" s="763"/>
    </row>
    <row r="52" spans="1:16" s="53" customFormat="1" ht="15.75" customHeight="1" thickTop="1">
      <c r="A52" s="740" t="s">
        <v>444</v>
      </c>
      <c r="B52" s="741">
        <v>38.293160288792933</v>
      </c>
      <c r="C52" s="741">
        <v>36.26266703985749</v>
      </c>
      <c r="D52" s="741">
        <v>60.460789643292578</v>
      </c>
      <c r="E52" s="741">
        <v>37.360428382646575</v>
      </c>
      <c r="F52" s="741">
        <v>33.138716232081315</v>
      </c>
      <c r="G52" s="741">
        <v>49.612166144081272</v>
      </c>
      <c r="H52" s="741">
        <v>19.527641522727308</v>
      </c>
      <c r="I52" s="741">
        <v>22.769118013333337</v>
      </c>
      <c r="J52" s="741">
        <v>18.658948728727303</v>
      </c>
      <c r="K52" s="741">
        <v>30.437957402597732</v>
      </c>
      <c r="L52" s="741">
        <v>16.879441890597732</v>
      </c>
      <c r="M52" s="741">
        <v>32.234606571264372</v>
      </c>
      <c r="N52" s="1424">
        <v>395.63564186000008</v>
      </c>
      <c r="O52" s="231"/>
      <c r="P52" s="116"/>
    </row>
    <row r="53" spans="1:16" s="53" customFormat="1" ht="15.75">
      <c r="A53" s="30" t="s">
        <v>666</v>
      </c>
      <c r="B53" s="231"/>
      <c r="C53" s="231"/>
      <c r="D53" s="231"/>
      <c r="E53" s="231"/>
      <c r="F53" s="231"/>
      <c r="G53" s="231"/>
      <c r="H53" s="231"/>
      <c r="I53" s="231"/>
      <c r="J53" s="424"/>
      <c r="K53" s="231"/>
      <c r="L53" s="231"/>
      <c r="M53" s="231"/>
      <c r="N53" s="424"/>
      <c r="O53" s="231"/>
    </row>
    <row r="54" spans="1:16" s="53" customFormat="1">
      <c r="A54" s="46" t="s">
        <v>1860</v>
      </c>
      <c r="N54" s="114"/>
      <c r="O54" s="114"/>
    </row>
    <row r="55" spans="1:16" s="53" customFormat="1" ht="15.75">
      <c r="A55" s="690" t="s">
        <v>1592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</row>
    <row r="56" spans="1:16" s="53" customFormat="1">
      <c r="A56" s="153"/>
      <c r="B56" s="114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221"/>
    </row>
    <row r="57" spans="1:16">
      <c r="C57" s="788"/>
      <c r="D57" s="788"/>
      <c r="E57" s="788"/>
      <c r="F57" s="788"/>
      <c r="G57" s="788"/>
      <c r="H57" s="788"/>
      <c r="I57" s="788"/>
      <c r="J57" s="788"/>
      <c r="K57" s="788"/>
      <c r="L57" s="788"/>
      <c r="M57" s="788"/>
      <c r="N57" s="788"/>
    </row>
    <row r="58" spans="1:16">
      <c r="C58" s="788"/>
      <c r="D58" s="788"/>
      <c r="E58" s="788"/>
      <c r="F58" s="788"/>
      <c r="G58" s="788"/>
      <c r="H58" s="788"/>
      <c r="I58" s="788"/>
      <c r="J58" s="788"/>
      <c r="K58" s="788"/>
      <c r="L58" s="788"/>
      <c r="M58" s="788"/>
      <c r="N58" s="788"/>
      <c r="O58" s="91"/>
    </row>
    <row r="59" spans="1:16">
      <c r="C59" s="987"/>
      <c r="D59" s="987"/>
      <c r="E59" s="987"/>
      <c r="F59" s="987"/>
      <c r="G59" s="987"/>
      <c r="H59" s="987"/>
      <c r="I59" s="987"/>
      <c r="J59" s="987"/>
      <c r="K59" s="987"/>
      <c r="L59" s="987"/>
      <c r="M59" s="987"/>
      <c r="N59" s="987"/>
      <c r="O59" s="91"/>
    </row>
    <row r="60" spans="1:16"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</row>
    <row r="61" spans="1:16"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</row>
  </sheetData>
  <customSheetViews>
    <customSheetView guid="{51F1D52B-5D55-4FCC-809B-9B4CC86C88B9}" showGridLines="0" topLeftCell="D1">
      <selection activeCell="N2" sqref="N2"/>
      <pageMargins left="1.0900000000000001" right="0.22" top="0.76" bottom="0.48" header="0" footer="0"/>
      <pageSetup scale="74" orientation="landscape" r:id="rId1"/>
      <headerFooter alignWithMargins="0"/>
    </customSheetView>
    <customSheetView guid="{67BA8672-8137-4028-84CD-AA630649A2B3}" showRuler="0" topLeftCell="A12">
      <selection activeCell="A7" sqref="A7"/>
      <pageMargins left="1.0900000000000001" right="0.22" top="0.76" bottom="0.48" header="0" footer="0"/>
      <pageSetup scale="75" orientation="landscape" r:id="rId2"/>
      <headerFooter alignWithMargins="0"/>
    </customSheetView>
    <customSheetView guid="{B297ACE3-C144-4411-A206-EE5C8D41CE1C}" topLeftCell="D37">
      <selection activeCell="H39" sqref="H39"/>
      <pageMargins left="1.0900000000000001" right="0.22" top="0.76" bottom="0.48" header="0" footer="0"/>
      <pageSetup scale="74" orientation="landscape" r:id="rId3"/>
      <headerFooter alignWithMargins="0"/>
    </customSheetView>
    <customSheetView guid="{45E423DD-7FD2-487F-8372-5798D7D06C15}" showPageBreaks="1" showGridLines="0" printArea="1" topLeftCell="D1">
      <selection activeCell="N2" sqref="N2"/>
      <pageMargins left="1.0900000000000001" right="0.22" top="0.76" bottom="0.48" header="0" footer="0"/>
      <pageSetup scale="74" orientation="landscape" r:id="rId4"/>
      <headerFooter alignWithMargins="0"/>
    </customSheetView>
  </customSheetViews>
  <phoneticPr fontId="0" type="noConversion"/>
  <pageMargins left="0.94" right="0.22" top="0.76" bottom="0.48" header="0" footer="0"/>
  <pageSetup scale="64" orientation="landscape" r:id="rId5"/>
  <headerFooter alignWithMargins="0"/>
  <drawing r:id="rId6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Sheet86"/>
  <dimension ref="A1:E63"/>
  <sheetViews>
    <sheetView showGridLines="0" zoomScaleNormal="100" workbookViewId="0">
      <selection activeCell="B17" sqref="B17"/>
    </sheetView>
  </sheetViews>
  <sheetFormatPr defaultRowHeight="15"/>
  <cols>
    <col min="1" max="1" width="55.85546875" style="53" customWidth="1"/>
    <col min="2" max="2" width="25.5703125" style="53" customWidth="1"/>
    <col min="3" max="3" width="13.42578125" style="53" customWidth="1"/>
    <col min="4" max="16384" width="9.140625" style="53"/>
  </cols>
  <sheetData>
    <row r="1" spans="1:4">
      <c r="A1" s="407" t="s">
        <v>308</v>
      </c>
      <c r="B1" s="64"/>
      <c r="C1" s="64"/>
      <c r="D1" s="1282">
        <v>62</v>
      </c>
    </row>
    <row r="2" spans="1:4">
      <c r="A2" s="58"/>
      <c r="B2" s="58"/>
      <c r="C2" s="58"/>
      <c r="D2" s="58"/>
    </row>
    <row r="3" spans="1:4">
      <c r="A3" s="58"/>
      <c r="B3" s="58"/>
      <c r="C3" s="58"/>
      <c r="D3" s="58"/>
    </row>
    <row r="4" spans="1:4">
      <c r="A4" s="58"/>
      <c r="B4" s="58"/>
      <c r="C4" s="58"/>
      <c r="D4" s="58"/>
    </row>
    <row r="5" spans="1:4">
      <c r="A5" s="58"/>
      <c r="B5" s="58"/>
      <c r="C5" s="58"/>
      <c r="D5" s="58"/>
    </row>
    <row r="6" spans="1:4">
      <c r="A6" s="58"/>
      <c r="B6" s="58"/>
      <c r="C6" s="58"/>
      <c r="D6" s="58"/>
    </row>
    <row r="7" spans="1:4">
      <c r="A7" s="58"/>
      <c r="B7" s="58"/>
      <c r="C7" s="58"/>
      <c r="D7" s="58"/>
    </row>
    <row r="10" spans="1:4">
      <c r="A10" s="60" t="s">
        <v>1540</v>
      </c>
    </row>
    <row r="11" spans="1:4">
      <c r="A11" s="60" t="s">
        <v>1524</v>
      </c>
    </row>
    <row r="12" spans="1:4">
      <c r="A12" s="60" t="s">
        <v>1728</v>
      </c>
    </row>
    <row r="13" spans="1:4">
      <c r="A13" s="58" t="s">
        <v>392</v>
      </c>
    </row>
    <row r="14" spans="1:4">
      <c r="A14" s="159" t="s">
        <v>320</v>
      </c>
      <c r="B14" s="1280">
        <v>2015</v>
      </c>
      <c r="C14" s="1280">
        <v>2016</v>
      </c>
      <c r="D14" s="1280">
        <v>2017</v>
      </c>
    </row>
    <row r="15" spans="1:4">
      <c r="A15" s="152" t="s">
        <v>396</v>
      </c>
      <c r="B15" s="77">
        <v>116.72480511000001</v>
      </c>
      <c r="C15" s="77">
        <v>137.00969151699999</v>
      </c>
      <c r="D15" s="77">
        <v>145.12555554260604</v>
      </c>
    </row>
    <row r="16" spans="1:4">
      <c r="A16" s="152" t="s">
        <v>166</v>
      </c>
      <c r="B16" s="77">
        <v>75.004149839999997</v>
      </c>
      <c r="C16" s="77">
        <v>81.205024100000003</v>
      </c>
      <c r="D16" s="77">
        <v>96.990379170000011</v>
      </c>
    </row>
    <row r="17" spans="1:5">
      <c r="A17" s="415" t="s">
        <v>521</v>
      </c>
      <c r="B17" s="78">
        <v>20.631844429999997</v>
      </c>
      <c r="C17" s="78">
        <v>20.573542670000002</v>
      </c>
      <c r="D17" s="78">
        <v>27.982494680000006</v>
      </c>
      <c r="E17" s="415"/>
    </row>
    <row r="18" spans="1:5">
      <c r="A18" s="231" t="s">
        <v>522</v>
      </c>
      <c r="B18" s="78">
        <v>20.96949386</v>
      </c>
      <c r="C18" s="78">
        <v>23.58281942</v>
      </c>
      <c r="D18" s="78">
        <v>28.087509840000006</v>
      </c>
      <c r="E18" s="231"/>
    </row>
    <row r="19" spans="1:5">
      <c r="A19" s="231" t="s">
        <v>167</v>
      </c>
      <c r="B19" s="78">
        <v>3.9128115500000002</v>
      </c>
      <c r="C19" s="78">
        <v>4.93886235</v>
      </c>
      <c r="D19" s="78">
        <v>5.1298932600000002</v>
      </c>
      <c r="E19" s="231"/>
    </row>
    <row r="20" spans="1:5">
      <c r="A20" s="1219" t="s">
        <v>1864</v>
      </c>
      <c r="B20" s="1033">
        <v>0</v>
      </c>
      <c r="C20" s="1033">
        <v>0</v>
      </c>
      <c r="D20" s="78">
        <v>8.0477360000000026E-2</v>
      </c>
      <c r="E20" s="231"/>
    </row>
    <row r="21" spans="1:5">
      <c r="A21" s="231" t="s">
        <v>168</v>
      </c>
      <c r="B21" s="78">
        <v>0.97734998999999989</v>
      </c>
      <c r="C21" s="78">
        <v>1.4212071399999997</v>
      </c>
      <c r="D21" s="78">
        <v>1.5949985</v>
      </c>
    </row>
    <row r="22" spans="1:5">
      <c r="A22" s="231" t="s">
        <v>169</v>
      </c>
      <c r="B22" s="78">
        <v>0.32466432999999995</v>
      </c>
      <c r="C22" s="78">
        <v>0.11951486999999998</v>
      </c>
      <c r="D22" s="78">
        <v>7.9989749999999998E-2</v>
      </c>
      <c r="E22" s="231"/>
    </row>
    <row r="23" spans="1:5">
      <c r="A23" s="231" t="s">
        <v>598</v>
      </c>
      <c r="B23" s="78">
        <v>28.187985680000001</v>
      </c>
      <c r="C23" s="78">
        <v>30.569077649999997</v>
      </c>
      <c r="D23" s="78">
        <v>34.035015779999995</v>
      </c>
      <c r="E23" s="231"/>
    </row>
    <row r="24" spans="1:5">
      <c r="A24" s="152" t="s">
        <v>1224</v>
      </c>
      <c r="B24" s="77">
        <v>23.29755883</v>
      </c>
      <c r="C24" s="77">
        <v>28.358847867000001</v>
      </c>
      <c r="D24" s="77">
        <v>25.054659919999999</v>
      </c>
      <c r="E24" s="231"/>
    </row>
    <row r="25" spans="1:5">
      <c r="A25" s="249" t="s">
        <v>199</v>
      </c>
      <c r="B25" s="78">
        <v>23.29755883</v>
      </c>
      <c r="C25" s="78">
        <v>28.024415560000001</v>
      </c>
      <c r="D25" s="78">
        <v>24.62424511</v>
      </c>
    </row>
    <row r="26" spans="1:5">
      <c r="A26" s="249" t="s">
        <v>1452</v>
      </c>
      <c r="B26" s="143">
        <v>0</v>
      </c>
      <c r="C26" s="78">
        <v>6.3944219999999982E-2</v>
      </c>
      <c r="D26" s="78">
        <v>9.0699979999999999E-2</v>
      </c>
    </row>
    <row r="27" spans="1:5">
      <c r="A27" s="53" t="s">
        <v>1216</v>
      </c>
      <c r="B27" s="143">
        <v>0</v>
      </c>
      <c r="C27" s="143">
        <v>0</v>
      </c>
      <c r="D27" s="78">
        <v>8.4510959999999996E-2</v>
      </c>
    </row>
    <row r="28" spans="1:5">
      <c r="A28" s="53" t="s">
        <v>1217</v>
      </c>
      <c r="B28" s="143">
        <v>0</v>
      </c>
      <c r="C28" s="78">
        <v>0.27048808699999999</v>
      </c>
      <c r="D28" s="78">
        <v>0.25520387</v>
      </c>
    </row>
    <row r="29" spans="1:5">
      <c r="A29" s="152" t="s">
        <v>1223</v>
      </c>
      <c r="B29" s="77">
        <v>14.36819785</v>
      </c>
      <c r="C29" s="77">
        <v>19.209077649999998</v>
      </c>
      <c r="D29" s="77">
        <v>17.036847792606</v>
      </c>
    </row>
    <row r="30" spans="1:5">
      <c r="A30" s="682" t="s">
        <v>184</v>
      </c>
      <c r="B30" s="143">
        <v>0</v>
      </c>
      <c r="C30" s="78">
        <v>4.0236486299999994</v>
      </c>
      <c r="D30" s="78">
        <v>8.4510959999999996E-2</v>
      </c>
    </row>
    <row r="31" spans="1:5">
      <c r="A31" s="682" t="s">
        <v>1447</v>
      </c>
      <c r="B31" s="143">
        <v>0</v>
      </c>
      <c r="C31" s="78">
        <v>1.5905210599999999</v>
      </c>
      <c r="D31" s="78">
        <v>0.17604534999999999</v>
      </c>
    </row>
    <row r="32" spans="1:5">
      <c r="A32" s="682" t="s">
        <v>1240</v>
      </c>
      <c r="B32" s="78">
        <v>4.24955807</v>
      </c>
      <c r="C32" s="78">
        <v>4.1907199300000002</v>
      </c>
      <c r="D32" s="78">
        <v>0.98757280000000003</v>
      </c>
    </row>
    <row r="33" spans="1:5">
      <c r="A33" s="231" t="s">
        <v>233</v>
      </c>
      <c r="B33" s="78">
        <v>3.9625203999999998</v>
      </c>
      <c r="C33" s="78">
        <v>3.9368710199999999</v>
      </c>
      <c r="D33" s="78">
        <v>4.2432428899999994</v>
      </c>
    </row>
    <row r="34" spans="1:5">
      <c r="A34" s="238" t="s">
        <v>553</v>
      </c>
      <c r="B34" s="78">
        <v>6.1561193799999998</v>
      </c>
      <c r="C34" s="78">
        <v>5.4673170100000004</v>
      </c>
      <c r="D34" s="78">
        <v>11.545475792606</v>
      </c>
    </row>
    <row r="35" spans="1:5">
      <c r="A35" s="789" t="s">
        <v>1221</v>
      </c>
      <c r="B35" s="77">
        <v>4.0548985900000005</v>
      </c>
      <c r="C35" s="77">
        <v>8.2367419000000002</v>
      </c>
      <c r="D35" s="77">
        <v>6.0436686600000016</v>
      </c>
    </row>
    <row r="36" spans="1:5">
      <c r="A36" s="950" t="s">
        <v>398</v>
      </c>
      <c r="B36" s="77">
        <v>36.402575129999995</v>
      </c>
      <c r="C36" s="77">
        <v>42.498774030000007</v>
      </c>
      <c r="D36" s="77">
        <v>49.319794680000001</v>
      </c>
    </row>
    <row r="37" spans="1:5">
      <c r="A37" s="249" t="s">
        <v>204</v>
      </c>
      <c r="B37" s="78">
        <v>24.429189770000001</v>
      </c>
      <c r="C37" s="78">
        <v>25.978517139999997</v>
      </c>
      <c r="D37" s="78">
        <v>27.461874749999996</v>
      </c>
    </row>
    <row r="38" spans="1:5">
      <c r="A38" s="249" t="s">
        <v>1255</v>
      </c>
      <c r="B38" s="78">
        <v>1.5313509699999999</v>
      </c>
      <c r="C38" s="78">
        <v>3.8294320800000001</v>
      </c>
      <c r="D38" s="78">
        <v>2.9171969600000005</v>
      </c>
    </row>
    <row r="39" spans="1:5">
      <c r="A39" s="249" t="s">
        <v>1256</v>
      </c>
      <c r="B39" s="78">
        <v>4.5350126199999998</v>
      </c>
      <c r="C39" s="78">
        <v>4.8707126700000005</v>
      </c>
      <c r="D39" s="78">
        <v>6.4418713399999996</v>
      </c>
    </row>
    <row r="40" spans="1:5">
      <c r="A40" s="249" t="s">
        <v>1257</v>
      </c>
      <c r="B40" s="78">
        <v>1.5223357499999999</v>
      </c>
      <c r="C40" s="78">
        <v>1.9951610500000001</v>
      </c>
      <c r="D40" s="78">
        <v>2.7608104800000004</v>
      </c>
    </row>
    <row r="41" spans="1:5">
      <c r="A41" s="238" t="s">
        <v>467</v>
      </c>
      <c r="B41" s="78">
        <v>0.16264294000000001</v>
      </c>
      <c r="C41" s="78">
        <v>0.19195570000000001</v>
      </c>
      <c r="D41" s="78">
        <v>0.58269833000000004</v>
      </c>
    </row>
    <row r="42" spans="1:5">
      <c r="A42" s="238" t="s">
        <v>1334</v>
      </c>
      <c r="B42" s="78">
        <v>1.1689269999999998</v>
      </c>
      <c r="C42" s="78">
        <v>0.59003100000000008</v>
      </c>
      <c r="D42" s="78">
        <v>1.6388229000000001</v>
      </c>
    </row>
    <row r="43" spans="1:5">
      <c r="A43" s="73" t="s">
        <v>1220</v>
      </c>
      <c r="B43" s="77">
        <v>3.0531160800000001</v>
      </c>
      <c r="C43" s="77">
        <v>5.0429643899999999</v>
      </c>
      <c r="D43" s="77">
        <v>7.5165199200000004</v>
      </c>
    </row>
    <row r="44" spans="1:5">
      <c r="A44" s="152" t="s">
        <v>1222</v>
      </c>
      <c r="B44" s="77">
        <v>302.34657620999997</v>
      </c>
      <c r="C44" s="77">
        <v>413.23861618000001</v>
      </c>
      <c r="D44" s="77">
        <v>197.697665549394</v>
      </c>
      <c r="E44" s="77"/>
    </row>
    <row r="45" spans="1:5">
      <c r="A45" s="60" t="s">
        <v>1227</v>
      </c>
      <c r="B45" s="77">
        <v>248.95739176999999</v>
      </c>
      <c r="C45" s="77">
        <v>348.68655806000004</v>
      </c>
      <c r="D45" s="77">
        <v>137.83727041339398</v>
      </c>
    </row>
    <row r="46" spans="1:5">
      <c r="A46" s="250" t="s">
        <v>175</v>
      </c>
      <c r="B46" s="78">
        <v>248.95739176999999</v>
      </c>
      <c r="C46" s="78">
        <v>348.68655806000004</v>
      </c>
      <c r="D46" s="78">
        <v>137.83727041339398</v>
      </c>
    </row>
    <row r="47" spans="1:5">
      <c r="A47" s="261" t="s">
        <v>1228</v>
      </c>
      <c r="B47" s="1041">
        <v>0</v>
      </c>
      <c r="C47" s="77">
        <v>1.7987785199999999</v>
      </c>
      <c r="D47" s="1102">
        <v>0</v>
      </c>
    </row>
    <row r="48" spans="1:5">
      <c r="A48" s="584" t="s">
        <v>212</v>
      </c>
      <c r="B48" s="143">
        <v>0</v>
      </c>
      <c r="C48" s="78">
        <v>1.7987785199999999</v>
      </c>
      <c r="D48" s="143">
        <v>0</v>
      </c>
    </row>
    <row r="49" spans="1:4">
      <c r="A49" s="152" t="s">
        <v>181</v>
      </c>
      <c r="B49" s="77">
        <v>51.354360979999996</v>
      </c>
      <c r="C49" s="77">
        <v>58.741655100000003</v>
      </c>
      <c r="D49" s="77">
        <v>56.060186056000006</v>
      </c>
    </row>
    <row r="50" spans="1:4">
      <c r="A50" s="119" t="s">
        <v>1229</v>
      </c>
      <c r="B50" s="78">
        <v>25.329843749999998</v>
      </c>
      <c r="C50" s="78">
        <v>28.714491350000003</v>
      </c>
      <c r="D50" s="78">
        <v>25.026274466</v>
      </c>
    </row>
    <row r="51" spans="1:4">
      <c r="A51" s="80" t="s">
        <v>219</v>
      </c>
      <c r="B51" s="78">
        <v>5.9943</v>
      </c>
      <c r="C51" s="78">
        <v>6.5541999999999998</v>
      </c>
      <c r="D51" s="78">
        <v>7.4842809999999993</v>
      </c>
    </row>
    <row r="52" spans="1:4">
      <c r="A52" s="240" t="s">
        <v>1262</v>
      </c>
      <c r="B52" s="78">
        <v>20.030217230000002</v>
      </c>
      <c r="C52" s="78">
        <v>23.472963750000002</v>
      </c>
      <c r="D52" s="78">
        <v>23.549630590000007</v>
      </c>
    </row>
    <row r="53" spans="1:4">
      <c r="A53" s="129" t="s">
        <v>1231</v>
      </c>
      <c r="B53" s="77">
        <v>2.0348234599999997</v>
      </c>
      <c r="C53" s="77">
        <v>4.0116244999999999</v>
      </c>
      <c r="D53" s="77">
        <v>3.8002090799999997</v>
      </c>
    </row>
    <row r="54" spans="1:4">
      <c r="A54" s="129" t="s">
        <v>1233</v>
      </c>
      <c r="B54" s="77">
        <v>0.59793073000000008</v>
      </c>
      <c r="C54" s="1041">
        <v>0</v>
      </c>
      <c r="D54" s="143">
        <v>0</v>
      </c>
    </row>
    <row r="55" spans="1:4">
      <c r="A55" s="119" t="s">
        <v>549</v>
      </c>
      <c r="B55" s="78">
        <v>0.59793073000000008</v>
      </c>
      <c r="C55" s="143">
        <v>0</v>
      </c>
      <c r="D55" s="143">
        <v>0</v>
      </c>
    </row>
    <row r="56" spans="1:4">
      <c r="A56" s="129" t="s">
        <v>1235</v>
      </c>
      <c r="B56" s="77">
        <v>0.64473041000000009</v>
      </c>
      <c r="C56" s="77">
        <v>0.35089699999999996</v>
      </c>
      <c r="D56" s="77">
        <v>0.81527272800000006</v>
      </c>
    </row>
    <row r="57" spans="1:4">
      <c r="A57" s="119" t="s">
        <v>1273</v>
      </c>
      <c r="B57" s="78">
        <v>0.64473041000000009</v>
      </c>
      <c r="C57" s="78">
        <v>0.35089699999999996</v>
      </c>
      <c r="D57" s="78">
        <v>0.81527272800000006</v>
      </c>
    </row>
    <row r="58" spans="1:4">
      <c r="A58" s="129" t="s">
        <v>1237</v>
      </c>
      <c r="B58" s="77">
        <v>0.86712024349999994</v>
      </c>
      <c r="C58" s="77">
        <v>0.31581417999999994</v>
      </c>
      <c r="D58" s="78">
        <v>2.677353360000001</v>
      </c>
    </row>
    <row r="59" spans="1:4" ht="15.75" thickBot="1">
      <c r="A59" s="887" t="s">
        <v>1263</v>
      </c>
      <c r="B59" s="78">
        <v>0.86712024349999994</v>
      </c>
      <c r="C59" s="78">
        <v>0.31581417999999994</v>
      </c>
      <c r="D59" s="78">
        <v>2.677353360000001</v>
      </c>
    </row>
    <row r="60" spans="1:4" ht="15.75" thickTop="1">
      <c r="A60" s="740" t="s">
        <v>444</v>
      </c>
      <c r="B60" s="1054">
        <v>457.58373783349998</v>
      </c>
      <c r="C60" s="1054">
        <v>593.41379290700002</v>
      </c>
      <c r="D60" s="1054">
        <v>395.63564186000008</v>
      </c>
    </row>
    <row r="61" spans="1:4" ht="15.75">
      <c r="A61" s="30" t="s">
        <v>666</v>
      </c>
      <c r="C61" s="78"/>
    </row>
    <row r="62" spans="1:4">
      <c r="A62" s="46" t="s">
        <v>1860</v>
      </c>
      <c r="C62" s="78"/>
    </row>
    <row r="63" spans="1:4" ht="15.75">
      <c r="A63" s="690" t="s">
        <v>1592</v>
      </c>
      <c r="C63" s="78"/>
    </row>
  </sheetData>
  <pageMargins left="0.92" right="0.7" top="0.75" bottom="0.75" header="0.3" footer="0.3"/>
  <pageSetup scale="73"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Sheet63">
    <pageSetUpPr fitToPage="1"/>
  </sheetPr>
  <dimension ref="A1:Z88"/>
  <sheetViews>
    <sheetView showGridLines="0" zoomScaleNormal="100" workbookViewId="0">
      <pane xSplit="1" topLeftCell="B1" activePane="topRight" state="frozen"/>
      <selection activeCell="A29" sqref="A29"/>
      <selection pane="topRight" activeCell="B12" sqref="B12"/>
    </sheetView>
  </sheetViews>
  <sheetFormatPr defaultColWidth="11.42578125" defaultRowHeight="15"/>
  <cols>
    <col min="1" max="1" width="54.42578125" style="58" customWidth="1"/>
    <col min="2" max="9" width="10.85546875" style="58" customWidth="1"/>
    <col min="10" max="12" width="11.7109375" style="58" customWidth="1"/>
    <col min="13" max="14" width="10.85546875" style="58" customWidth="1"/>
    <col min="15" max="16384" width="11.42578125" style="58"/>
  </cols>
  <sheetData>
    <row r="1" spans="1:16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63</v>
      </c>
    </row>
    <row r="2" spans="1:16">
      <c r="A2" s="458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328"/>
    </row>
    <row r="3" spans="1:16">
      <c r="A3" s="458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328"/>
    </row>
    <row r="8" spans="1:16">
      <c r="A8" s="60" t="s">
        <v>1541</v>
      </c>
    </row>
    <row r="9" spans="1:16">
      <c r="A9" s="60" t="s">
        <v>1745</v>
      </c>
    </row>
    <row r="10" spans="1:16">
      <c r="A10" s="58" t="s">
        <v>392</v>
      </c>
    </row>
    <row r="11" spans="1:16" ht="15" customHeight="1">
      <c r="A11" s="148" t="s">
        <v>320</v>
      </c>
      <c r="B11" s="534" t="s">
        <v>401</v>
      </c>
      <c r="C11" s="534" t="s">
        <v>361</v>
      </c>
      <c r="D11" s="534" t="s">
        <v>362</v>
      </c>
      <c r="E11" s="534" t="s">
        <v>363</v>
      </c>
      <c r="F11" s="534" t="s">
        <v>364</v>
      </c>
      <c r="G11" s="534" t="s">
        <v>365</v>
      </c>
      <c r="H11" s="534" t="s">
        <v>366</v>
      </c>
      <c r="I11" s="534" t="s">
        <v>367</v>
      </c>
      <c r="J11" s="534" t="s">
        <v>368</v>
      </c>
      <c r="K11" s="148" t="s">
        <v>369</v>
      </c>
      <c r="L11" s="148" t="s">
        <v>370</v>
      </c>
      <c r="M11" s="148" t="s">
        <v>371</v>
      </c>
      <c r="N11" s="149" t="s">
        <v>36</v>
      </c>
    </row>
    <row r="12" spans="1:16" ht="15" customHeight="1">
      <c r="A12" s="150" t="s">
        <v>396</v>
      </c>
      <c r="B12" s="413">
        <v>6.5461501106666615</v>
      </c>
      <c r="C12" s="413">
        <v>6.3743019644999892</v>
      </c>
      <c r="D12" s="413">
        <v>9.9004848108333317</v>
      </c>
      <c r="E12" s="413">
        <v>8.0798524644999894</v>
      </c>
      <c r="F12" s="413">
        <v>15.54136351083333</v>
      </c>
      <c r="G12" s="413">
        <v>13.11846901449999</v>
      </c>
      <c r="H12" s="413">
        <v>6.8313598908333333</v>
      </c>
      <c r="I12" s="413">
        <v>8.8391318944999888</v>
      </c>
      <c r="J12" s="413">
        <v>8.766610630833334</v>
      </c>
      <c r="K12" s="413">
        <v>8.496578486333318</v>
      </c>
      <c r="L12" s="413">
        <v>5.9123594108333322</v>
      </c>
      <c r="M12" s="413">
        <v>8.4044178308333315</v>
      </c>
      <c r="N12" s="413">
        <v>106.81108001999992</v>
      </c>
      <c r="O12" s="99"/>
      <c r="P12" s="87"/>
    </row>
    <row r="13" spans="1:16" ht="15" customHeight="1">
      <c r="A13" s="150" t="s">
        <v>183</v>
      </c>
      <c r="B13" s="413">
        <v>1.5868066780000001</v>
      </c>
      <c r="C13" s="413">
        <v>1.5666578499999999</v>
      </c>
      <c r="D13" s="413">
        <v>6.2763834300000001</v>
      </c>
      <c r="E13" s="413">
        <v>1.1639506000000002</v>
      </c>
      <c r="F13" s="413">
        <v>2.0495203999999996</v>
      </c>
      <c r="G13" s="413">
        <v>6.6157465200000001</v>
      </c>
      <c r="H13" s="413">
        <v>1.2233489200000001</v>
      </c>
      <c r="I13" s="413">
        <v>2.2497775299999994</v>
      </c>
      <c r="J13" s="413">
        <v>3.8005990299999999</v>
      </c>
      <c r="K13" s="413">
        <v>1.60760985</v>
      </c>
      <c r="L13" s="413">
        <v>1.0756196400000002</v>
      </c>
      <c r="M13" s="413">
        <v>3.7897315899999993</v>
      </c>
      <c r="N13" s="413">
        <v>33.005752037999997</v>
      </c>
      <c r="O13" s="99"/>
      <c r="P13" s="87"/>
    </row>
    <row r="14" spans="1:16" ht="15" customHeight="1">
      <c r="A14" s="248" t="s">
        <v>215</v>
      </c>
      <c r="B14" s="788">
        <v>0.91983756999999999</v>
      </c>
      <c r="C14" s="788">
        <v>1.1298106799999998</v>
      </c>
      <c r="D14" s="788">
        <v>6.0270593699999999</v>
      </c>
      <c r="E14" s="788">
        <v>0.82648904000000001</v>
      </c>
      <c r="F14" s="788">
        <v>1.7853456000000001</v>
      </c>
      <c r="G14" s="788">
        <v>6.4029888799999997</v>
      </c>
      <c r="H14" s="788">
        <v>1.0402443299999999</v>
      </c>
      <c r="I14" s="788">
        <v>2.0420438999999999</v>
      </c>
      <c r="J14" s="788">
        <v>3.2899536700000001</v>
      </c>
      <c r="K14" s="788">
        <v>1.3794670200000001</v>
      </c>
      <c r="L14" s="788">
        <v>0.79197123999999997</v>
      </c>
      <c r="M14" s="788">
        <v>3.5870445899999996</v>
      </c>
      <c r="N14" s="183">
        <v>29.22225589</v>
      </c>
      <c r="O14" s="99"/>
      <c r="P14" s="87"/>
    </row>
    <row r="15" spans="1:16" ht="15" customHeight="1">
      <c r="A15" s="248" t="s">
        <v>216</v>
      </c>
      <c r="B15" s="788">
        <v>0.15524873</v>
      </c>
      <c r="C15" s="788">
        <v>0.10173919000000001</v>
      </c>
      <c r="D15" s="788">
        <v>0.10277203</v>
      </c>
      <c r="E15" s="788">
        <v>0.10233459</v>
      </c>
      <c r="F15" s="788">
        <v>0.12103549000000001</v>
      </c>
      <c r="G15" s="788">
        <v>0.10238510000000001</v>
      </c>
      <c r="H15" s="788">
        <v>8.8032589999999994E-2</v>
      </c>
      <c r="I15" s="788">
        <v>0.1003674</v>
      </c>
      <c r="J15" s="788">
        <v>7.7594919999999998E-2</v>
      </c>
      <c r="K15" s="788">
        <v>0.10990098</v>
      </c>
      <c r="L15" s="788">
        <v>8.8015660000000009E-2</v>
      </c>
      <c r="M15" s="788">
        <v>8.8144300000000009E-2</v>
      </c>
      <c r="N15" s="183">
        <v>1.2375709799999999</v>
      </c>
      <c r="O15" s="99"/>
      <c r="P15" s="87"/>
    </row>
    <row r="16" spans="1:16" ht="15" customHeight="1">
      <c r="A16" s="237" t="s">
        <v>217</v>
      </c>
      <c r="B16" s="788">
        <v>0.2927247</v>
      </c>
      <c r="C16" s="788">
        <v>0.23699497</v>
      </c>
      <c r="D16" s="788">
        <v>3.4624709999999996E-2</v>
      </c>
      <c r="E16" s="788">
        <v>0.13519245000000002</v>
      </c>
      <c r="F16" s="788">
        <v>5.3189680000000003E-2</v>
      </c>
      <c r="G16" s="788">
        <v>3.8272220000000003E-2</v>
      </c>
      <c r="H16" s="788">
        <v>2.6444040000000002E-2</v>
      </c>
      <c r="I16" s="788">
        <v>4.404276E-2</v>
      </c>
      <c r="J16" s="788">
        <v>0.37046127000000001</v>
      </c>
      <c r="K16" s="788">
        <v>5.3507400000000004E-2</v>
      </c>
      <c r="L16" s="788">
        <v>7.2143719999999995E-2</v>
      </c>
      <c r="M16" s="788">
        <v>5.01126E-2</v>
      </c>
      <c r="N16" s="183">
        <v>1.40771052</v>
      </c>
      <c r="O16" s="99"/>
      <c r="P16" s="87"/>
    </row>
    <row r="17" spans="1:26" ht="15" customHeight="1">
      <c r="A17" s="53" t="s">
        <v>1312</v>
      </c>
      <c r="B17" s="788">
        <v>4.9260180000000001E-2</v>
      </c>
      <c r="C17" s="788">
        <v>4.2143129999999994E-2</v>
      </c>
      <c r="D17" s="788">
        <v>4.3709279999999996E-2</v>
      </c>
      <c r="E17" s="788">
        <v>4.5634279999999999E-2</v>
      </c>
      <c r="F17" s="1165">
        <v>4.35013E-2</v>
      </c>
      <c r="G17" s="788">
        <v>4.1599999999999998E-2</v>
      </c>
      <c r="H17" s="788">
        <v>4.1599999999999998E-2</v>
      </c>
      <c r="I17" s="788">
        <v>4.1599999999999998E-2</v>
      </c>
      <c r="J17" s="788">
        <v>4.1599999999999998E-2</v>
      </c>
      <c r="K17" s="788">
        <v>4.1599999999999998E-2</v>
      </c>
      <c r="L17" s="788">
        <v>8.6726600000000001E-2</v>
      </c>
      <c r="M17" s="788">
        <v>4.1599999999999998E-2</v>
      </c>
      <c r="N17" s="183">
        <v>0.56057476999999978</v>
      </c>
      <c r="O17" s="99"/>
      <c r="P17" s="87"/>
    </row>
    <row r="18" spans="1:26" ht="15" customHeight="1">
      <c r="A18" s="237" t="s">
        <v>218</v>
      </c>
      <c r="B18" s="788">
        <v>6.5988939999999996E-2</v>
      </c>
      <c r="C18" s="788">
        <v>4.8207480000000004E-2</v>
      </c>
      <c r="D18" s="788">
        <v>5.8021129999999997E-2</v>
      </c>
      <c r="E18" s="788">
        <v>3.6152610000000002E-2</v>
      </c>
      <c r="F18" s="788">
        <v>3.0397509999999999E-2</v>
      </c>
      <c r="G18" s="788">
        <v>2.8354439999999998E-2</v>
      </c>
      <c r="H18" s="788">
        <v>2.5553330000000003E-2</v>
      </c>
      <c r="I18" s="788">
        <v>2.0553330000000002E-2</v>
      </c>
      <c r="J18" s="788">
        <v>1.9275549999999999E-2</v>
      </c>
      <c r="K18" s="788">
        <v>2.1053330000000002E-2</v>
      </c>
      <c r="L18" s="788">
        <v>3.4478010000000003E-2</v>
      </c>
      <c r="M18" s="788">
        <v>2.0442220000000001E-2</v>
      </c>
      <c r="N18" s="183">
        <v>0.4084778799999999</v>
      </c>
      <c r="O18" s="99"/>
      <c r="P18" s="87"/>
    </row>
    <row r="19" spans="1:26" ht="15" customHeight="1">
      <c r="A19" s="58" t="s">
        <v>1313</v>
      </c>
      <c r="B19" s="788">
        <v>8.0766017999999995E-2</v>
      </c>
      <c r="C19" s="788">
        <v>6.1330100000000004E-3</v>
      </c>
      <c r="D19" s="788">
        <v>3.8690700000000001E-3</v>
      </c>
      <c r="E19" s="788">
        <v>6.0447899999999995E-3</v>
      </c>
      <c r="F19" s="788">
        <v>3.3014699999999999E-3</v>
      </c>
      <c r="G19" s="788">
        <v>1.0729400000000001E-3</v>
      </c>
      <c r="H19" s="788">
        <v>4.0169000000000001E-4</v>
      </c>
      <c r="I19" s="788">
        <v>9.7200000000000004E-5</v>
      </c>
      <c r="J19" s="788">
        <v>6.4067999999999992E-4</v>
      </c>
      <c r="K19" s="788">
        <v>1.00818E-3</v>
      </c>
      <c r="L19" s="788">
        <v>1.2114700000000001E-3</v>
      </c>
      <c r="M19" s="788">
        <v>1.3149400000000001E-3</v>
      </c>
      <c r="N19" s="183">
        <v>0.10586145799999999</v>
      </c>
      <c r="O19" s="99"/>
      <c r="P19" s="87"/>
    </row>
    <row r="20" spans="1:26" ht="15" customHeight="1">
      <c r="A20" s="53" t="s">
        <v>612</v>
      </c>
      <c r="B20" s="788">
        <v>2.2980540000000001E-2</v>
      </c>
      <c r="C20" s="788">
        <v>1.6293900000000001E-3</v>
      </c>
      <c r="D20" s="788">
        <v>6.3278400000000004E-3</v>
      </c>
      <c r="E20" s="788">
        <v>1.210284E-2</v>
      </c>
      <c r="F20" s="788">
        <v>1.274935E-2</v>
      </c>
      <c r="G20" s="788">
        <v>1.0729400000000001E-3</v>
      </c>
      <c r="H20" s="788">
        <v>1.0729400000000001E-3</v>
      </c>
      <c r="I20" s="788">
        <v>1.0729400000000001E-3</v>
      </c>
      <c r="J20" s="788">
        <v>1.0729400000000001E-3</v>
      </c>
      <c r="K20" s="788">
        <v>1.0729400000000001E-3</v>
      </c>
      <c r="L20" s="788">
        <v>1.0729400000000001E-3</v>
      </c>
      <c r="M20" s="788">
        <v>1.0729400000000001E-3</v>
      </c>
      <c r="N20" s="183">
        <v>6.3300540000000016E-2</v>
      </c>
      <c r="O20" s="99"/>
      <c r="P20" s="87"/>
    </row>
    <row r="21" spans="1:26" s="60" customFormat="1" ht="15" customHeight="1">
      <c r="A21" s="150" t="s">
        <v>1224</v>
      </c>
      <c r="B21" s="683">
        <v>2.7744877108333323</v>
      </c>
      <c r="C21" s="683">
        <v>2.5130771008333324</v>
      </c>
      <c r="D21" s="683">
        <v>2.625727430833332</v>
      </c>
      <c r="E21" s="683">
        <v>4.7268693508333328</v>
      </c>
      <c r="F21" s="683">
        <v>12.209676800833332</v>
      </c>
      <c r="G21" s="683">
        <v>3.7109223308333323</v>
      </c>
      <c r="H21" s="683">
        <v>4.3623080808333325</v>
      </c>
      <c r="I21" s="683">
        <v>3.5777483608333323</v>
      </c>
      <c r="J21" s="683">
        <v>3.6910948608333327</v>
      </c>
      <c r="K21" s="683">
        <v>3.2637560508333325</v>
      </c>
      <c r="L21" s="683">
        <v>3.4239486408333324</v>
      </c>
      <c r="M21" s="683">
        <v>3.4254835308333327</v>
      </c>
      <c r="N21" s="683">
        <v>50.305100249999974</v>
      </c>
      <c r="O21" s="99"/>
      <c r="P21" s="87"/>
    </row>
    <row r="22" spans="1:26" ht="15" customHeight="1">
      <c r="A22" s="53" t="s">
        <v>186</v>
      </c>
      <c r="B22" s="788">
        <v>2.6032596108333328</v>
      </c>
      <c r="C22" s="788">
        <v>2.3864822908333325</v>
      </c>
      <c r="D22" s="788">
        <v>2.4459867108333322</v>
      </c>
      <c r="E22" s="788">
        <v>4.5730459008333328</v>
      </c>
      <c r="F22" s="788">
        <v>12.074527310833332</v>
      </c>
      <c r="G22" s="788">
        <v>3.5877600008333324</v>
      </c>
      <c r="H22" s="788">
        <v>4.2241118308333325</v>
      </c>
      <c r="I22" s="788">
        <v>3.3961207308333323</v>
      </c>
      <c r="J22" s="788">
        <v>3.4538701508333327</v>
      </c>
      <c r="K22" s="788">
        <v>3.1043497008333327</v>
      </c>
      <c r="L22" s="788">
        <v>3.2681204908333328</v>
      </c>
      <c r="M22" s="788">
        <v>3.2202193408333328</v>
      </c>
      <c r="N22" s="183">
        <v>48.337854069999985</v>
      </c>
      <c r="O22" s="99"/>
      <c r="P22" s="87"/>
      <c r="Q22" s="89"/>
    </row>
    <row r="23" spans="1:26" ht="15" customHeight="1">
      <c r="A23" s="53" t="s">
        <v>1213</v>
      </c>
      <c r="B23" s="788">
        <v>4.6070160000000006E-2</v>
      </c>
      <c r="C23" s="788">
        <v>2.1056419999999999E-2</v>
      </c>
      <c r="D23" s="788">
        <v>7.123547999999999E-2</v>
      </c>
      <c r="E23" s="788">
        <v>3.7811610000000002E-2</v>
      </c>
      <c r="F23" s="788">
        <v>2.5536590000000001E-2</v>
      </c>
      <c r="G23" s="788">
        <v>1.9253330000000003E-2</v>
      </c>
      <c r="H23" s="788">
        <v>3.4287249999999998E-2</v>
      </c>
      <c r="I23" s="788">
        <v>7.7718630000000011E-2</v>
      </c>
      <c r="J23" s="788">
        <v>0.13331571</v>
      </c>
      <c r="K23" s="788">
        <v>5.5497350000000001E-2</v>
      </c>
      <c r="L23" s="788">
        <v>5.1919150000000004E-2</v>
      </c>
      <c r="M23" s="788">
        <v>0.10135519</v>
      </c>
      <c r="N23" s="183">
        <v>0.67505687000000014</v>
      </c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</row>
    <row r="24" spans="1:26" ht="15" customHeight="1">
      <c r="A24" s="682" t="s">
        <v>170</v>
      </c>
      <c r="B24" s="788">
        <v>0.10217739999999999</v>
      </c>
      <c r="C24" s="788">
        <v>0.103909</v>
      </c>
      <c r="D24" s="788">
        <v>0.10217739999999999</v>
      </c>
      <c r="E24" s="788">
        <v>0.103909</v>
      </c>
      <c r="F24" s="788">
        <v>0.103909</v>
      </c>
      <c r="G24" s="788">
        <v>0.103909</v>
      </c>
      <c r="H24" s="788">
        <v>0.103909</v>
      </c>
      <c r="I24" s="788">
        <v>0.103909</v>
      </c>
      <c r="J24" s="788">
        <v>0.103909</v>
      </c>
      <c r="K24" s="788">
        <v>0.103909</v>
      </c>
      <c r="L24" s="788">
        <v>0.103909</v>
      </c>
      <c r="M24" s="788">
        <v>0.103909</v>
      </c>
      <c r="N24" s="183">
        <v>1.2434448000000002</v>
      </c>
      <c r="O24" s="99"/>
      <c r="P24" s="87"/>
    </row>
    <row r="25" spans="1:26" ht="15" customHeight="1">
      <c r="A25" s="53" t="s">
        <v>1215</v>
      </c>
      <c r="B25" s="788">
        <v>7.6601799999999999E-3</v>
      </c>
      <c r="C25" s="788">
        <v>5.4312999999999996E-4</v>
      </c>
      <c r="D25" s="788">
        <v>2.1092800000000003E-3</v>
      </c>
      <c r="E25" s="788">
        <v>4.0342800000000003E-3</v>
      </c>
      <c r="F25" s="788">
        <v>1.9012999999999999E-3</v>
      </c>
      <c r="G25" s="1162">
        <v>0</v>
      </c>
      <c r="H25" s="1162">
        <v>0</v>
      </c>
      <c r="I25" s="1162">
        <v>0</v>
      </c>
      <c r="J25" s="1162">
        <v>0</v>
      </c>
      <c r="K25" s="1162">
        <v>0</v>
      </c>
      <c r="L25" s="1162">
        <v>0</v>
      </c>
      <c r="M25" s="1162">
        <v>0</v>
      </c>
      <c r="N25" s="183">
        <v>1.6248169999999999E-2</v>
      </c>
      <c r="O25" s="99"/>
      <c r="P25" s="87"/>
    </row>
    <row r="26" spans="1:26" ht="15" customHeight="1">
      <c r="A26" s="53" t="s">
        <v>1216</v>
      </c>
      <c r="B26" s="788">
        <v>7.6601799999999999E-3</v>
      </c>
      <c r="C26" s="788">
        <v>5.4312999999999996E-4</v>
      </c>
      <c r="D26" s="788">
        <v>2.1092800000000003E-3</v>
      </c>
      <c r="E26" s="788">
        <v>4.0342800000000003E-3</v>
      </c>
      <c r="F26" s="788">
        <v>1.9012999999999999E-3</v>
      </c>
      <c r="G26" s="1162">
        <v>0</v>
      </c>
      <c r="H26" s="1162">
        <v>0</v>
      </c>
      <c r="I26" s="1162">
        <v>0</v>
      </c>
      <c r="J26" s="1162">
        <v>0</v>
      </c>
      <c r="K26" s="1162">
        <v>0</v>
      </c>
      <c r="L26" s="1162">
        <v>0</v>
      </c>
      <c r="M26" s="1162">
        <v>0</v>
      </c>
      <c r="N26" s="183">
        <v>1.6248169999999999E-2</v>
      </c>
      <c r="O26" s="99"/>
      <c r="P26" s="87"/>
    </row>
    <row r="27" spans="1:26" ht="15" customHeight="1">
      <c r="A27" s="53" t="s">
        <v>1217</v>
      </c>
      <c r="B27" s="788">
        <v>7.6601799999999999E-3</v>
      </c>
      <c r="C27" s="788">
        <v>5.4312999999999996E-4</v>
      </c>
      <c r="D27" s="788">
        <v>2.1092800000000003E-3</v>
      </c>
      <c r="E27" s="788">
        <v>4.0342800000000003E-3</v>
      </c>
      <c r="F27" s="788">
        <v>1.9012999999999999E-3</v>
      </c>
      <c r="G27" s="1162">
        <v>0</v>
      </c>
      <c r="H27" s="1162">
        <v>0</v>
      </c>
      <c r="I27" s="1162">
        <v>0</v>
      </c>
      <c r="J27" s="1162">
        <v>0</v>
      </c>
      <c r="K27" s="1162">
        <v>0</v>
      </c>
      <c r="L27" s="1162">
        <v>0</v>
      </c>
      <c r="M27" s="1162">
        <v>0</v>
      </c>
      <c r="N27" s="183">
        <v>1.6248169999999999E-2</v>
      </c>
      <c r="O27" s="99"/>
      <c r="P27" s="87"/>
    </row>
    <row r="28" spans="1:26" s="60" customFormat="1" ht="15" customHeight="1">
      <c r="A28" s="150" t="s">
        <v>1223</v>
      </c>
      <c r="B28" s="413">
        <v>1.7350293018333285</v>
      </c>
      <c r="C28" s="413">
        <v>1.9613753536666567</v>
      </c>
      <c r="D28" s="413">
        <v>0.59670506000000001</v>
      </c>
      <c r="E28" s="413">
        <v>1.9687659036666569</v>
      </c>
      <c r="F28" s="413">
        <v>0.78045834000000003</v>
      </c>
      <c r="G28" s="413">
        <v>2.4442065136666566</v>
      </c>
      <c r="H28" s="413">
        <v>0.94745578000000008</v>
      </c>
      <c r="I28" s="413">
        <v>2.3468262836666569</v>
      </c>
      <c r="J28" s="413">
        <v>0.80729540000000011</v>
      </c>
      <c r="K28" s="413">
        <v>3.1329795054999852</v>
      </c>
      <c r="L28" s="413">
        <v>0.88175037000000001</v>
      </c>
      <c r="M28" s="413">
        <v>0.71046787999999994</v>
      </c>
      <c r="N28" s="413">
        <v>18.313315691999946</v>
      </c>
      <c r="O28" s="99"/>
      <c r="P28" s="87"/>
    </row>
    <row r="29" spans="1:26" s="60" customFormat="1" ht="15" customHeight="1">
      <c r="A29" s="682" t="s">
        <v>184</v>
      </c>
      <c r="B29" s="788">
        <v>0.72307638183332845</v>
      </c>
      <c r="C29" s="788">
        <v>1.4384925836666569</v>
      </c>
      <c r="D29" s="788">
        <v>2.1092800000000003E-3</v>
      </c>
      <c r="E29" s="788">
        <v>1.4329416836666569</v>
      </c>
      <c r="F29" s="788">
        <v>1.9012999999999999E-3</v>
      </c>
      <c r="G29" s="1162">
        <v>1.4308324036666569</v>
      </c>
      <c r="H29" s="1162">
        <v>0</v>
      </c>
      <c r="I29" s="1162">
        <v>1.4308324036666569</v>
      </c>
      <c r="J29" s="1162">
        <v>0</v>
      </c>
      <c r="K29" s="1162">
        <v>2.1539087854999854</v>
      </c>
      <c r="L29" s="1162">
        <v>0</v>
      </c>
      <c r="M29" s="1162">
        <v>0</v>
      </c>
      <c r="N29" s="183">
        <v>8.6140948219999416</v>
      </c>
      <c r="O29" s="99"/>
      <c r="P29" s="87"/>
    </row>
    <row r="30" spans="1:26" s="60" customFormat="1" ht="15" customHeight="1">
      <c r="A30" s="717" t="s">
        <v>1323</v>
      </c>
      <c r="B30" s="788">
        <v>1.532041E-2</v>
      </c>
      <c r="C30" s="788">
        <v>1.0861500000000001E-3</v>
      </c>
      <c r="D30" s="788">
        <v>4.2185E-3</v>
      </c>
      <c r="E30" s="788">
        <v>8.0684799999999994E-3</v>
      </c>
      <c r="F30" s="788">
        <v>3.8025900000000002E-3</v>
      </c>
      <c r="G30" s="788">
        <v>5.9999999999999995E-4</v>
      </c>
      <c r="H30" s="1162">
        <v>0</v>
      </c>
      <c r="I30" s="1162">
        <v>0</v>
      </c>
      <c r="J30" s="1162">
        <v>0</v>
      </c>
      <c r="K30" s="1162">
        <v>0</v>
      </c>
      <c r="L30" s="1162">
        <v>0</v>
      </c>
      <c r="M30" s="788">
        <v>7.5251800000000002E-3</v>
      </c>
      <c r="N30" s="183">
        <v>4.0621310000000001E-2</v>
      </c>
      <c r="O30" s="99"/>
      <c r="P30" s="87"/>
    </row>
    <row r="31" spans="1:26" s="60" customFormat="1" ht="15" customHeight="1">
      <c r="A31" s="682" t="s">
        <v>174</v>
      </c>
      <c r="B31" s="788">
        <v>2.642678E-2</v>
      </c>
      <c r="C31" s="788">
        <v>1.6183570000000001E-2</v>
      </c>
      <c r="D31" s="788">
        <v>4.0994780000000001E-2</v>
      </c>
      <c r="E31" s="788">
        <v>2.3398639999999998E-2</v>
      </c>
      <c r="F31" s="788">
        <v>3.8025999999999997E-3</v>
      </c>
      <c r="G31" s="788">
        <v>4.5300730000000004E-2</v>
      </c>
      <c r="H31" s="788">
        <v>2.0984549999999998E-2</v>
      </c>
      <c r="I31" s="788">
        <v>4.2704600000000002E-3</v>
      </c>
      <c r="J31" s="1162">
        <v>0</v>
      </c>
      <c r="K31" s="1162">
        <v>0</v>
      </c>
      <c r="L31" s="1162">
        <v>0</v>
      </c>
      <c r="M31" s="788">
        <v>1.0197589999999999E-2</v>
      </c>
      <c r="N31" s="183">
        <v>0.1915597</v>
      </c>
      <c r="O31" s="99"/>
      <c r="P31" s="87"/>
    </row>
    <row r="32" spans="1:26" s="60" customFormat="1" ht="15" customHeight="1">
      <c r="A32" s="231" t="s">
        <v>1240</v>
      </c>
      <c r="B32" s="788">
        <v>0.19544902</v>
      </c>
      <c r="C32" s="788">
        <v>0.20266023999999999</v>
      </c>
      <c r="D32" s="788">
        <v>0.17780401000000001</v>
      </c>
      <c r="E32" s="788">
        <v>0.19015420999999999</v>
      </c>
      <c r="F32" s="788">
        <v>0.19800988</v>
      </c>
      <c r="G32" s="788">
        <v>0.18849170000000001</v>
      </c>
      <c r="H32" s="788">
        <v>0.18922298000000001</v>
      </c>
      <c r="I32" s="788">
        <v>0.18864555999999999</v>
      </c>
      <c r="J32" s="788">
        <v>0.15603961999999999</v>
      </c>
      <c r="K32" s="788">
        <v>0.21096763000000002</v>
      </c>
      <c r="L32" s="788">
        <v>0.18467164000000003</v>
      </c>
      <c r="M32" s="788">
        <v>0.18854164000000001</v>
      </c>
      <c r="N32" s="183">
        <v>2.2706581300000002</v>
      </c>
      <c r="O32" s="99"/>
      <c r="P32" s="87"/>
    </row>
    <row r="33" spans="1:16" s="60" customFormat="1" ht="15" customHeight="1">
      <c r="A33" s="231" t="s">
        <v>1443</v>
      </c>
      <c r="B33" s="788">
        <v>0.11966400000000001</v>
      </c>
      <c r="C33" s="788">
        <v>0.121696</v>
      </c>
      <c r="D33" s="788">
        <v>0.11966400000000001</v>
      </c>
      <c r="E33" s="788">
        <v>0.121696</v>
      </c>
      <c r="F33" s="788">
        <v>0.121696</v>
      </c>
      <c r="G33" s="788">
        <v>0.121696</v>
      </c>
      <c r="H33" s="788">
        <v>0.121696</v>
      </c>
      <c r="I33" s="788">
        <v>0.121696</v>
      </c>
      <c r="J33" s="788">
        <v>0.121696</v>
      </c>
      <c r="K33" s="788">
        <v>0.121696</v>
      </c>
      <c r="L33" s="788">
        <v>0.121696</v>
      </c>
      <c r="M33" s="788">
        <v>0.121696</v>
      </c>
      <c r="N33" s="183">
        <v>1.4562880000000002</v>
      </c>
      <c r="O33" s="99"/>
      <c r="P33" s="87"/>
    </row>
    <row r="34" spans="1:16" s="60" customFormat="1" ht="15" customHeight="1">
      <c r="A34" s="231" t="s">
        <v>233</v>
      </c>
      <c r="B34" s="788">
        <v>0.10260936</v>
      </c>
      <c r="C34" s="788">
        <v>6.0807180000000002E-2</v>
      </c>
      <c r="D34" s="788">
        <v>0.13810837000000001</v>
      </c>
      <c r="E34" s="788">
        <v>9.8877550000000008E-2</v>
      </c>
      <c r="F34" s="788">
        <v>0.18921368999999999</v>
      </c>
      <c r="G34" s="788">
        <v>0.46923878999999996</v>
      </c>
      <c r="H34" s="788">
        <v>0.39948616999999997</v>
      </c>
      <c r="I34" s="788">
        <v>0.38000289000000004</v>
      </c>
      <c r="J34" s="788">
        <v>0.27407527000000004</v>
      </c>
      <c r="K34" s="788">
        <v>0.39832346999999996</v>
      </c>
      <c r="L34" s="788">
        <v>0.33011667</v>
      </c>
      <c r="M34" s="788">
        <v>0.15535389999999999</v>
      </c>
      <c r="N34" s="183">
        <v>2.9962133100000004</v>
      </c>
      <c r="O34" s="99"/>
      <c r="P34" s="87"/>
    </row>
    <row r="35" spans="1:16" s="60" customFormat="1" ht="15" customHeight="1">
      <c r="A35" s="231" t="s">
        <v>1411</v>
      </c>
      <c r="B35" s="1005">
        <v>0.55248335000000004</v>
      </c>
      <c r="C35" s="1005">
        <v>0.12044962999999999</v>
      </c>
      <c r="D35" s="1005">
        <v>0.11380612000000001</v>
      </c>
      <c r="E35" s="1005">
        <v>9.3629340000000005E-2</v>
      </c>
      <c r="F35" s="1005">
        <v>0.26203228000000001</v>
      </c>
      <c r="G35" s="1005">
        <v>0.18804689000000002</v>
      </c>
      <c r="H35" s="1005">
        <v>0.21606607999999999</v>
      </c>
      <c r="I35" s="1005">
        <v>0.22137897000000001</v>
      </c>
      <c r="J35" s="1005">
        <v>0.25548451</v>
      </c>
      <c r="K35" s="1005">
        <v>0.24808362</v>
      </c>
      <c r="L35" s="1005">
        <v>0.24526606000000001</v>
      </c>
      <c r="M35" s="1005">
        <v>0.22715357</v>
      </c>
      <c r="N35" s="183">
        <v>2.74388042</v>
      </c>
      <c r="O35" s="99"/>
      <c r="P35" s="87"/>
    </row>
    <row r="36" spans="1:16" s="60" customFormat="1" ht="15" customHeight="1">
      <c r="A36" s="295" t="s">
        <v>1221</v>
      </c>
      <c r="B36" s="413">
        <v>0.44982642</v>
      </c>
      <c r="C36" s="413">
        <v>0.33319166</v>
      </c>
      <c r="D36" s="413">
        <v>0.40166889</v>
      </c>
      <c r="E36" s="413">
        <v>0.22026660999999997</v>
      </c>
      <c r="F36" s="413">
        <v>0.50170797</v>
      </c>
      <c r="G36" s="413">
        <v>0.34759365000000003</v>
      </c>
      <c r="H36" s="413">
        <v>0.29824710999999998</v>
      </c>
      <c r="I36" s="413">
        <v>0.66477971999999996</v>
      </c>
      <c r="J36" s="413">
        <v>0.46762134000000005</v>
      </c>
      <c r="K36" s="413">
        <v>0.49223307999999999</v>
      </c>
      <c r="L36" s="413">
        <v>0.53104076</v>
      </c>
      <c r="M36" s="413">
        <v>0.47873483</v>
      </c>
      <c r="N36" s="413">
        <v>5.1869120399999993</v>
      </c>
      <c r="O36" s="99"/>
      <c r="P36" s="87"/>
    </row>
    <row r="37" spans="1:16" ht="15" customHeight="1">
      <c r="A37" s="150" t="s">
        <v>398</v>
      </c>
      <c r="B37" s="423">
        <v>4.1623133900000004</v>
      </c>
      <c r="C37" s="423">
        <v>5.5798360799999998</v>
      </c>
      <c r="D37" s="423">
        <v>13.23936303</v>
      </c>
      <c r="E37" s="423">
        <v>6.8558385000000008</v>
      </c>
      <c r="F37" s="423">
        <v>7.6075712200000005</v>
      </c>
      <c r="G37" s="423">
        <v>5.4811118900000002</v>
      </c>
      <c r="H37" s="423">
        <v>5.69175991</v>
      </c>
      <c r="I37" s="423">
        <v>5.6230709099999991</v>
      </c>
      <c r="J37" s="423">
        <v>11.293200649999999</v>
      </c>
      <c r="K37" s="423">
        <v>7.9435176699999994</v>
      </c>
      <c r="L37" s="423">
        <v>5.6753161599999995</v>
      </c>
      <c r="M37" s="423">
        <v>8.1135872800000008</v>
      </c>
      <c r="N37" s="423">
        <v>87.266486689999994</v>
      </c>
      <c r="O37" s="99"/>
      <c r="P37" s="87"/>
    </row>
    <row r="38" spans="1:16" ht="15" customHeight="1">
      <c r="A38" s="253" t="s">
        <v>204</v>
      </c>
      <c r="B38" s="788">
        <v>3.1009475600000003</v>
      </c>
      <c r="C38" s="788">
        <v>3.0253157700000002</v>
      </c>
      <c r="D38" s="788">
        <v>3.7348651899999998</v>
      </c>
      <c r="E38" s="788">
        <v>2.4283842200000003</v>
      </c>
      <c r="F38" s="788">
        <v>2.8483430099999998</v>
      </c>
      <c r="G38" s="788">
        <v>1.9020575</v>
      </c>
      <c r="H38" s="788">
        <v>2.6121045000000001</v>
      </c>
      <c r="I38" s="788">
        <v>2.7470181600000001</v>
      </c>
      <c r="J38" s="788">
        <v>2.2973894800000001</v>
      </c>
      <c r="K38" s="788">
        <v>3.2754162999999998</v>
      </c>
      <c r="L38" s="788">
        <v>2.5536618399999997</v>
      </c>
      <c r="M38" s="788">
        <v>3.90651057</v>
      </c>
      <c r="N38" s="183">
        <v>34.432014100000004</v>
      </c>
      <c r="O38" s="99"/>
      <c r="P38" s="87"/>
    </row>
    <row r="39" spans="1:16" ht="15" customHeight="1">
      <c r="A39" s="253" t="s">
        <v>1255</v>
      </c>
      <c r="B39" s="788">
        <v>4.4000989999999997E-2</v>
      </c>
      <c r="C39" s="788">
        <v>0.13026413000000001</v>
      </c>
      <c r="D39" s="788">
        <v>0.29201390999999999</v>
      </c>
      <c r="E39" s="788">
        <v>2.08527262</v>
      </c>
      <c r="F39" s="788">
        <v>1.93793383</v>
      </c>
      <c r="G39" s="788">
        <v>0.27696853999999999</v>
      </c>
      <c r="H39" s="788">
        <v>0.16101063000000002</v>
      </c>
      <c r="I39" s="788">
        <v>0.19926566000000001</v>
      </c>
      <c r="J39" s="788">
        <v>8.7188039999999994E-2</v>
      </c>
      <c r="K39" s="788">
        <v>1.8484994800000001</v>
      </c>
      <c r="L39" s="788">
        <v>0.56071856999999992</v>
      </c>
      <c r="M39" s="788">
        <v>0.33297682000000001</v>
      </c>
      <c r="N39" s="183">
        <v>7.9561132199999998</v>
      </c>
      <c r="O39" s="99"/>
      <c r="P39" s="87"/>
    </row>
    <row r="40" spans="1:16" ht="15" customHeight="1">
      <c r="A40" s="253" t="s">
        <v>1256</v>
      </c>
      <c r="B40" s="788">
        <v>0.40846747999999999</v>
      </c>
      <c r="C40" s="788">
        <v>0.56737754000000007</v>
      </c>
      <c r="D40" s="788">
        <v>7.2082127199999997</v>
      </c>
      <c r="E40" s="788">
        <v>0.80475702999999998</v>
      </c>
      <c r="F40" s="788">
        <v>0.50138959000000005</v>
      </c>
      <c r="G40" s="788">
        <v>0.58975946999999995</v>
      </c>
      <c r="H40" s="788">
        <v>0.85391684000000001</v>
      </c>
      <c r="I40" s="788">
        <v>0.77528065000000002</v>
      </c>
      <c r="J40" s="788">
        <v>6.7791106900000004</v>
      </c>
      <c r="K40" s="788">
        <v>0.63227650999999996</v>
      </c>
      <c r="L40" s="788">
        <v>0.49485677</v>
      </c>
      <c r="M40" s="788">
        <v>0.57986373000000002</v>
      </c>
      <c r="N40" s="183">
        <v>20.195269019999998</v>
      </c>
      <c r="O40" s="99"/>
      <c r="P40" s="87"/>
    </row>
    <row r="41" spans="1:16" ht="15" customHeight="1">
      <c r="A41" s="253" t="s">
        <v>1257</v>
      </c>
      <c r="B41" s="788">
        <v>0.30336769000000002</v>
      </c>
      <c r="C41" s="788">
        <v>1.0395097499999999</v>
      </c>
      <c r="D41" s="788">
        <v>0.44772413999999999</v>
      </c>
      <c r="E41" s="788">
        <v>0.20574487</v>
      </c>
      <c r="F41" s="788">
        <v>0.17210233999999999</v>
      </c>
      <c r="G41" s="788">
        <v>1.1637566000000001</v>
      </c>
      <c r="H41" s="788">
        <v>0.79913822999999995</v>
      </c>
      <c r="I41" s="788">
        <v>0.68734402000000006</v>
      </c>
      <c r="J41" s="788">
        <v>0.86679048000000003</v>
      </c>
      <c r="K41" s="788">
        <v>0.38111721999999998</v>
      </c>
      <c r="L41" s="788">
        <v>0.35625539000000001</v>
      </c>
      <c r="M41" s="788">
        <v>0.78736927000000001</v>
      </c>
      <c r="N41" s="183">
        <v>7.2102200000000005</v>
      </c>
      <c r="O41" s="99"/>
      <c r="P41" s="87"/>
    </row>
    <row r="42" spans="1:16" ht="15" customHeight="1">
      <c r="A42" s="231" t="s">
        <v>466</v>
      </c>
      <c r="B42" s="788">
        <v>0.12722828</v>
      </c>
      <c r="C42" s="788">
        <v>0.11839599000000001</v>
      </c>
      <c r="D42" s="788">
        <v>0.50502873999999998</v>
      </c>
      <c r="E42" s="788">
        <v>0.28558164000000003</v>
      </c>
      <c r="F42" s="788">
        <v>0.44318308000000001</v>
      </c>
      <c r="G42" s="788">
        <v>0.5998560799999999</v>
      </c>
      <c r="H42" s="788">
        <v>0.45101697999999996</v>
      </c>
      <c r="I42" s="788">
        <v>0.44830641999999998</v>
      </c>
      <c r="J42" s="788">
        <v>0.31050258000000003</v>
      </c>
      <c r="K42" s="788">
        <v>0.64048485999999993</v>
      </c>
      <c r="L42" s="788">
        <v>0.73356009999999994</v>
      </c>
      <c r="M42" s="788">
        <v>0.37433840000000002</v>
      </c>
      <c r="N42" s="183">
        <v>5.0374831499999999</v>
      </c>
      <c r="O42" s="99"/>
      <c r="P42" s="87"/>
    </row>
    <row r="43" spans="1:16" ht="15" customHeight="1">
      <c r="A43" s="231" t="s">
        <v>1314</v>
      </c>
      <c r="B43" s="788">
        <v>1.4999999999999999E-2</v>
      </c>
      <c r="C43" s="788">
        <v>5.0540000000000002E-2</v>
      </c>
      <c r="D43" s="788">
        <v>0.43859399999999998</v>
      </c>
      <c r="E43" s="788">
        <v>2.3E-2</v>
      </c>
      <c r="F43" s="788">
        <v>6.8316000000000002E-2</v>
      </c>
      <c r="G43" s="788">
        <v>1.55E-2</v>
      </c>
      <c r="H43" s="788">
        <v>0.11</v>
      </c>
      <c r="I43" s="788">
        <v>4.3999999999999997E-2</v>
      </c>
      <c r="J43" s="788">
        <v>8.0000000000000002E-3</v>
      </c>
      <c r="K43" s="788">
        <v>2.8000000000000001E-2</v>
      </c>
      <c r="L43" s="788">
        <v>2.1999999999999999E-2</v>
      </c>
      <c r="M43" s="788">
        <v>7.0000000000000001E-3</v>
      </c>
      <c r="N43" s="183">
        <v>0.82995000000000008</v>
      </c>
      <c r="O43" s="99"/>
      <c r="P43" s="87"/>
    </row>
    <row r="44" spans="1:16" ht="15" customHeight="1">
      <c r="A44" s="73" t="s">
        <v>1220</v>
      </c>
      <c r="B44" s="788">
        <v>0.16330139000000002</v>
      </c>
      <c r="C44" s="788">
        <v>0.64843289999999998</v>
      </c>
      <c r="D44" s="788">
        <v>0.61292432999999991</v>
      </c>
      <c r="E44" s="788">
        <v>1.02309812</v>
      </c>
      <c r="F44" s="788">
        <v>1.63630337</v>
      </c>
      <c r="G44" s="788">
        <v>0.93321369999999992</v>
      </c>
      <c r="H44" s="788">
        <v>0.70457272999999998</v>
      </c>
      <c r="I44" s="788">
        <v>0.72185600000000005</v>
      </c>
      <c r="J44" s="788">
        <v>0.94421938000000005</v>
      </c>
      <c r="K44" s="788">
        <v>1.1377233</v>
      </c>
      <c r="L44" s="788">
        <v>0.95426348999999999</v>
      </c>
      <c r="M44" s="788">
        <v>2.1255284900000002</v>
      </c>
      <c r="N44" s="413">
        <v>11.605437200000001</v>
      </c>
      <c r="O44" s="99"/>
      <c r="P44" s="87"/>
    </row>
    <row r="45" spans="1:16" ht="15" customHeight="1">
      <c r="A45" s="150" t="s">
        <v>1222</v>
      </c>
      <c r="B45" s="413">
        <v>6.9876799299999997</v>
      </c>
      <c r="C45" s="413">
        <v>4.9356101799999994</v>
      </c>
      <c r="D45" s="413">
        <v>6.6722340199999994</v>
      </c>
      <c r="E45" s="413">
        <v>6.2919755599999991</v>
      </c>
      <c r="F45" s="413">
        <v>5.9620696799999999</v>
      </c>
      <c r="G45" s="413">
        <v>4.6361118099999992</v>
      </c>
      <c r="H45" s="413">
        <v>5.3837656599999999</v>
      </c>
      <c r="I45" s="413">
        <v>4.0447881199999998</v>
      </c>
      <c r="J45" s="413">
        <v>4.0602976999999996</v>
      </c>
      <c r="K45" s="413">
        <v>6.6369218299999995</v>
      </c>
      <c r="L45" s="413">
        <v>5.39426045</v>
      </c>
      <c r="M45" s="413">
        <v>5.4846544999999995</v>
      </c>
      <c r="N45" s="413">
        <v>66.490369439999995</v>
      </c>
      <c r="O45" s="99"/>
      <c r="P45" s="87"/>
    </row>
    <row r="46" spans="1:16" ht="15" customHeight="1">
      <c r="A46" s="60" t="s">
        <v>1227</v>
      </c>
      <c r="B46" s="413">
        <v>3.7819067899999999</v>
      </c>
      <c r="C46" s="413">
        <v>2.5021291099999998</v>
      </c>
      <c r="D46" s="413">
        <v>3.4421595599999999</v>
      </c>
      <c r="E46" s="413">
        <v>3.3901020399999999</v>
      </c>
      <c r="F46" s="413">
        <v>3.5839733300000001</v>
      </c>
      <c r="G46" s="413">
        <v>2.6722794199999997</v>
      </c>
      <c r="H46" s="413">
        <v>2.85317547</v>
      </c>
      <c r="I46" s="413">
        <v>1.99907696</v>
      </c>
      <c r="J46" s="413">
        <v>2.0623279399999999</v>
      </c>
      <c r="K46" s="413">
        <v>3.1042238499999999</v>
      </c>
      <c r="L46" s="413">
        <v>2.6682762700000002</v>
      </c>
      <c r="M46" s="413">
        <v>2.7596353799999997</v>
      </c>
      <c r="N46" s="413">
        <v>34.819266120000002</v>
      </c>
      <c r="O46" s="99"/>
      <c r="P46" s="87"/>
    </row>
    <row r="47" spans="1:16" ht="15" customHeight="1">
      <c r="A47" s="248" t="s">
        <v>465</v>
      </c>
      <c r="B47" s="788">
        <v>3.7819067899999999</v>
      </c>
      <c r="C47" s="788">
        <v>2.5021291099999998</v>
      </c>
      <c r="D47" s="788">
        <v>3.4421595599999999</v>
      </c>
      <c r="E47" s="788">
        <v>3.3901020399999999</v>
      </c>
      <c r="F47" s="788">
        <v>3.5839733300000001</v>
      </c>
      <c r="G47" s="788">
        <v>2.6722794199999997</v>
      </c>
      <c r="H47" s="788">
        <v>2.85317547</v>
      </c>
      <c r="I47" s="788">
        <v>1.99907696</v>
      </c>
      <c r="J47" s="788">
        <v>2.0623279399999999</v>
      </c>
      <c r="K47" s="788">
        <v>3.1042238499999999</v>
      </c>
      <c r="L47" s="788">
        <v>2.6682762700000002</v>
      </c>
      <c r="M47" s="788">
        <v>2.7596353799999997</v>
      </c>
      <c r="N47" s="183">
        <v>34.819266120000002</v>
      </c>
      <c r="O47" s="99"/>
      <c r="P47" s="87"/>
    </row>
    <row r="48" spans="1:16" s="53" customFormat="1" ht="15" customHeight="1">
      <c r="A48" s="150" t="s">
        <v>5</v>
      </c>
      <c r="B48" s="413">
        <v>3.0210040599999997</v>
      </c>
      <c r="C48" s="413">
        <v>2.2350976</v>
      </c>
      <c r="D48" s="413">
        <v>3.0529484299999998</v>
      </c>
      <c r="E48" s="413">
        <v>2.7240778099999998</v>
      </c>
      <c r="F48" s="413">
        <v>2.2358298300000001</v>
      </c>
      <c r="G48" s="413">
        <v>1.8434885999999999</v>
      </c>
      <c r="H48" s="413">
        <v>2.25469023</v>
      </c>
      <c r="I48" s="413">
        <v>1.8589002699999999</v>
      </c>
      <c r="J48" s="413">
        <v>1.7720314199999998</v>
      </c>
      <c r="K48" s="413">
        <v>3.0627451900000002</v>
      </c>
      <c r="L48" s="413">
        <v>2.6094209899999998</v>
      </c>
      <c r="M48" s="413">
        <v>2.44938067</v>
      </c>
      <c r="N48" s="413">
        <v>29.119615100000001</v>
      </c>
      <c r="O48" s="99"/>
      <c r="P48" s="87"/>
    </row>
    <row r="49" spans="1:16" s="53" customFormat="1" ht="15" customHeight="1">
      <c r="A49" s="119" t="s">
        <v>1272</v>
      </c>
      <c r="B49" s="788">
        <v>1.2723254199999998</v>
      </c>
      <c r="C49" s="788">
        <v>0.34985421</v>
      </c>
      <c r="D49" s="788">
        <v>1.21186459</v>
      </c>
      <c r="E49" s="788">
        <v>1.00865381</v>
      </c>
      <c r="F49" s="788">
        <v>0.47530321999999997</v>
      </c>
      <c r="G49" s="788">
        <v>0.1548561</v>
      </c>
      <c r="H49" s="788">
        <v>0.51588323000000003</v>
      </c>
      <c r="I49" s="788">
        <v>0.15948926999999999</v>
      </c>
      <c r="J49" s="788">
        <v>0.36319341999999999</v>
      </c>
      <c r="K49" s="788">
        <v>1.09372169</v>
      </c>
      <c r="L49" s="788">
        <v>0.93280335999999997</v>
      </c>
      <c r="M49" s="788">
        <v>0.77040467000000001</v>
      </c>
      <c r="N49" s="183">
        <v>8.3083529899999995</v>
      </c>
      <c r="O49" s="99"/>
      <c r="P49" s="87"/>
    </row>
    <row r="50" spans="1:16" s="53" customFormat="1" ht="15" customHeight="1">
      <c r="A50" s="80" t="s">
        <v>223</v>
      </c>
      <c r="B50" s="788">
        <v>9.8500000000000004E-2</v>
      </c>
      <c r="C50" s="788">
        <v>9.7699999999999995E-2</v>
      </c>
      <c r="D50" s="788">
        <v>0.1459</v>
      </c>
      <c r="E50" s="788">
        <v>9.4100000000000003E-2</v>
      </c>
      <c r="F50" s="788">
        <v>8.5000000000000006E-2</v>
      </c>
      <c r="G50" s="788">
        <v>6.0699999999999997E-2</v>
      </c>
      <c r="H50" s="788">
        <v>8.5199999999999998E-2</v>
      </c>
      <c r="I50" s="788">
        <v>7.4499999999999997E-2</v>
      </c>
      <c r="J50" s="788">
        <v>6.7299999999999999E-2</v>
      </c>
      <c r="K50" s="788">
        <v>5.2999999999999999E-2</v>
      </c>
      <c r="L50" s="788">
        <v>6.3399999999999998E-2</v>
      </c>
      <c r="M50" s="788">
        <v>7.1999999999999995E-2</v>
      </c>
      <c r="N50" s="183">
        <v>0.99730000000000008</v>
      </c>
      <c r="O50" s="99"/>
      <c r="P50" s="87"/>
    </row>
    <row r="51" spans="1:16" s="53" customFormat="1" ht="15" customHeight="1">
      <c r="A51" s="238" t="s">
        <v>1339</v>
      </c>
      <c r="B51" s="788">
        <v>1.6501786399999998</v>
      </c>
      <c r="C51" s="788">
        <v>1.78754339</v>
      </c>
      <c r="D51" s="788">
        <v>1.6951838400000001</v>
      </c>
      <c r="E51" s="788">
        <v>1.621324</v>
      </c>
      <c r="F51" s="788">
        <v>1.6755266100000001</v>
      </c>
      <c r="G51" s="788">
        <v>1.6279325</v>
      </c>
      <c r="H51" s="788">
        <v>1.653607</v>
      </c>
      <c r="I51" s="788">
        <v>1.624911</v>
      </c>
      <c r="J51" s="788">
        <v>1.3415379999999999</v>
      </c>
      <c r="K51" s="788">
        <v>1.9160235000000001</v>
      </c>
      <c r="L51" s="788">
        <v>1.6132176299999998</v>
      </c>
      <c r="M51" s="788">
        <v>1.606976</v>
      </c>
      <c r="N51" s="183">
        <v>19.813962110000002</v>
      </c>
      <c r="O51" s="99"/>
      <c r="P51" s="87"/>
    </row>
    <row r="52" spans="1:16" s="53" customFormat="1" ht="15" customHeight="1">
      <c r="A52" s="880" t="s">
        <v>1231</v>
      </c>
      <c r="B52" s="413">
        <v>0.18476907999999997</v>
      </c>
      <c r="C52" s="413">
        <v>0.19838347000000001</v>
      </c>
      <c r="D52" s="413">
        <v>0.17712602999999999</v>
      </c>
      <c r="E52" s="413">
        <v>0.17779571</v>
      </c>
      <c r="F52" s="413">
        <v>0.14226651999999998</v>
      </c>
      <c r="G52" s="413">
        <v>0.12034378999999999</v>
      </c>
      <c r="H52" s="413">
        <v>0.27589996</v>
      </c>
      <c r="I52" s="413">
        <v>0.18681089000000001</v>
      </c>
      <c r="J52" s="413">
        <v>0.22593833999999999</v>
      </c>
      <c r="K52" s="413">
        <v>0.46995278999999995</v>
      </c>
      <c r="L52" s="413">
        <v>0.11656319</v>
      </c>
      <c r="M52" s="413">
        <v>0.27563845000000003</v>
      </c>
      <c r="N52" s="413">
        <v>2.55148822</v>
      </c>
      <c r="O52" s="99"/>
      <c r="P52" s="87"/>
    </row>
    <row r="53" spans="1:16" s="53" customFormat="1" ht="15" customHeight="1">
      <c r="A53" s="129" t="s">
        <v>1235</v>
      </c>
      <c r="B53" s="77">
        <v>3.6979999999999999E-2</v>
      </c>
      <c r="C53" s="77">
        <v>2.6665000000000001E-2</v>
      </c>
      <c r="D53" s="77">
        <v>4.8344999999999999E-2</v>
      </c>
      <c r="E53" s="77">
        <v>4.0474999999999997E-2</v>
      </c>
      <c r="F53" s="77">
        <v>4.9327999999999997E-2</v>
      </c>
      <c r="G53" s="77">
        <v>3.2936E-2</v>
      </c>
      <c r="H53" s="77">
        <v>4.1864999999999999E-2</v>
      </c>
      <c r="I53" s="77">
        <v>3.1787999999999997E-2</v>
      </c>
      <c r="J53" s="77">
        <v>2.743E-2</v>
      </c>
      <c r="K53" s="77">
        <v>3.8221999999999999E-2</v>
      </c>
      <c r="L53" s="77">
        <v>2.5930000000000002E-2</v>
      </c>
      <c r="M53" s="77">
        <v>3.3369999999999997E-2</v>
      </c>
      <c r="N53" s="77">
        <v>0.433334</v>
      </c>
      <c r="O53" s="99"/>
      <c r="P53" s="87"/>
    </row>
    <row r="54" spans="1:16" s="53" customFormat="1" ht="15" customHeight="1">
      <c r="A54" s="119" t="s">
        <v>1236</v>
      </c>
      <c r="B54" s="788">
        <v>3.6979999999999999E-2</v>
      </c>
      <c r="C54" s="788">
        <v>2.6665000000000001E-2</v>
      </c>
      <c r="D54" s="788">
        <v>4.8344999999999999E-2</v>
      </c>
      <c r="E54" s="788">
        <v>4.0474999999999997E-2</v>
      </c>
      <c r="F54" s="788">
        <v>4.9327999999999997E-2</v>
      </c>
      <c r="G54" s="788">
        <v>3.2936E-2</v>
      </c>
      <c r="H54" s="788">
        <v>4.1864999999999999E-2</v>
      </c>
      <c r="I54" s="788">
        <v>3.1787999999999997E-2</v>
      </c>
      <c r="J54" s="788">
        <v>2.743E-2</v>
      </c>
      <c r="K54" s="788">
        <v>3.8221999999999999E-2</v>
      </c>
      <c r="L54" s="788">
        <v>2.5930000000000002E-2</v>
      </c>
      <c r="M54" s="788">
        <v>3.3369999999999997E-2</v>
      </c>
      <c r="N54" s="183">
        <v>0.433334</v>
      </c>
      <c r="O54" s="99"/>
      <c r="P54" s="87"/>
    </row>
    <row r="55" spans="1:16" s="53" customFormat="1" ht="15" customHeight="1">
      <c r="A55" s="129" t="s">
        <v>1237</v>
      </c>
      <c r="B55" s="1102">
        <v>0</v>
      </c>
      <c r="C55" s="1102">
        <v>0</v>
      </c>
      <c r="D55" s="77">
        <v>0.134108</v>
      </c>
      <c r="E55" s="1102">
        <v>0</v>
      </c>
      <c r="F55" s="77">
        <v>2.579E-2</v>
      </c>
      <c r="G55" s="1102">
        <v>0</v>
      </c>
      <c r="H55" s="77">
        <v>2.579E-2</v>
      </c>
      <c r="I55" s="77">
        <v>2.579E-2</v>
      </c>
      <c r="J55" s="1102">
        <v>0</v>
      </c>
      <c r="K55" s="1102">
        <v>0</v>
      </c>
      <c r="L55" s="77">
        <v>0.45390399999999997</v>
      </c>
      <c r="M55" s="77">
        <v>0.110897</v>
      </c>
      <c r="N55" s="77">
        <v>0.77627900000000005</v>
      </c>
      <c r="O55" s="99"/>
      <c r="P55" s="87"/>
    </row>
    <row r="56" spans="1:16" s="53" customFormat="1" ht="15" customHeight="1" thickBot="1">
      <c r="A56" s="887" t="s">
        <v>1263</v>
      </c>
      <c r="B56" s="1162">
        <v>0</v>
      </c>
      <c r="C56" s="1162">
        <v>0</v>
      </c>
      <c r="D56" s="788">
        <v>0.134108</v>
      </c>
      <c r="E56" s="1162">
        <v>0</v>
      </c>
      <c r="F56" s="788">
        <v>2.579E-2</v>
      </c>
      <c r="G56" s="1162">
        <v>0</v>
      </c>
      <c r="H56" s="788">
        <v>2.579E-2</v>
      </c>
      <c r="I56" s="788">
        <v>2.579E-2</v>
      </c>
      <c r="J56" s="1162">
        <v>0</v>
      </c>
      <c r="K56" s="1162">
        <v>0</v>
      </c>
      <c r="L56" s="788">
        <v>0.45390399999999997</v>
      </c>
      <c r="M56" s="788">
        <v>0.110897</v>
      </c>
      <c r="N56" s="183">
        <v>0.77627900000000005</v>
      </c>
      <c r="O56" s="99"/>
      <c r="P56" s="87"/>
    </row>
    <row r="57" spans="1:16" s="81" customFormat="1" ht="15" customHeight="1" thickTop="1" thickBot="1">
      <c r="A57" s="593" t="s">
        <v>443</v>
      </c>
      <c r="B57" s="620">
        <v>17.733123430666662</v>
      </c>
      <c r="C57" s="620">
        <v>16.916413224499991</v>
      </c>
      <c r="D57" s="620">
        <v>29.994534860833333</v>
      </c>
      <c r="E57" s="620">
        <v>21.268141524499988</v>
      </c>
      <c r="F57" s="620">
        <v>29.186122410833331</v>
      </c>
      <c r="G57" s="620">
        <v>23.268628714499989</v>
      </c>
      <c r="H57" s="620">
        <v>17.974540460833335</v>
      </c>
      <c r="I57" s="620">
        <v>18.564568924499987</v>
      </c>
      <c r="J57" s="620">
        <v>24.147538980833332</v>
      </c>
      <c r="K57" s="620">
        <v>23.115239986333318</v>
      </c>
      <c r="L57" s="620">
        <v>17.461770020833331</v>
      </c>
      <c r="M57" s="620">
        <v>22.146926610833336</v>
      </c>
      <c r="N57" s="620">
        <v>261.77754914999991</v>
      </c>
      <c r="P57" s="118"/>
    </row>
    <row r="58" spans="1:16" s="53" customFormat="1" ht="15" customHeight="1" thickTop="1">
      <c r="A58" s="30" t="s">
        <v>606</v>
      </c>
      <c r="B58" s="486"/>
      <c r="C58" s="486"/>
      <c r="D58" s="486"/>
      <c r="E58" s="486"/>
      <c r="F58" s="486"/>
      <c r="G58" s="486"/>
      <c r="H58" s="486"/>
      <c r="I58" s="486"/>
      <c r="J58" s="486"/>
      <c r="K58" s="486"/>
      <c r="L58" s="486"/>
      <c r="M58" s="486"/>
      <c r="N58" s="486"/>
    </row>
    <row r="59" spans="1:16" s="53" customFormat="1" ht="15" customHeight="1">
      <c r="A59" s="46" t="s">
        <v>1860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96"/>
      <c r="P59" s="114"/>
    </row>
    <row r="60" spans="1:16" s="53" customFormat="1" ht="15.75">
      <c r="A60" s="690" t="s">
        <v>1592</v>
      </c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82"/>
      <c r="P60" s="114"/>
    </row>
    <row r="61" spans="1:16" s="53" customFormat="1">
      <c r="A61" s="83"/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6" s="53" customFormat="1">
      <c r="A62" s="83"/>
      <c r="B62" s="82"/>
      <c r="C62" s="82"/>
      <c r="D62" s="96"/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6" s="53" customFormat="1">
      <c r="A63" s="83"/>
      <c r="B63" s="82"/>
      <c r="C63" s="788"/>
      <c r="D63" s="788"/>
      <c r="E63" s="788"/>
      <c r="F63" s="788"/>
      <c r="G63" s="788"/>
      <c r="H63" s="788"/>
      <c r="I63" s="788"/>
      <c r="J63" s="788"/>
      <c r="K63" s="788"/>
      <c r="L63" s="788"/>
      <c r="M63" s="788"/>
      <c r="N63" s="788"/>
      <c r="O63" s="78"/>
    </row>
    <row r="64" spans="1:16" s="53" customFormat="1">
      <c r="A64" s="83"/>
      <c r="B64" s="82"/>
      <c r="C64" s="788"/>
      <c r="D64" s="788"/>
      <c r="E64" s="788"/>
      <c r="F64" s="788"/>
      <c r="G64" s="788"/>
      <c r="H64" s="788"/>
      <c r="I64" s="788"/>
      <c r="J64" s="788"/>
      <c r="K64" s="788"/>
      <c r="L64" s="788"/>
      <c r="M64" s="788"/>
      <c r="N64" s="788"/>
      <c r="O64" s="78"/>
    </row>
    <row r="65" spans="1:15" s="53" customFormat="1">
      <c r="A65" s="83"/>
      <c r="B65" s="82"/>
      <c r="C65" s="987"/>
      <c r="D65" s="987"/>
      <c r="E65" s="987"/>
      <c r="F65" s="987"/>
      <c r="G65" s="987"/>
      <c r="H65" s="987"/>
      <c r="I65" s="987"/>
      <c r="J65" s="987"/>
      <c r="K65" s="987"/>
      <c r="L65" s="987"/>
      <c r="M65" s="987"/>
      <c r="N65" s="987"/>
      <c r="O65" s="78"/>
    </row>
    <row r="66" spans="1:15" s="53" customFormat="1">
      <c r="A66" s="83"/>
      <c r="B66" s="82"/>
      <c r="C66" s="82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</row>
    <row r="67" spans="1:15" s="53" customFormat="1">
      <c r="A67" s="83"/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</row>
    <row r="68" spans="1:15" s="53" customFormat="1">
      <c r="A68" s="83"/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</row>
    <row r="69" spans="1:15" s="53" customFormat="1">
      <c r="A69" s="83"/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</row>
    <row r="70" spans="1:15" s="53" customFormat="1">
      <c r="A70" s="83"/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</row>
    <row r="71" spans="1:15" s="53" customFormat="1">
      <c r="A71" s="83"/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</row>
    <row r="72" spans="1:15" s="53" customFormat="1">
      <c r="A72" s="83"/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</row>
    <row r="73" spans="1:15" s="53" customFormat="1">
      <c r="A73" s="83"/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</row>
    <row r="74" spans="1:15" s="53" customFormat="1">
      <c r="A74" s="83"/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</row>
    <row r="75" spans="1:15" s="53" customFormat="1">
      <c r="A75" s="83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</row>
    <row r="76" spans="1:15" s="53" customFormat="1">
      <c r="A76" s="83"/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</row>
    <row r="77" spans="1:15" s="53" customFormat="1">
      <c r="A77" s="83"/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</row>
    <row r="78" spans="1:15" s="53" customFormat="1">
      <c r="A78" s="83"/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</row>
    <row r="79" spans="1:15" s="53" customFormat="1">
      <c r="A79" s="83"/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</row>
    <row r="80" spans="1:15" s="53" customFormat="1">
      <c r="A80" s="83"/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</row>
    <row r="81" spans="1:14" s="53" customFormat="1">
      <c r="A81" s="83"/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</row>
    <row r="82" spans="1:14" s="53" customFormat="1">
      <c r="A82" s="83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</row>
    <row r="83" spans="1:14" s="53" customFormat="1">
      <c r="A83" s="83"/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</row>
    <row r="84" spans="1:14" s="53" customFormat="1">
      <c r="A84" s="83"/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</row>
    <row r="85" spans="1:14" s="53" customFormat="1">
      <c r="A85" s="83"/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</row>
    <row r="86" spans="1:14" s="53" customFormat="1">
      <c r="A86" s="83"/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</row>
    <row r="87" spans="1:14" s="53" customFormat="1">
      <c r="A87" s="83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</row>
    <row r="88" spans="1:14" s="53" customFormat="1">
      <c r="A88" s="83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</row>
  </sheetData>
  <customSheetViews>
    <customSheetView guid="{51F1D52B-5D55-4FCC-809B-9B4CC86C88B9}" showGridLines="0" topLeftCell="D1">
      <selection activeCell="N2" sqref="N2"/>
      <pageMargins left="1.01" right="0.4" top="0.61" bottom="0.57999999999999996" header="0" footer="0"/>
      <pageSetup scale="69" orientation="landscape" r:id="rId1"/>
      <headerFooter alignWithMargins="0"/>
    </customSheetView>
    <customSheetView guid="{67BA8672-8137-4028-84CD-AA630649A2B3}" showRuler="0">
      <selection activeCell="A8" sqref="A8"/>
      <pageMargins left="1.01" right="0.4" top="0.61" bottom="0.57999999999999996" header="0" footer="0"/>
      <pageSetup scale="75" orientation="landscape" r:id="rId2"/>
      <headerFooter alignWithMargins="0"/>
    </customSheetView>
    <customSheetView guid="{B297ACE3-C144-4411-A206-EE5C8D41CE1C}" topLeftCell="C40">
      <selection activeCell="H39" sqref="H39"/>
      <pageMargins left="1.01" right="0.4" top="0.61" bottom="0.57999999999999996" header="0" footer="0"/>
      <pageSetup scale="75" orientation="landscape" r:id="rId3"/>
      <headerFooter alignWithMargins="0"/>
    </customSheetView>
    <customSheetView guid="{45E423DD-7FD2-487F-8372-5798D7D06C15}" showPageBreaks="1" showGridLines="0" printArea="1" topLeftCell="D1">
      <selection activeCell="N2" sqref="N2"/>
      <pageMargins left="1.01" right="0.4" top="0.61" bottom="0.57999999999999996" header="0" footer="0"/>
      <pageSetup scale="69" orientation="landscape" r:id="rId4"/>
      <headerFooter alignWithMargins="0"/>
    </customSheetView>
  </customSheetViews>
  <phoneticPr fontId="0" type="noConversion"/>
  <pageMargins left="0.89" right="0.4" top="0.67" bottom="0.4" header="0" footer="0"/>
  <pageSetup scale="59" orientation="landscape" r:id="rId5"/>
  <headerFooter alignWithMargins="0"/>
  <drawing r:id="rId6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Sheet88"/>
  <dimension ref="A1:E65"/>
  <sheetViews>
    <sheetView showGridLines="0" zoomScaleNormal="100" workbookViewId="0">
      <selection activeCell="A9" sqref="A9"/>
    </sheetView>
  </sheetViews>
  <sheetFormatPr defaultRowHeight="15"/>
  <cols>
    <col min="1" max="1" width="64" style="53" customWidth="1"/>
    <col min="2" max="2" width="20.42578125" style="53" customWidth="1"/>
    <col min="3" max="3" width="16.42578125" style="53" customWidth="1"/>
    <col min="4" max="4" width="13.5703125" style="53" customWidth="1"/>
    <col min="5" max="16384" width="9.140625" style="53"/>
  </cols>
  <sheetData>
    <row r="1" spans="1:5">
      <c r="A1" s="407" t="s">
        <v>308</v>
      </c>
      <c r="B1" s="64"/>
      <c r="C1" s="64"/>
      <c r="D1" s="1282">
        <v>64</v>
      </c>
    </row>
    <row r="2" spans="1:5">
      <c r="A2" s="58"/>
      <c r="B2" s="58"/>
      <c r="C2" s="58"/>
      <c r="D2" s="58"/>
    </row>
    <row r="3" spans="1:5">
      <c r="A3" s="58"/>
      <c r="B3" s="58"/>
      <c r="C3" s="58"/>
      <c r="D3" s="58"/>
    </row>
    <row r="4" spans="1:5">
      <c r="A4" s="58"/>
      <c r="B4" s="58"/>
      <c r="C4" s="58"/>
      <c r="D4" s="58"/>
    </row>
    <row r="5" spans="1:5">
      <c r="A5" s="58"/>
      <c r="B5" s="58"/>
      <c r="C5" s="58"/>
      <c r="D5" s="58"/>
    </row>
    <row r="6" spans="1:5">
      <c r="A6" s="58"/>
      <c r="B6" s="58"/>
      <c r="C6" s="58"/>
      <c r="D6" s="58"/>
    </row>
    <row r="7" spans="1:5">
      <c r="A7" s="58"/>
      <c r="B7" s="58"/>
      <c r="C7" s="58"/>
      <c r="D7" s="58"/>
    </row>
    <row r="10" spans="1:5">
      <c r="A10" s="60" t="s">
        <v>1542</v>
      </c>
    </row>
    <row r="11" spans="1:5">
      <c r="A11" s="60" t="s">
        <v>1526</v>
      </c>
    </row>
    <row r="12" spans="1:5">
      <c r="A12" s="60" t="s">
        <v>1728</v>
      </c>
    </row>
    <row r="13" spans="1:5">
      <c r="A13" s="58" t="s">
        <v>392</v>
      </c>
    </row>
    <row r="14" spans="1:5">
      <c r="A14" s="159" t="s">
        <v>320</v>
      </c>
      <c r="B14" s="1280">
        <v>2015</v>
      </c>
      <c r="C14" s="1280">
        <v>2016</v>
      </c>
      <c r="D14" s="1280">
        <v>2017</v>
      </c>
    </row>
    <row r="15" spans="1:5">
      <c r="A15" s="150" t="s">
        <v>396</v>
      </c>
      <c r="B15" s="77">
        <v>74.830801530000002</v>
      </c>
      <c r="C15" s="77">
        <v>71.894669579999999</v>
      </c>
      <c r="D15" s="77">
        <v>106.81108001999992</v>
      </c>
      <c r="E15" s="114"/>
    </row>
    <row r="16" spans="1:5">
      <c r="A16" s="150" t="s">
        <v>183</v>
      </c>
      <c r="B16" s="77">
        <v>24.497624259999998</v>
      </c>
      <c r="C16" s="77">
        <v>28.653256949999999</v>
      </c>
      <c r="D16" s="77">
        <v>33.005752037999997</v>
      </c>
      <c r="E16" s="114"/>
    </row>
    <row r="17" spans="1:5">
      <c r="A17" s="248" t="s">
        <v>215</v>
      </c>
      <c r="B17" s="78">
        <v>20.235123189999996</v>
      </c>
      <c r="C17" s="78">
        <v>24.183096630000001</v>
      </c>
      <c r="D17" s="78">
        <v>29.22225589</v>
      </c>
      <c r="E17" s="114"/>
    </row>
    <row r="18" spans="1:5">
      <c r="A18" s="248" t="s">
        <v>216</v>
      </c>
      <c r="B18" s="78">
        <v>1.7135753900000001</v>
      </c>
      <c r="C18" s="78">
        <v>1.5452671</v>
      </c>
      <c r="D18" s="78">
        <v>1.2375709799999999</v>
      </c>
      <c r="E18" s="114"/>
    </row>
    <row r="19" spans="1:5">
      <c r="A19" s="237" t="s">
        <v>217</v>
      </c>
      <c r="B19" s="78">
        <v>0.95850959000000024</v>
      </c>
      <c r="C19" s="78">
        <v>1.2382223299999997</v>
      </c>
      <c r="D19" s="78">
        <v>1.40771052</v>
      </c>
      <c r="E19" s="114"/>
    </row>
    <row r="20" spans="1:5">
      <c r="A20" s="53" t="s">
        <v>1312</v>
      </c>
      <c r="B20" s="78">
        <v>0.12345182000000002</v>
      </c>
      <c r="C20" s="78">
        <v>0.52514253</v>
      </c>
      <c r="D20" s="78">
        <v>0.56057476999999978</v>
      </c>
      <c r="E20" s="114"/>
    </row>
    <row r="21" spans="1:5">
      <c r="A21" s="237" t="s">
        <v>218</v>
      </c>
      <c r="B21" s="78">
        <v>0.96108890999999985</v>
      </c>
      <c r="C21" s="78">
        <v>0.87403413000000008</v>
      </c>
      <c r="D21" s="78">
        <v>0.4084778799999999</v>
      </c>
      <c r="E21" s="114"/>
    </row>
    <row r="22" spans="1:5">
      <c r="A22" s="58" t="s">
        <v>1313</v>
      </c>
      <c r="B22" s="78">
        <v>0.12345182000000002</v>
      </c>
      <c r="C22" s="78">
        <v>8.4866639999999993E-2</v>
      </c>
      <c r="D22" s="78">
        <v>0.10586145799999999</v>
      </c>
      <c r="E22" s="114"/>
    </row>
    <row r="23" spans="1:5">
      <c r="A23" s="53" t="s">
        <v>612</v>
      </c>
      <c r="B23" s="78">
        <v>0.3824235399999999</v>
      </c>
      <c r="C23" s="78">
        <v>0.20262759</v>
      </c>
      <c r="D23" s="78">
        <v>6.3300540000000016E-2</v>
      </c>
      <c r="E23" s="114"/>
    </row>
    <row r="24" spans="1:5">
      <c r="A24" s="150" t="s">
        <v>1224</v>
      </c>
      <c r="B24" s="77">
        <v>26.920323209999996</v>
      </c>
      <c r="C24" s="77">
        <v>30.112083070000001</v>
      </c>
      <c r="D24" s="77">
        <v>50.305100249999974</v>
      </c>
      <c r="E24" s="114"/>
    </row>
    <row r="25" spans="1:5">
      <c r="A25" s="53" t="s">
        <v>186</v>
      </c>
      <c r="B25" s="78">
        <v>25.22816912</v>
      </c>
      <c r="C25" s="78">
        <v>27.574489379999996</v>
      </c>
      <c r="D25" s="78">
        <v>48.337854069999985</v>
      </c>
      <c r="E25" s="114"/>
    </row>
    <row r="26" spans="1:5">
      <c r="A26" s="53" t="s">
        <v>1213</v>
      </c>
      <c r="B26" s="78">
        <v>0.32412466000000001</v>
      </c>
      <c r="C26" s="78">
        <v>0.78691362999999992</v>
      </c>
      <c r="D26" s="78">
        <v>0.67505687000000014</v>
      </c>
      <c r="E26" s="114"/>
    </row>
    <row r="27" spans="1:5">
      <c r="A27" s="682" t="s">
        <v>170</v>
      </c>
      <c r="B27" s="78">
        <v>0.98091757000000035</v>
      </c>
      <c r="C27" s="78">
        <v>1.5303261999999997</v>
      </c>
      <c r="D27" s="78">
        <v>1.2434448000000002</v>
      </c>
      <c r="E27" s="114"/>
    </row>
    <row r="28" spans="1:5">
      <c r="A28" s="53" t="s">
        <v>1215</v>
      </c>
      <c r="B28" s="78">
        <v>0.13867908000000001</v>
      </c>
      <c r="C28" s="78">
        <v>8.5268800000000006E-2</v>
      </c>
      <c r="D28" s="78">
        <v>1.6248169999999999E-2</v>
      </c>
      <c r="E28" s="114"/>
    </row>
    <row r="29" spans="1:5">
      <c r="A29" s="53" t="s">
        <v>1216</v>
      </c>
      <c r="B29" s="78">
        <v>0.12498096000000002</v>
      </c>
      <c r="C29" s="78">
        <v>6.754252999999999E-2</v>
      </c>
      <c r="D29" s="78">
        <v>1.6248169999999999E-2</v>
      </c>
      <c r="E29" s="114"/>
    </row>
    <row r="30" spans="1:5">
      <c r="A30" s="53" t="s">
        <v>1217</v>
      </c>
      <c r="B30" s="78">
        <v>0.12345182000000002</v>
      </c>
      <c r="C30" s="78">
        <v>6.754252999999999E-2</v>
      </c>
      <c r="D30" s="78">
        <v>1.6248169999999999E-2</v>
      </c>
      <c r="E30" s="114"/>
    </row>
    <row r="31" spans="1:5">
      <c r="A31" s="150" t="s">
        <v>1223</v>
      </c>
      <c r="B31" s="77">
        <v>21.644758380000003</v>
      </c>
      <c r="C31" s="77">
        <v>9.1788111299999997</v>
      </c>
      <c r="D31" s="77">
        <v>18.313315691999946</v>
      </c>
      <c r="E31" s="114"/>
    </row>
    <row r="32" spans="1:5">
      <c r="A32" s="682" t="s">
        <v>184</v>
      </c>
      <c r="B32" s="78">
        <v>0.12345182000000002</v>
      </c>
      <c r="C32" s="78">
        <v>6.754252999999999E-2</v>
      </c>
      <c r="D32" s="78">
        <v>8.6140948219999416</v>
      </c>
      <c r="E32" s="114"/>
    </row>
    <row r="33" spans="1:5">
      <c r="A33" s="717" t="s">
        <v>1323</v>
      </c>
      <c r="B33" s="78">
        <v>0.36349851</v>
      </c>
      <c r="C33" s="78">
        <v>0.18881450999999996</v>
      </c>
      <c r="D33" s="78">
        <v>4.0621310000000001E-2</v>
      </c>
      <c r="E33" s="114"/>
    </row>
    <row r="34" spans="1:5">
      <c r="A34" s="682" t="s">
        <v>174</v>
      </c>
      <c r="B34" s="78">
        <v>1.3889921099999998</v>
      </c>
      <c r="C34" s="78">
        <v>0.91180911000000009</v>
      </c>
      <c r="D34" s="78">
        <v>0.1915597</v>
      </c>
      <c r="E34" s="114"/>
    </row>
    <row r="35" spans="1:5">
      <c r="A35" s="231" t="s">
        <v>1240</v>
      </c>
      <c r="B35" s="78">
        <v>2.8931589800000004</v>
      </c>
      <c r="C35" s="78">
        <v>2.4729068999999999</v>
      </c>
      <c r="D35" s="78">
        <v>2.2706581300000002</v>
      </c>
      <c r="E35" s="114"/>
    </row>
    <row r="36" spans="1:5">
      <c r="A36" s="231" t="s">
        <v>1443</v>
      </c>
      <c r="B36" s="78">
        <v>0.99103436000000034</v>
      </c>
      <c r="C36" s="78">
        <v>1.578714</v>
      </c>
      <c r="D36" s="78">
        <v>1.4562880000000002</v>
      </c>
      <c r="E36" s="114"/>
    </row>
    <row r="37" spans="1:5">
      <c r="A37" s="231" t="s">
        <v>233</v>
      </c>
      <c r="B37" s="78">
        <v>2.6519918100000002</v>
      </c>
      <c r="C37" s="78">
        <v>2.1159187400000001</v>
      </c>
      <c r="D37" s="78">
        <v>2.9962133100000004</v>
      </c>
      <c r="E37" s="114"/>
    </row>
    <row r="38" spans="1:5">
      <c r="A38" s="231" t="s">
        <v>1411</v>
      </c>
      <c r="B38" s="78">
        <v>13.232630790000002</v>
      </c>
      <c r="C38" s="78">
        <v>1.8431053400000001</v>
      </c>
      <c r="D38" s="78">
        <v>2.74388042</v>
      </c>
      <c r="E38" s="114"/>
    </row>
    <row r="39" spans="1:5">
      <c r="A39" s="295" t="s">
        <v>1221</v>
      </c>
      <c r="B39" s="77">
        <v>1.7680956799999998</v>
      </c>
      <c r="C39" s="77">
        <v>3.9505184299999998</v>
      </c>
      <c r="D39" s="77">
        <v>5.1869120399999993</v>
      </c>
      <c r="E39" s="114"/>
    </row>
    <row r="40" spans="1:5">
      <c r="A40" s="150" t="s">
        <v>398</v>
      </c>
      <c r="B40" s="77">
        <v>83.409660180000003</v>
      </c>
      <c r="C40" s="77">
        <v>78.026770259999992</v>
      </c>
      <c r="D40" s="77">
        <v>87.266486689999994</v>
      </c>
      <c r="E40" s="114"/>
    </row>
    <row r="41" spans="1:5">
      <c r="A41" s="253" t="s">
        <v>204</v>
      </c>
      <c r="B41" s="78">
        <v>30.837091209999997</v>
      </c>
      <c r="C41" s="78">
        <v>33.456402990000001</v>
      </c>
      <c r="D41" s="78">
        <v>34.432014100000004</v>
      </c>
      <c r="E41" s="114"/>
    </row>
    <row r="42" spans="1:5">
      <c r="A42" s="253" t="s">
        <v>1255</v>
      </c>
      <c r="B42" s="78">
        <v>4.8780249300000005</v>
      </c>
      <c r="C42" s="78">
        <v>8.7727159600000011</v>
      </c>
      <c r="D42" s="78">
        <v>7.9561132199999998</v>
      </c>
      <c r="E42" s="114"/>
    </row>
    <row r="43" spans="1:5">
      <c r="A43" s="253" t="s">
        <v>1256</v>
      </c>
      <c r="B43" s="78">
        <v>21.58467577</v>
      </c>
      <c r="C43" s="78">
        <v>20.842664369999998</v>
      </c>
      <c r="D43" s="78">
        <v>20.195269019999998</v>
      </c>
      <c r="E43" s="114"/>
    </row>
    <row r="44" spans="1:5">
      <c r="A44" s="253" t="s">
        <v>1257</v>
      </c>
      <c r="B44" s="78">
        <v>12.037093680000003</v>
      </c>
      <c r="C44" s="78">
        <v>5.0389807900000001</v>
      </c>
      <c r="D44" s="78">
        <v>7.2102200000000005</v>
      </c>
      <c r="E44" s="114"/>
    </row>
    <row r="45" spans="1:5">
      <c r="A45" s="231" t="s">
        <v>466</v>
      </c>
      <c r="B45" s="78">
        <v>1.01798364</v>
      </c>
      <c r="C45" s="78">
        <v>1.19263868</v>
      </c>
      <c r="D45" s="78">
        <v>5.0374831499999999</v>
      </c>
      <c r="E45" s="114"/>
    </row>
    <row r="46" spans="1:5">
      <c r="A46" s="231" t="s">
        <v>1314</v>
      </c>
      <c r="B46" s="78">
        <v>0.44661858000000004</v>
      </c>
      <c r="C46" s="78">
        <v>0.23949999999999999</v>
      </c>
      <c r="D46" s="78">
        <v>0.82995000000000008</v>
      </c>
      <c r="E46" s="114"/>
    </row>
    <row r="47" spans="1:5">
      <c r="A47" s="73" t="s">
        <v>1220</v>
      </c>
      <c r="B47" s="77">
        <v>12.60817237</v>
      </c>
      <c r="C47" s="77">
        <v>8.4838674699999981</v>
      </c>
      <c r="D47" s="77">
        <v>11.605437200000001</v>
      </c>
      <c r="E47" s="114"/>
    </row>
    <row r="48" spans="1:5">
      <c r="A48" s="150" t="s">
        <v>1222</v>
      </c>
      <c r="B48" s="77">
        <v>55.342886290000003</v>
      </c>
      <c r="C48" s="77">
        <v>75.134737819999998</v>
      </c>
      <c r="D48" s="77">
        <v>66.490369439999995</v>
      </c>
      <c r="E48" s="114"/>
    </row>
    <row r="49" spans="1:5">
      <c r="A49" s="60" t="s">
        <v>1227</v>
      </c>
      <c r="B49" s="77">
        <v>32.667444700000004</v>
      </c>
      <c r="C49" s="77">
        <v>41.776505949999994</v>
      </c>
      <c r="D49" s="78">
        <v>34.819266120000002</v>
      </c>
      <c r="E49" s="114"/>
    </row>
    <row r="50" spans="1:5">
      <c r="A50" s="248" t="s">
        <v>465</v>
      </c>
      <c r="B50" s="78">
        <v>32.667444700000004</v>
      </c>
      <c r="C50" s="78">
        <v>41.776505949999994</v>
      </c>
      <c r="D50" s="78">
        <v>34.819266120000002</v>
      </c>
      <c r="E50" s="114"/>
    </row>
    <row r="51" spans="1:5">
      <c r="A51" s="53" t="s">
        <v>1228</v>
      </c>
      <c r="B51" s="1033">
        <v>0</v>
      </c>
      <c r="C51" s="114">
        <v>4.0650353700000004</v>
      </c>
      <c r="D51" s="1033">
        <v>0</v>
      </c>
      <c r="E51" s="114"/>
    </row>
    <row r="52" spans="1:5">
      <c r="A52" s="53" t="s">
        <v>212</v>
      </c>
      <c r="B52" s="1033">
        <v>0</v>
      </c>
      <c r="C52" s="114">
        <v>4.0650353700000004</v>
      </c>
      <c r="D52" s="1033">
        <v>0</v>
      </c>
      <c r="E52" s="114"/>
    </row>
    <row r="53" spans="1:5">
      <c r="A53" s="150" t="s">
        <v>5</v>
      </c>
      <c r="B53" s="77">
        <v>21.994632110000001</v>
      </c>
      <c r="C53" s="77">
        <v>27.626263860000002</v>
      </c>
      <c r="D53" s="77">
        <v>29.119615100000001</v>
      </c>
    </row>
    <row r="54" spans="1:5">
      <c r="A54" s="119" t="s">
        <v>1272</v>
      </c>
      <c r="B54" s="78">
        <v>1.53450204</v>
      </c>
      <c r="C54" s="78">
        <v>7.1385845400000001</v>
      </c>
      <c r="D54" s="78">
        <v>8.3083529899999995</v>
      </c>
    </row>
    <row r="55" spans="1:5">
      <c r="A55" s="80" t="s">
        <v>223</v>
      </c>
      <c r="B55" s="78">
        <v>0.69489999999999996</v>
      </c>
      <c r="C55" s="78">
        <v>0.75060000000000004</v>
      </c>
      <c r="D55" s="78">
        <v>0.99730000000000008</v>
      </c>
      <c r="E55" s="114"/>
    </row>
    <row r="56" spans="1:5">
      <c r="A56" s="238" t="s">
        <v>1339</v>
      </c>
      <c r="B56" s="78">
        <v>19.765230070000001</v>
      </c>
      <c r="C56" s="78">
        <v>19.737079320000003</v>
      </c>
      <c r="D56" s="78">
        <v>19.813962110000002</v>
      </c>
      <c r="E56" s="114"/>
    </row>
    <row r="57" spans="1:5">
      <c r="A57" s="880" t="s">
        <v>1231</v>
      </c>
      <c r="B57" s="77">
        <v>0.68080948000000008</v>
      </c>
      <c r="C57" s="77">
        <v>1.6669326400000002</v>
      </c>
      <c r="D57" s="77">
        <v>2.55148822</v>
      </c>
      <c r="E57" s="114"/>
    </row>
    <row r="58" spans="1:5">
      <c r="A58" s="129" t="s">
        <v>1235</v>
      </c>
      <c r="B58" s="77">
        <v>0.20363999999999999</v>
      </c>
      <c r="C58" s="77">
        <v>0.36280000000000001</v>
      </c>
      <c r="D58" s="78">
        <v>0.433334</v>
      </c>
      <c r="E58" s="114"/>
    </row>
    <row r="59" spans="1:5">
      <c r="A59" s="119" t="s">
        <v>1236</v>
      </c>
      <c r="B59" s="78">
        <v>0.20363999999999999</v>
      </c>
      <c r="C59" s="78">
        <v>0.36280000000000001</v>
      </c>
      <c r="D59" s="78">
        <v>0.433334</v>
      </c>
      <c r="E59" s="114"/>
    </row>
    <row r="60" spans="1:5">
      <c r="A60" s="129" t="s">
        <v>1237</v>
      </c>
      <c r="B60" s="77">
        <v>1.7065360700000001</v>
      </c>
      <c r="C60" s="77">
        <v>0.577766</v>
      </c>
      <c r="D60" s="78">
        <v>0.77627900000000005</v>
      </c>
      <c r="E60" s="114"/>
    </row>
    <row r="61" spans="1:5" ht="15.75" thickBot="1">
      <c r="A61" s="887" t="s">
        <v>1263</v>
      </c>
      <c r="B61" s="78">
        <v>1.7065360700000001</v>
      </c>
      <c r="C61" s="78">
        <v>0.577766</v>
      </c>
      <c r="D61" s="78">
        <v>0.77627900000000005</v>
      </c>
      <c r="E61" s="114"/>
    </row>
    <row r="62" spans="1:5" ht="16.5" thickTop="1" thickBot="1">
      <c r="A62" s="593" t="s">
        <v>443</v>
      </c>
      <c r="B62" s="1055">
        <v>215.49352407000001</v>
      </c>
      <c r="C62" s="1055">
        <v>225.99674365999999</v>
      </c>
      <c r="D62" s="1055">
        <v>261.77754914999991</v>
      </c>
      <c r="E62" s="114"/>
    </row>
    <row r="63" spans="1:5" ht="16.5" thickTop="1">
      <c r="A63" s="30" t="s">
        <v>606</v>
      </c>
      <c r="C63" s="78"/>
      <c r="E63" s="114"/>
    </row>
    <row r="64" spans="1:5">
      <c r="A64" s="46" t="s">
        <v>1860</v>
      </c>
      <c r="B64" s="116"/>
      <c r="C64" s="78"/>
    </row>
    <row r="65" spans="1:3" ht="15.75">
      <c r="A65" s="690" t="s">
        <v>1592</v>
      </c>
      <c r="B65" s="116"/>
      <c r="C65" s="78"/>
    </row>
  </sheetData>
  <pageMargins left="0.9055118110236221" right="0.70866141732283472" top="0.74803149606299213" bottom="0.55118110236220474" header="0.31496062992125984" footer="0.59055118110236227"/>
  <pageSetup scale="72"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Sheet87">
    <pageSetUpPr fitToPage="1"/>
  </sheetPr>
  <dimension ref="A1:AA75"/>
  <sheetViews>
    <sheetView showGridLines="0" zoomScaleNormal="100" workbookViewId="0">
      <pane xSplit="1" topLeftCell="B1" activePane="topRight" state="frozen"/>
      <selection activeCell="A29" sqref="A29"/>
      <selection pane="topRight" activeCell="A6" sqref="A6"/>
    </sheetView>
  </sheetViews>
  <sheetFormatPr defaultColWidth="10.28515625" defaultRowHeight="15"/>
  <cols>
    <col min="1" max="1" width="54.140625" style="53" customWidth="1"/>
    <col min="2" max="5" width="10.28515625" style="53"/>
    <col min="6" max="6" width="10.85546875" style="53" bestFit="1" customWidth="1"/>
    <col min="7" max="9" width="10.28515625" style="53"/>
    <col min="10" max="10" width="11.85546875" style="53" customWidth="1"/>
    <col min="11" max="11" width="10.42578125" style="53" customWidth="1"/>
    <col min="12" max="12" width="10.7109375" style="53" customWidth="1"/>
    <col min="13" max="13" width="10.28515625" style="53"/>
    <col min="14" max="14" width="11" style="53" customWidth="1"/>
    <col min="15" max="15" width="10.28515625" style="53"/>
    <col min="16" max="16" width="17.28515625" style="53" bestFit="1" customWidth="1"/>
    <col min="17" max="16384" width="10.28515625" style="53"/>
  </cols>
  <sheetData>
    <row r="1" spans="1:16" s="58" customFormat="1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65</v>
      </c>
      <c r="O1" s="53"/>
    </row>
    <row r="2" spans="1:16" s="58" customFormat="1">
      <c r="O2" s="53"/>
    </row>
    <row r="3" spans="1:16" s="58" customFormat="1">
      <c r="O3" s="53"/>
    </row>
    <row r="4" spans="1:16" s="58" customFormat="1">
      <c r="O4" s="53"/>
    </row>
    <row r="5" spans="1:16" s="58" customFormat="1">
      <c r="O5" s="53"/>
    </row>
    <row r="6" spans="1:16" s="58" customFormat="1">
      <c r="O6" s="53"/>
    </row>
    <row r="7" spans="1:16" s="58" customFormat="1">
      <c r="A7" s="60" t="s">
        <v>1543</v>
      </c>
      <c r="O7" s="53"/>
    </row>
    <row r="8" spans="1:16" s="58" customFormat="1">
      <c r="A8" s="60" t="s">
        <v>1746</v>
      </c>
      <c r="O8" s="53"/>
    </row>
    <row r="9" spans="1:16" s="58" customFormat="1">
      <c r="A9" s="58" t="s">
        <v>392</v>
      </c>
      <c r="O9" s="53"/>
    </row>
    <row r="10" spans="1:16" s="58" customFormat="1" ht="15.75" customHeight="1">
      <c r="A10" s="175" t="s">
        <v>320</v>
      </c>
      <c r="B10" s="543" t="s">
        <v>401</v>
      </c>
      <c r="C10" s="543" t="s">
        <v>361</v>
      </c>
      <c r="D10" s="543" t="s">
        <v>362</v>
      </c>
      <c r="E10" s="543" t="s">
        <v>363</v>
      </c>
      <c r="F10" s="543" t="s">
        <v>364</v>
      </c>
      <c r="G10" s="543" t="s">
        <v>365</v>
      </c>
      <c r="H10" s="543" t="s">
        <v>366</v>
      </c>
      <c r="I10" s="543" t="s">
        <v>367</v>
      </c>
      <c r="J10" s="543" t="s">
        <v>368</v>
      </c>
      <c r="K10" s="543" t="s">
        <v>369</v>
      </c>
      <c r="L10" s="543" t="s">
        <v>370</v>
      </c>
      <c r="M10" s="543" t="s">
        <v>371</v>
      </c>
      <c r="N10" s="543" t="s">
        <v>35</v>
      </c>
      <c r="O10" s="53"/>
    </row>
    <row r="11" spans="1:16" s="58" customFormat="1" ht="15.75" customHeight="1">
      <c r="A11" s="177" t="s">
        <v>396</v>
      </c>
      <c r="B11" s="683">
        <v>259.538157068472</v>
      </c>
      <c r="C11" s="683">
        <v>216.84795502124987</v>
      </c>
      <c r="D11" s="683">
        <v>249.74451299124988</v>
      </c>
      <c r="E11" s="683">
        <v>376.85757302847202</v>
      </c>
      <c r="F11" s="683">
        <v>402.06607741847205</v>
      </c>
      <c r="G11" s="683">
        <v>307.82439068847202</v>
      </c>
      <c r="H11" s="683">
        <v>300.13238779847205</v>
      </c>
      <c r="I11" s="683">
        <v>223.19328166847203</v>
      </c>
      <c r="J11" s="683">
        <v>222.77231793124992</v>
      </c>
      <c r="K11" s="683">
        <v>224.75980639847208</v>
      </c>
      <c r="L11" s="683">
        <v>233.44604877847203</v>
      </c>
      <c r="M11" s="683">
        <v>252.73723769847209</v>
      </c>
      <c r="N11" s="683">
        <v>3269.9197464899985</v>
      </c>
      <c r="O11" s="116"/>
      <c r="P11" s="763"/>
    </row>
    <row r="12" spans="1:16" s="58" customFormat="1" ht="15.75" customHeight="1">
      <c r="A12" s="300" t="s">
        <v>183</v>
      </c>
      <c r="B12" s="683">
        <v>100.97844684384262</v>
      </c>
      <c r="C12" s="683">
        <v>75.312647713842622</v>
      </c>
      <c r="D12" s="683">
        <v>98.215857843842613</v>
      </c>
      <c r="E12" s="683">
        <v>87.316494593842592</v>
      </c>
      <c r="F12" s="683">
        <v>110.9250367138426</v>
      </c>
      <c r="G12" s="683">
        <v>114.81588689384262</v>
      </c>
      <c r="H12" s="683">
        <v>72.128383353842622</v>
      </c>
      <c r="I12" s="683">
        <v>77.998687713842614</v>
      </c>
      <c r="J12" s="683">
        <v>76.729745913842635</v>
      </c>
      <c r="K12" s="683">
        <v>74.602560203842629</v>
      </c>
      <c r="L12" s="683">
        <v>84.242094353842603</v>
      </c>
      <c r="M12" s="683">
        <v>78.043139193842606</v>
      </c>
      <c r="N12" s="683">
        <v>1051.3089813361114</v>
      </c>
      <c r="O12" s="116"/>
      <c r="P12" s="763"/>
    </row>
    <row r="13" spans="1:16" s="58" customFormat="1" ht="15.75" customHeight="1">
      <c r="A13" s="262" t="s">
        <v>194</v>
      </c>
      <c r="B13" s="788">
        <v>1.3496252</v>
      </c>
      <c r="C13" s="788">
        <v>3.7277654</v>
      </c>
      <c r="D13" s="788">
        <v>18.227524800000001</v>
      </c>
      <c r="E13" s="788">
        <v>0.87674918999999996</v>
      </c>
      <c r="F13" s="788">
        <v>1.26684807</v>
      </c>
      <c r="G13" s="788">
        <v>19.640666410000001</v>
      </c>
      <c r="H13" s="788">
        <v>2.6055845499999997</v>
      </c>
      <c r="I13" s="788">
        <v>4.11210991</v>
      </c>
      <c r="J13" s="788">
        <v>11.26634192</v>
      </c>
      <c r="K13" s="788">
        <v>7.3601814800000005</v>
      </c>
      <c r="L13" s="788">
        <v>13.378670199999998</v>
      </c>
      <c r="M13" s="788">
        <v>7.4399058899999995</v>
      </c>
      <c r="N13" s="78">
        <v>91.251973020000008</v>
      </c>
      <c r="O13" s="116"/>
      <c r="P13" s="763"/>
    </row>
    <row r="14" spans="1:16" s="58" customFormat="1" ht="15.75" customHeight="1">
      <c r="A14" s="262" t="s">
        <v>195</v>
      </c>
      <c r="B14" s="788">
        <v>73.113998980000005</v>
      </c>
      <c r="C14" s="788">
        <v>49.468602140000002</v>
      </c>
      <c r="D14" s="788">
        <v>57.28577164</v>
      </c>
      <c r="E14" s="788">
        <v>62.156667229999996</v>
      </c>
      <c r="F14" s="788">
        <v>86.874060639999996</v>
      </c>
      <c r="G14" s="788">
        <v>60.71714094</v>
      </c>
      <c r="H14" s="788">
        <v>44.532755399999999</v>
      </c>
      <c r="I14" s="788">
        <v>48.573130069999998</v>
      </c>
      <c r="J14" s="788">
        <v>43.170644170000003</v>
      </c>
      <c r="K14" s="788">
        <v>46.245624450000001</v>
      </c>
      <c r="L14" s="788">
        <v>47.863489119999997</v>
      </c>
      <c r="M14" s="788">
        <v>47.306146439999999</v>
      </c>
      <c r="N14" s="78">
        <v>667.30803121999998</v>
      </c>
      <c r="O14" s="116"/>
      <c r="P14" s="763"/>
    </row>
    <row r="15" spans="1:16" s="58" customFormat="1" ht="15.75" customHeight="1">
      <c r="A15" s="237" t="s">
        <v>196</v>
      </c>
      <c r="B15" s="788">
        <v>16.218930973842614</v>
      </c>
      <c r="C15" s="788">
        <v>12.796614603842613</v>
      </c>
      <c r="D15" s="788">
        <v>13.356955853842614</v>
      </c>
      <c r="E15" s="788">
        <v>15.036267643842613</v>
      </c>
      <c r="F15" s="788">
        <v>14.068455083842611</v>
      </c>
      <c r="G15" s="788">
        <v>24.593097213842615</v>
      </c>
      <c r="H15" s="788">
        <v>10.775770723842612</v>
      </c>
      <c r="I15" s="788">
        <v>10.747021903842612</v>
      </c>
      <c r="J15" s="788">
        <v>11.358906293842614</v>
      </c>
      <c r="K15" s="788">
        <v>11.712577533842612</v>
      </c>
      <c r="L15" s="788">
        <v>11.663074273842613</v>
      </c>
      <c r="M15" s="788">
        <v>12.221704893842613</v>
      </c>
      <c r="N15" s="78">
        <v>164.54937699611139</v>
      </c>
      <c r="O15" s="116"/>
      <c r="P15" s="763"/>
    </row>
    <row r="16" spans="1:16" s="58" customFormat="1" ht="15.75" customHeight="1">
      <c r="A16" s="53" t="s">
        <v>439</v>
      </c>
      <c r="B16" s="788">
        <v>0.90412599000000005</v>
      </c>
      <c r="C16" s="788">
        <v>0.69763229000000004</v>
      </c>
      <c r="D16" s="788">
        <v>0.42785965000000004</v>
      </c>
      <c r="E16" s="788">
        <v>0.23402598000000002</v>
      </c>
      <c r="F16" s="1165">
        <v>0.32959407000000002</v>
      </c>
      <c r="G16" s="788">
        <v>0.5368212</v>
      </c>
      <c r="H16" s="788">
        <v>5.7035150899999998</v>
      </c>
      <c r="I16" s="788">
        <v>5.6661837299999993</v>
      </c>
      <c r="J16" s="788">
        <v>0.65888141</v>
      </c>
      <c r="K16" s="788">
        <v>0.40161390000000002</v>
      </c>
      <c r="L16" s="788">
        <v>2.2184186499999998</v>
      </c>
      <c r="M16" s="788">
        <v>0.69088746000000001</v>
      </c>
      <c r="N16" s="78">
        <v>18.469559419999996</v>
      </c>
      <c r="O16" s="116"/>
      <c r="P16" s="763"/>
    </row>
    <row r="17" spans="1:26" s="58" customFormat="1" ht="15.75" customHeight="1">
      <c r="A17" s="237" t="s">
        <v>197</v>
      </c>
      <c r="B17" s="788">
        <v>1.73635118</v>
      </c>
      <c r="C17" s="788">
        <v>1.6825828999999999</v>
      </c>
      <c r="D17" s="788">
        <v>1.6354590800000002</v>
      </c>
      <c r="E17" s="788">
        <v>1.9350193</v>
      </c>
      <c r="F17" s="788">
        <v>1.5848970200000001</v>
      </c>
      <c r="G17" s="788">
        <v>1.74832611</v>
      </c>
      <c r="H17" s="788">
        <v>1.68580993</v>
      </c>
      <c r="I17" s="788">
        <v>1.8646052099999999</v>
      </c>
      <c r="J17" s="788">
        <v>1.82425806</v>
      </c>
      <c r="K17" s="788">
        <v>1.8529939600000001</v>
      </c>
      <c r="L17" s="788">
        <v>1.83123024</v>
      </c>
      <c r="M17" s="788">
        <v>1.8491006299999999</v>
      </c>
      <c r="N17" s="78">
        <v>21.230633619999999</v>
      </c>
      <c r="O17" s="116"/>
      <c r="P17" s="763"/>
    </row>
    <row r="18" spans="1:26" s="58" customFormat="1" ht="15.75" customHeight="1">
      <c r="A18" s="237" t="s">
        <v>198</v>
      </c>
      <c r="B18" s="788">
        <v>1.0081110899999999</v>
      </c>
      <c r="C18" s="788">
        <v>0.74412681000000003</v>
      </c>
      <c r="D18" s="788">
        <v>0.84903019999999996</v>
      </c>
      <c r="E18" s="788">
        <v>0.86409821999999992</v>
      </c>
      <c r="F18" s="788">
        <v>0.67692883999999998</v>
      </c>
      <c r="G18" s="788">
        <v>1.26229499</v>
      </c>
      <c r="H18" s="788">
        <v>0.48860290000000001</v>
      </c>
      <c r="I18" s="788">
        <v>0.53816973000000001</v>
      </c>
      <c r="J18" s="788">
        <v>1.9803835600000002</v>
      </c>
      <c r="K18" s="788">
        <v>0.73879109999999992</v>
      </c>
      <c r="L18" s="788">
        <v>0.94899694999999995</v>
      </c>
      <c r="M18" s="788">
        <v>2.2377076499999999</v>
      </c>
      <c r="N18" s="78">
        <v>12.33724204</v>
      </c>
      <c r="O18" s="116"/>
      <c r="P18" s="763"/>
    </row>
    <row r="19" spans="1:26" s="58" customFormat="1" ht="15.75" customHeight="1">
      <c r="A19" s="53" t="s">
        <v>598</v>
      </c>
      <c r="B19" s="788">
        <v>6.6473034300000009</v>
      </c>
      <c r="C19" s="788">
        <v>6.1953235700000002</v>
      </c>
      <c r="D19" s="788">
        <v>6.433256619999999</v>
      </c>
      <c r="E19" s="788">
        <v>6.213667029999999</v>
      </c>
      <c r="F19" s="788">
        <v>6.1242529900000005</v>
      </c>
      <c r="G19" s="788">
        <v>6.31754003</v>
      </c>
      <c r="H19" s="788">
        <v>6.3363447599999994</v>
      </c>
      <c r="I19" s="788">
        <v>6.4974671600000002</v>
      </c>
      <c r="J19" s="788">
        <v>6.4703305000000002</v>
      </c>
      <c r="K19" s="788">
        <v>6.29077778</v>
      </c>
      <c r="L19" s="788">
        <v>6.3382149199999995</v>
      </c>
      <c r="M19" s="788">
        <v>6.2976862299999992</v>
      </c>
      <c r="N19" s="78">
        <v>76.162165020000003</v>
      </c>
      <c r="O19" s="116"/>
      <c r="P19" s="763"/>
    </row>
    <row r="20" spans="1:26" s="58" customFormat="1" ht="15.75" customHeight="1">
      <c r="A20" s="300" t="s">
        <v>1224</v>
      </c>
      <c r="B20" s="683">
        <v>126.30122585249997</v>
      </c>
      <c r="C20" s="683">
        <v>116.87315623249997</v>
      </c>
      <c r="D20" s="683">
        <v>130.33613693250001</v>
      </c>
      <c r="E20" s="683">
        <v>263.34176454249996</v>
      </c>
      <c r="F20" s="683">
        <v>218.57460208250001</v>
      </c>
      <c r="G20" s="683">
        <v>160.96494705249995</v>
      </c>
      <c r="H20" s="683">
        <v>152.63992873249998</v>
      </c>
      <c r="I20" s="683">
        <v>124.83031951249998</v>
      </c>
      <c r="J20" s="683">
        <v>120.03006941250001</v>
      </c>
      <c r="K20" s="683">
        <v>123.4727114125</v>
      </c>
      <c r="L20" s="683">
        <v>124.2014515525</v>
      </c>
      <c r="M20" s="683">
        <v>142.77273642250003</v>
      </c>
      <c r="N20" s="683">
        <v>1804.3390497400001</v>
      </c>
      <c r="O20" s="116"/>
      <c r="P20" s="763"/>
    </row>
    <row r="21" spans="1:26" s="58" customFormat="1" ht="15.75" customHeight="1">
      <c r="A21" s="262" t="s">
        <v>199</v>
      </c>
      <c r="B21" s="788">
        <v>119.04240545249998</v>
      </c>
      <c r="C21" s="788">
        <v>108.73947850249999</v>
      </c>
      <c r="D21" s="788">
        <v>121.8539798625</v>
      </c>
      <c r="E21" s="788">
        <v>256.53186948249999</v>
      </c>
      <c r="F21" s="788">
        <v>211.21117072249999</v>
      </c>
      <c r="G21" s="788">
        <v>153.12301814249997</v>
      </c>
      <c r="H21" s="788">
        <v>145.09768413249998</v>
      </c>
      <c r="I21" s="788">
        <v>116.00283793249999</v>
      </c>
      <c r="J21" s="788">
        <v>112.07846541249999</v>
      </c>
      <c r="K21" s="788">
        <v>116.1793411725</v>
      </c>
      <c r="L21" s="788">
        <v>116.3924651425</v>
      </c>
      <c r="M21" s="788">
        <v>135.6001562525</v>
      </c>
      <c r="N21" s="78">
        <v>1711.85287221</v>
      </c>
      <c r="O21" s="114"/>
      <c r="P21" s="763"/>
      <c r="Q21" s="89"/>
    </row>
    <row r="22" spans="1:26" s="58" customFormat="1" ht="15.75" customHeight="1">
      <c r="A22" s="53" t="s">
        <v>1213</v>
      </c>
      <c r="B22" s="788">
        <v>5.6585872300000002</v>
      </c>
      <c r="C22" s="788">
        <v>6.8324922599999995</v>
      </c>
      <c r="D22" s="788">
        <v>6.8395600599999993</v>
      </c>
      <c r="E22" s="788">
        <v>5.8129407999999998</v>
      </c>
      <c r="F22" s="788">
        <v>6.3577436600000006</v>
      </c>
      <c r="G22" s="788">
        <v>6.8974419400000002</v>
      </c>
      <c r="H22" s="788">
        <v>5.83171865</v>
      </c>
      <c r="I22" s="788">
        <v>7.5443783799999995</v>
      </c>
      <c r="J22" s="788">
        <v>6.6615388399999995</v>
      </c>
      <c r="K22" s="788">
        <v>6.3981323099999994</v>
      </c>
      <c r="L22" s="788">
        <v>6.8469939000000002</v>
      </c>
      <c r="M22" s="788">
        <v>6.13288951</v>
      </c>
      <c r="N22" s="78">
        <v>77.814417539999994</v>
      </c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</row>
    <row r="23" spans="1:26" s="58" customFormat="1" ht="15.75" customHeight="1">
      <c r="A23" s="454" t="s">
        <v>170</v>
      </c>
      <c r="B23" s="788">
        <v>1.2418483999999999</v>
      </c>
      <c r="C23" s="788">
        <v>1.2418483999999999</v>
      </c>
      <c r="D23" s="788">
        <v>1.2628953999999999</v>
      </c>
      <c r="E23" s="788">
        <v>0.89921390000000001</v>
      </c>
      <c r="F23" s="788">
        <v>0.89921390000000001</v>
      </c>
      <c r="G23" s="788">
        <v>0.89921390000000001</v>
      </c>
      <c r="H23" s="788">
        <v>1.5746224</v>
      </c>
      <c r="I23" s="788">
        <v>1.2369181499999999</v>
      </c>
      <c r="J23" s="788">
        <v>1.2369181499999999</v>
      </c>
      <c r="K23" s="788">
        <v>0.8392657</v>
      </c>
      <c r="L23" s="788">
        <v>0.91719744999999997</v>
      </c>
      <c r="M23" s="788">
        <v>0.91719744999999997</v>
      </c>
      <c r="N23" s="78">
        <v>13.166353199999998</v>
      </c>
      <c r="O23" s="116"/>
      <c r="P23" s="763"/>
    </row>
    <row r="24" spans="1:26" s="58" customFormat="1" ht="15.75" customHeight="1">
      <c r="A24" s="454" t="s">
        <v>1215</v>
      </c>
      <c r="B24" s="788">
        <v>5.9181379999999999E-2</v>
      </c>
      <c r="C24" s="788">
        <v>1.1412540000000001E-2</v>
      </c>
      <c r="D24" s="788">
        <v>0.11990635000000001</v>
      </c>
      <c r="E24" s="788">
        <v>2.3712080000000003E-2</v>
      </c>
      <c r="F24" s="788">
        <v>2.200127E-2</v>
      </c>
      <c r="G24" s="788">
        <v>2.342E-4</v>
      </c>
      <c r="H24" s="788">
        <v>2.5998750000000001E-2</v>
      </c>
      <c r="I24" s="788">
        <v>8.2886000000000006E-4</v>
      </c>
      <c r="J24" s="788">
        <v>2.9348899999999999E-3</v>
      </c>
      <c r="K24" s="1162">
        <v>0</v>
      </c>
      <c r="L24" s="1162">
        <v>0</v>
      </c>
      <c r="M24" s="788">
        <v>7.2689149999999994E-2</v>
      </c>
      <c r="N24" s="78">
        <v>0.33889946999999998</v>
      </c>
      <c r="O24" s="116"/>
      <c r="P24" s="763"/>
    </row>
    <row r="25" spans="1:26" s="58" customFormat="1" ht="15.75" customHeight="1">
      <c r="A25" s="454" t="s">
        <v>1216</v>
      </c>
      <c r="B25" s="788">
        <v>0.21444338000000002</v>
      </c>
      <c r="C25" s="788">
        <v>1.1412540000000001E-2</v>
      </c>
      <c r="D25" s="788">
        <v>0.11794</v>
      </c>
      <c r="E25" s="788">
        <v>2.3712080000000003E-2</v>
      </c>
      <c r="F25" s="788">
        <v>2.200127E-2</v>
      </c>
      <c r="G25" s="788">
        <v>2.342E-4</v>
      </c>
      <c r="H25" s="788">
        <v>3.9020569999999997E-2</v>
      </c>
      <c r="I25" s="788">
        <v>3.5670000000000002E-5</v>
      </c>
      <c r="J25" s="788">
        <v>2.9348899999999999E-3</v>
      </c>
      <c r="K25" s="788">
        <v>1.1774E-2</v>
      </c>
      <c r="L25" s="788">
        <v>1E-3</v>
      </c>
      <c r="M25" s="1162">
        <v>0</v>
      </c>
      <c r="N25" s="78">
        <v>0.44450860000000009</v>
      </c>
      <c r="O25" s="116"/>
      <c r="P25" s="763"/>
    </row>
    <row r="26" spans="1:26" s="58" customFormat="1" ht="15.75" customHeight="1">
      <c r="A26" s="454" t="s">
        <v>1217</v>
      </c>
      <c r="B26" s="788">
        <v>8.4760009999999997E-2</v>
      </c>
      <c r="C26" s="788">
        <v>3.6511990000000001E-2</v>
      </c>
      <c r="D26" s="788">
        <v>0.14185526000000001</v>
      </c>
      <c r="E26" s="788">
        <v>5.0316199999999998E-2</v>
      </c>
      <c r="F26" s="788">
        <v>6.2471260000000001E-2</v>
      </c>
      <c r="G26" s="788">
        <v>4.4804669999999998E-2</v>
      </c>
      <c r="H26" s="788">
        <v>7.0884229999999993E-2</v>
      </c>
      <c r="I26" s="788">
        <v>4.5320519999999996E-2</v>
      </c>
      <c r="J26" s="788">
        <v>4.7277230000000003E-2</v>
      </c>
      <c r="K26" s="788">
        <v>4.4198230000000005E-2</v>
      </c>
      <c r="L26" s="788">
        <v>4.3795059999999997E-2</v>
      </c>
      <c r="M26" s="788">
        <v>4.9804059999999997E-2</v>
      </c>
      <c r="N26" s="78">
        <v>0.72199871999999998</v>
      </c>
      <c r="O26" s="116"/>
      <c r="P26" s="763"/>
    </row>
    <row r="27" spans="1:26" s="58" customFormat="1" ht="15.75" customHeight="1">
      <c r="A27" s="300" t="s">
        <v>1223</v>
      </c>
      <c r="B27" s="683">
        <v>28.506307142129444</v>
      </c>
      <c r="C27" s="683">
        <v>19.849101164907282</v>
      </c>
      <c r="D27" s="683">
        <v>17.718564684907282</v>
      </c>
      <c r="E27" s="683">
        <v>23.222737242129448</v>
      </c>
      <c r="F27" s="683">
        <v>69.048755762129446</v>
      </c>
      <c r="G27" s="683">
        <v>28.972314502129446</v>
      </c>
      <c r="H27" s="683">
        <v>66.332357032129451</v>
      </c>
      <c r="I27" s="683">
        <v>16.09730098212944</v>
      </c>
      <c r="J27" s="683">
        <v>21.268981314907286</v>
      </c>
      <c r="K27" s="683">
        <v>23.88172291212944</v>
      </c>
      <c r="L27" s="683">
        <v>19.897993062129444</v>
      </c>
      <c r="M27" s="683">
        <v>21.102744952129445</v>
      </c>
      <c r="N27" s="683">
        <v>355.89888075388677</v>
      </c>
      <c r="O27" s="116"/>
      <c r="P27" s="763"/>
    </row>
    <row r="28" spans="1:26" s="58" customFormat="1" ht="15.75" customHeight="1">
      <c r="A28" s="682" t="s">
        <v>184</v>
      </c>
      <c r="B28" s="788">
        <v>2.1048419610647202</v>
      </c>
      <c r="C28" s="788">
        <v>1.6409781138425621</v>
      </c>
      <c r="D28" s="788">
        <v>0.42448395384256199</v>
      </c>
      <c r="E28" s="788">
        <v>5.7209291610647215</v>
      </c>
      <c r="F28" s="788">
        <v>45.724541431064722</v>
      </c>
      <c r="G28" s="788">
        <v>9.1495315010647218</v>
      </c>
      <c r="H28" s="788">
        <v>43.781479411064723</v>
      </c>
      <c r="I28" s="788">
        <v>0.19299660106472105</v>
      </c>
      <c r="J28" s="788">
        <v>1.2723319638425621</v>
      </c>
      <c r="K28" s="788">
        <v>4.8696586910647204</v>
      </c>
      <c r="L28" s="788">
        <v>0.45688041106472044</v>
      </c>
      <c r="M28" s="788">
        <v>3.43974370106472</v>
      </c>
      <c r="N28" s="78">
        <v>118.77839690111016</v>
      </c>
      <c r="O28" s="116"/>
      <c r="P28" s="763"/>
    </row>
    <row r="29" spans="1:26" s="58" customFormat="1" ht="15.75" customHeight="1">
      <c r="A29" s="717" t="s">
        <v>1323</v>
      </c>
      <c r="B29" s="788">
        <v>0.83386079000000002</v>
      </c>
      <c r="C29" s="788">
        <v>0.19098261</v>
      </c>
      <c r="D29" s="788">
        <v>0.45502817000000001</v>
      </c>
      <c r="E29" s="788">
        <v>0.20216057999999998</v>
      </c>
      <c r="F29" s="788">
        <v>0.65278267000000001</v>
      </c>
      <c r="G29" s="788">
        <v>0.52049908</v>
      </c>
      <c r="H29" s="788">
        <v>0.87037293000000004</v>
      </c>
      <c r="I29" s="788">
        <v>0.11394328999999999</v>
      </c>
      <c r="J29" s="788">
        <v>0.38948500000000003</v>
      </c>
      <c r="K29" s="788">
        <v>0.64520681000000002</v>
      </c>
      <c r="L29" s="788">
        <v>0.12556749</v>
      </c>
      <c r="M29" s="788">
        <v>0.30743299000000002</v>
      </c>
      <c r="N29" s="78">
        <v>5.3073224099999994</v>
      </c>
      <c r="O29" s="116"/>
      <c r="P29" s="763"/>
    </row>
    <row r="30" spans="1:26" s="58" customFormat="1" ht="15.75" customHeight="1">
      <c r="A30" s="682" t="s">
        <v>174</v>
      </c>
      <c r="B30" s="788">
        <v>11.137593723842564</v>
      </c>
      <c r="C30" s="788">
        <v>6.1560001238425626</v>
      </c>
      <c r="D30" s="788">
        <v>2.2866700538425619</v>
      </c>
      <c r="E30" s="788">
        <v>4.614465273842562</v>
      </c>
      <c r="F30" s="788">
        <v>9.0974922838425627</v>
      </c>
      <c r="G30" s="788">
        <v>6.2748943838425619</v>
      </c>
      <c r="H30" s="788">
        <v>9.0596602638425594</v>
      </c>
      <c r="I30" s="788">
        <v>3.2582137438425613</v>
      </c>
      <c r="J30" s="788">
        <v>6.9144368638425631</v>
      </c>
      <c r="K30" s="788">
        <v>5.0336960838425622</v>
      </c>
      <c r="L30" s="788">
        <v>5.5012954038425619</v>
      </c>
      <c r="M30" s="788">
        <v>4.4424291238425626</v>
      </c>
      <c r="N30" s="78">
        <v>73.77684732611074</v>
      </c>
      <c r="O30" s="116"/>
      <c r="P30" s="763"/>
    </row>
    <row r="31" spans="1:26" s="58" customFormat="1" ht="15.75" customHeight="1">
      <c r="A31" s="231" t="s">
        <v>1240</v>
      </c>
      <c r="B31" s="788">
        <v>2.7542906299999999</v>
      </c>
      <c r="C31" s="788">
        <v>2.8878117400000001</v>
      </c>
      <c r="D31" s="788">
        <v>2.8445202300000001</v>
      </c>
      <c r="E31" s="788">
        <v>2.8958694</v>
      </c>
      <c r="F31" s="788">
        <v>3.0711518799999999</v>
      </c>
      <c r="G31" s="788">
        <v>2.8943052599999999</v>
      </c>
      <c r="H31" s="788">
        <v>3.37727961</v>
      </c>
      <c r="I31" s="788">
        <v>3.33440716</v>
      </c>
      <c r="J31" s="788">
        <v>3.29339673</v>
      </c>
      <c r="K31" s="788">
        <v>4.2431116399999995</v>
      </c>
      <c r="L31" s="788">
        <v>4.2678119000000008</v>
      </c>
      <c r="M31" s="788">
        <v>3.4277083900000003</v>
      </c>
      <c r="N31" s="78">
        <v>39.291664570000002</v>
      </c>
      <c r="O31" s="116"/>
      <c r="P31" s="763"/>
    </row>
    <row r="32" spans="1:26" s="58" customFormat="1" ht="15.75" customHeight="1">
      <c r="A32" s="231" t="s">
        <v>1443</v>
      </c>
      <c r="B32" s="788">
        <v>6.0703370000000003</v>
      </c>
      <c r="C32" s="788">
        <v>5.9207219999999996</v>
      </c>
      <c r="D32" s="788">
        <v>6.0117989999999999</v>
      </c>
      <c r="E32" s="788">
        <v>5.5010219999999999</v>
      </c>
      <c r="F32" s="788">
        <v>5.5010219999999999</v>
      </c>
      <c r="G32" s="788">
        <v>5.5547880000000003</v>
      </c>
      <c r="H32" s="788">
        <v>6.6784974000000004</v>
      </c>
      <c r="I32" s="788">
        <v>6.18048982</v>
      </c>
      <c r="J32" s="788">
        <v>6.18048982</v>
      </c>
      <c r="K32" s="788">
        <v>5.5547880000000003</v>
      </c>
      <c r="L32" s="788">
        <v>6.18048982</v>
      </c>
      <c r="M32" s="788">
        <v>5.66971282</v>
      </c>
      <c r="N32" s="78">
        <v>71.004157679999992</v>
      </c>
      <c r="O32" s="116"/>
      <c r="P32" s="763"/>
    </row>
    <row r="33" spans="1:27" s="58" customFormat="1" ht="15.75" customHeight="1">
      <c r="A33" s="231" t="s">
        <v>233</v>
      </c>
      <c r="B33" s="788">
        <v>2.93054645</v>
      </c>
      <c r="C33" s="788">
        <v>0.95078718000000007</v>
      </c>
      <c r="D33" s="788">
        <v>3.8130732599999999</v>
      </c>
      <c r="E33" s="788">
        <v>1.4970260399999999</v>
      </c>
      <c r="F33" s="788">
        <v>2.8667616300000001</v>
      </c>
      <c r="G33" s="788">
        <v>1.5024750900000001</v>
      </c>
      <c r="H33" s="788">
        <v>1.7018383000000001</v>
      </c>
      <c r="I33" s="788">
        <v>2.1926397099999999</v>
      </c>
      <c r="J33" s="788">
        <v>1.72096055</v>
      </c>
      <c r="K33" s="788">
        <v>2.5586436099999998</v>
      </c>
      <c r="L33" s="788">
        <v>1.8252156899999998</v>
      </c>
      <c r="M33" s="788">
        <v>1.7160656399999998</v>
      </c>
      <c r="N33" s="78">
        <v>25.276033150000004</v>
      </c>
      <c r="O33" s="116"/>
      <c r="P33" s="763"/>
    </row>
    <row r="34" spans="1:27" s="58" customFormat="1" ht="15.75" customHeight="1">
      <c r="A34" s="231" t="s">
        <v>552</v>
      </c>
      <c r="B34" s="1006">
        <v>2.6748365872221593</v>
      </c>
      <c r="C34" s="1006">
        <v>2.1018193972221586</v>
      </c>
      <c r="D34" s="1006">
        <v>1.8829900172221588</v>
      </c>
      <c r="E34" s="1006">
        <v>2.7912647872221599</v>
      </c>
      <c r="F34" s="1006">
        <v>2.1350038672221596</v>
      </c>
      <c r="G34" s="1006">
        <v>3.0758211872221595</v>
      </c>
      <c r="H34" s="1006">
        <v>0.86322911722215911</v>
      </c>
      <c r="I34" s="1006">
        <v>0.82461065722215876</v>
      </c>
      <c r="J34" s="1006">
        <v>1.4978803872221591</v>
      </c>
      <c r="K34" s="1006">
        <v>0.97661807722215821</v>
      </c>
      <c r="L34" s="1006">
        <v>1.5407323472221592</v>
      </c>
      <c r="M34" s="1006">
        <v>2.0996522872221584</v>
      </c>
      <c r="N34" s="78">
        <v>22.464458716665913</v>
      </c>
      <c r="O34" s="116"/>
      <c r="P34" s="763"/>
    </row>
    <row r="35" spans="1:27" s="58" customFormat="1" ht="15.75" customHeight="1">
      <c r="A35" s="295" t="s">
        <v>1221</v>
      </c>
      <c r="B35" s="683">
        <v>3.75217723</v>
      </c>
      <c r="C35" s="683">
        <v>4.8130499100000002</v>
      </c>
      <c r="D35" s="683">
        <v>3.4739535299999997</v>
      </c>
      <c r="E35" s="683">
        <v>2.9765766499999997</v>
      </c>
      <c r="F35" s="683">
        <v>3.5176828599999999</v>
      </c>
      <c r="G35" s="683">
        <v>3.0712422400000001</v>
      </c>
      <c r="H35" s="683">
        <v>9.0317186799999991</v>
      </c>
      <c r="I35" s="683">
        <v>4.26697346</v>
      </c>
      <c r="J35" s="683">
        <v>4.7435212900000003</v>
      </c>
      <c r="K35" s="683">
        <v>2.8028118700000002</v>
      </c>
      <c r="L35" s="683">
        <v>5.1045098099999997</v>
      </c>
      <c r="M35" s="683">
        <v>10.818617130000002</v>
      </c>
      <c r="N35" s="683">
        <v>58.372834660000002</v>
      </c>
      <c r="O35" s="116"/>
      <c r="P35" s="763"/>
    </row>
    <row r="36" spans="1:27" s="58" customFormat="1" ht="15.75" customHeight="1">
      <c r="A36" s="177" t="s">
        <v>398</v>
      </c>
      <c r="B36" s="77">
        <v>6.6330475299999989</v>
      </c>
      <c r="C36" s="77">
        <v>7.033849749999999</v>
      </c>
      <c r="D36" s="77">
        <v>26.702524539999999</v>
      </c>
      <c r="E36" s="77">
        <v>20.06408119</v>
      </c>
      <c r="F36" s="77">
        <v>27.551772060000005</v>
      </c>
      <c r="G36" s="77">
        <v>9.0329129800000008</v>
      </c>
      <c r="H36" s="77">
        <v>7.4705731399999999</v>
      </c>
      <c r="I36" s="77">
        <v>10.68666043</v>
      </c>
      <c r="J36" s="77">
        <v>29.396641279999997</v>
      </c>
      <c r="K36" s="77">
        <v>42.906117920000007</v>
      </c>
      <c r="L36" s="77">
        <v>12.83873116</v>
      </c>
      <c r="M36" s="77">
        <v>7.2456908599999998</v>
      </c>
      <c r="N36" s="77">
        <v>207.56260284000001</v>
      </c>
      <c r="O36" s="116"/>
      <c r="P36" s="763"/>
    </row>
    <row r="37" spans="1:27" s="58" customFormat="1" ht="15.75" customHeight="1">
      <c r="A37" s="253" t="s">
        <v>1255</v>
      </c>
      <c r="B37" s="788">
        <v>3.94608947</v>
      </c>
      <c r="C37" s="788">
        <v>2.6162479199999997</v>
      </c>
      <c r="D37" s="788">
        <v>2.5251711499999998</v>
      </c>
      <c r="E37" s="788">
        <v>17.413153000000001</v>
      </c>
      <c r="F37" s="788">
        <v>24.145956350000002</v>
      </c>
      <c r="G37" s="788">
        <v>4.0127919800000003</v>
      </c>
      <c r="H37" s="788">
        <v>4.7232406300000003</v>
      </c>
      <c r="I37" s="788">
        <v>5.2027584999999998</v>
      </c>
      <c r="J37" s="788">
        <v>2.1702455699999996</v>
      </c>
      <c r="K37" s="788">
        <v>38.585927850000004</v>
      </c>
      <c r="L37" s="788">
        <v>6.4498013499999995</v>
      </c>
      <c r="M37" s="788">
        <v>3.6067419700000003</v>
      </c>
      <c r="N37" s="78">
        <v>115.39812574000001</v>
      </c>
      <c r="O37" s="116"/>
      <c r="P37" s="763"/>
    </row>
    <row r="38" spans="1:27" s="58" customFormat="1" ht="15.75" customHeight="1">
      <c r="A38" s="253" t="s">
        <v>1256</v>
      </c>
      <c r="B38" s="788">
        <v>0.76395672999999997</v>
      </c>
      <c r="C38" s="788">
        <v>2.7685232799999997</v>
      </c>
      <c r="D38" s="788">
        <v>22.195532359999998</v>
      </c>
      <c r="E38" s="788">
        <v>0.94925652999999999</v>
      </c>
      <c r="F38" s="788">
        <v>0.63570884999999999</v>
      </c>
      <c r="G38" s="788">
        <v>1.5868541100000002</v>
      </c>
      <c r="H38" s="788">
        <v>0.43806856999999999</v>
      </c>
      <c r="I38" s="788">
        <v>1.96485898</v>
      </c>
      <c r="J38" s="788">
        <v>22.19889852</v>
      </c>
      <c r="K38" s="788">
        <v>1.5262817</v>
      </c>
      <c r="L38" s="788">
        <v>0.79585004000000004</v>
      </c>
      <c r="M38" s="788">
        <v>0.53763579000000006</v>
      </c>
      <c r="N38" s="78">
        <v>56.361425459999992</v>
      </c>
      <c r="O38" s="116"/>
      <c r="P38" s="763"/>
    </row>
    <row r="39" spans="1:27" s="58" customFormat="1" ht="15.75" customHeight="1">
      <c r="A39" s="262" t="s">
        <v>1257</v>
      </c>
      <c r="B39" s="788">
        <v>0.71952901000000002</v>
      </c>
      <c r="C39" s="788">
        <v>0.81881236999999996</v>
      </c>
      <c r="D39" s="788">
        <v>0.59965036999999999</v>
      </c>
      <c r="E39" s="788">
        <v>0.10937502</v>
      </c>
      <c r="F39" s="788">
        <v>0.29343174999999999</v>
      </c>
      <c r="G39" s="788">
        <v>0.25952193000000001</v>
      </c>
      <c r="H39" s="788">
        <v>0.61690546000000002</v>
      </c>
      <c r="I39" s="788">
        <v>0.18613332000000002</v>
      </c>
      <c r="J39" s="788">
        <v>2.4178076399999999</v>
      </c>
      <c r="K39" s="788">
        <v>0.54876026</v>
      </c>
      <c r="L39" s="788">
        <v>1.08438496</v>
      </c>
      <c r="M39" s="788">
        <v>0.36304853000000004</v>
      </c>
      <c r="N39" s="78">
        <v>8.0173606199999998</v>
      </c>
      <c r="O39" s="116"/>
      <c r="P39" s="763"/>
    </row>
    <row r="40" spans="1:27" s="58" customFormat="1" ht="15.75" customHeight="1">
      <c r="A40" s="231" t="s">
        <v>466</v>
      </c>
      <c r="B40" s="788">
        <v>5.9181379999999999E-2</v>
      </c>
      <c r="C40" s="788">
        <v>1.853254E-2</v>
      </c>
      <c r="D40" s="788">
        <v>0.16270000000000001</v>
      </c>
      <c r="E40" s="788">
        <v>5.1475079999999999E-2</v>
      </c>
      <c r="F40" s="788">
        <v>9.1315590000000002E-2</v>
      </c>
      <c r="G40" s="788">
        <v>2.342E-4</v>
      </c>
      <c r="H40" s="788">
        <v>0.11647297</v>
      </c>
      <c r="I40" s="788">
        <v>3.4993070000000001E-2</v>
      </c>
      <c r="J40" s="788">
        <v>3.4948900000000001E-3</v>
      </c>
      <c r="K40" s="788">
        <v>3.4948900000000001E-3</v>
      </c>
      <c r="L40" s="788">
        <v>3.4948900000000001E-3</v>
      </c>
      <c r="M40" s="788">
        <v>3.4948900000000001E-3</v>
      </c>
      <c r="N40" s="78">
        <v>0.54888439000000011</v>
      </c>
      <c r="O40" s="116"/>
      <c r="P40" s="763"/>
    </row>
    <row r="41" spans="1:27" s="58" customFormat="1" ht="15.75" customHeight="1">
      <c r="A41" s="231" t="s">
        <v>1314</v>
      </c>
      <c r="B41" s="788">
        <v>0.20100000000000001</v>
      </c>
      <c r="C41" s="788">
        <v>1.0999999999999999E-2</v>
      </c>
      <c r="D41" s="788">
        <v>0.28599999999999998</v>
      </c>
      <c r="E41" s="788">
        <v>0.7334999499999999</v>
      </c>
      <c r="F41" s="788">
        <v>1.5563100000000001</v>
      </c>
      <c r="G41" s="788">
        <v>2.3785750000000001</v>
      </c>
      <c r="H41" s="788">
        <v>0.80900000000000005</v>
      </c>
      <c r="I41" s="788">
        <v>1.7050000000000001</v>
      </c>
      <c r="J41" s="788">
        <v>0.12950600000000001</v>
      </c>
      <c r="K41" s="788">
        <v>1.1509130000000001</v>
      </c>
      <c r="L41" s="788">
        <v>2.4917500000000001</v>
      </c>
      <c r="M41" s="788">
        <v>1.9849619999999999</v>
      </c>
      <c r="N41" s="78">
        <v>13.437515949999998</v>
      </c>
      <c r="O41" s="116"/>
      <c r="P41" s="763"/>
    </row>
    <row r="42" spans="1:27" s="58" customFormat="1" ht="15.75" customHeight="1">
      <c r="A42" s="295" t="s">
        <v>1220</v>
      </c>
      <c r="B42" s="788">
        <v>0.94329093999999991</v>
      </c>
      <c r="C42" s="788">
        <v>0.80073364000000002</v>
      </c>
      <c r="D42" s="788">
        <v>0.93347066000000001</v>
      </c>
      <c r="E42" s="788">
        <v>0.80732161000000002</v>
      </c>
      <c r="F42" s="788">
        <v>0.82904951999999998</v>
      </c>
      <c r="G42" s="788">
        <v>0.79493575999999999</v>
      </c>
      <c r="H42" s="788">
        <v>0.76688551000000005</v>
      </c>
      <c r="I42" s="788">
        <v>1.5929165600000001</v>
      </c>
      <c r="J42" s="788">
        <v>2.4766886600000002</v>
      </c>
      <c r="K42" s="788">
        <v>1.09074022</v>
      </c>
      <c r="L42" s="788">
        <v>2.0134499199999998</v>
      </c>
      <c r="M42" s="788">
        <v>0.74980768000000009</v>
      </c>
      <c r="N42" s="683">
        <v>13.799290679999999</v>
      </c>
      <c r="O42" s="116"/>
      <c r="P42" s="763"/>
    </row>
    <row r="43" spans="1:27" s="58" customFormat="1" ht="15.75" customHeight="1">
      <c r="A43" s="177" t="s">
        <v>1222</v>
      </c>
      <c r="B43" s="77">
        <v>267.58876718249996</v>
      </c>
      <c r="C43" s="77">
        <v>190.26836139250003</v>
      </c>
      <c r="D43" s="77">
        <v>190.52613051249998</v>
      </c>
      <c r="E43" s="77">
        <v>212.02839198250004</v>
      </c>
      <c r="F43" s="77">
        <v>217.15836753249997</v>
      </c>
      <c r="G43" s="77">
        <v>244.70870687249999</v>
      </c>
      <c r="H43" s="77">
        <v>176.6943305625</v>
      </c>
      <c r="I43" s="77">
        <v>216.7824229725</v>
      </c>
      <c r="J43" s="77">
        <v>217.89195089250001</v>
      </c>
      <c r="K43" s="77">
        <v>198.46481278250005</v>
      </c>
      <c r="L43" s="77">
        <v>191.88431510249998</v>
      </c>
      <c r="M43" s="77">
        <v>251.10075582249996</v>
      </c>
      <c r="N43" s="77">
        <v>2575.0973136100006</v>
      </c>
      <c r="O43" s="77"/>
      <c r="P43" s="763"/>
    </row>
    <row r="44" spans="1:27" s="58" customFormat="1" ht="15.75" customHeight="1">
      <c r="A44" s="60" t="s">
        <v>1227</v>
      </c>
      <c r="B44" s="77">
        <v>234.6265153125</v>
      </c>
      <c r="C44" s="77">
        <v>156.73003969250001</v>
      </c>
      <c r="D44" s="77">
        <v>157.90386448249998</v>
      </c>
      <c r="E44" s="77">
        <v>181.01909646250002</v>
      </c>
      <c r="F44" s="77">
        <v>181.46322220249999</v>
      </c>
      <c r="G44" s="77">
        <v>208.7221704225</v>
      </c>
      <c r="H44" s="77">
        <v>140.24870651250001</v>
      </c>
      <c r="I44" s="77">
        <v>177.56308065250002</v>
      </c>
      <c r="J44" s="77">
        <v>183.54535036249999</v>
      </c>
      <c r="K44" s="77">
        <v>161.35318047250001</v>
      </c>
      <c r="L44" s="77">
        <v>156.58633804249999</v>
      </c>
      <c r="M44" s="77">
        <v>209.11369579249998</v>
      </c>
      <c r="N44" s="77">
        <v>2148.87526041</v>
      </c>
      <c r="O44" s="116"/>
      <c r="P44" s="763"/>
    </row>
    <row r="45" spans="1:27" s="58" customFormat="1" ht="15.75" customHeight="1">
      <c r="A45" s="301" t="s">
        <v>175</v>
      </c>
      <c r="B45" s="788">
        <v>234.6265153125</v>
      </c>
      <c r="C45" s="788">
        <v>156.73003969250001</v>
      </c>
      <c r="D45" s="788">
        <v>157.90386448249998</v>
      </c>
      <c r="E45" s="788">
        <v>181.01909646250002</v>
      </c>
      <c r="F45" s="788">
        <v>181.46322220249999</v>
      </c>
      <c r="G45" s="788">
        <v>208.7221704225</v>
      </c>
      <c r="H45" s="788">
        <v>140.24870651250001</v>
      </c>
      <c r="I45" s="788">
        <v>177.56308065250002</v>
      </c>
      <c r="J45" s="788">
        <v>183.54535036249999</v>
      </c>
      <c r="K45" s="788">
        <v>161.35318047250001</v>
      </c>
      <c r="L45" s="788">
        <v>156.58633804249999</v>
      </c>
      <c r="M45" s="788">
        <v>209.11369579249998</v>
      </c>
      <c r="N45" s="78">
        <v>2148.87526041</v>
      </c>
      <c r="O45" s="116"/>
      <c r="P45" s="87"/>
      <c r="Q45" s="89"/>
    </row>
    <row r="46" spans="1:27" s="60" customFormat="1" ht="15.75" customHeight="1">
      <c r="A46" s="150" t="s">
        <v>1228</v>
      </c>
      <c r="B46" s="77">
        <v>1.00696037</v>
      </c>
      <c r="C46" s="77">
        <v>0.91082352</v>
      </c>
      <c r="D46" s="77">
        <v>0.89787600000000001</v>
      </c>
      <c r="E46" s="77">
        <v>0.93386883999999992</v>
      </c>
      <c r="F46" s="77">
        <v>0.62581299000000001</v>
      </c>
      <c r="G46" s="77">
        <v>0.93167067000000003</v>
      </c>
      <c r="H46" s="77">
        <v>1.1499283300000001</v>
      </c>
      <c r="I46" s="77">
        <v>0.88994834</v>
      </c>
      <c r="J46" s="77">
        <v>0.50665716999999999</v>
      </c>
      <c r="K46" s="77">
        <v>0.83335327999999997</v>
      </c>
      <c r="L46" s="77">
        <v>0.87398085999999997</v>
      </c>
      <c r="M46" s="77">
        <v>0.87865612000000004</v>
      </c>
      <c r="N46" s="77">
        <v>10.43953649</v>
      </c>
      <c r="O46" s="607"/>
      <c r="P46" s="607"/>
      <c r="Q46" s="607"/>
      <c r="R46" s="607"/>
      <c r="S46" s="607"/>
      <c r="T46" s="607"/>
      <c r="U46" s="607"/>
      <c r="V46" s="607"/>
      <c r="W46" s="607"/>
      <c r="X46" s="607"/>
      <c r="Y46" s="607"/>
      <c r="Z46" s="607"/>
      <c r="AA46" s="607"/>
    </row>
    <row r="47" spans="1:27" s="58" customFormat="1" ht="15.75" customHeight="1">
      <c r="A47" s="248" t="s">
        <v>212</v>
      </c>
      <c r="B47" s="788">
        <v>1.00696037</v>
      </c>
      <c r="C47" s="788">
        <v>0.91082352</v>
      </c>
      <c r="D47" s="788">
        <v>0.89787600000000001</v>
      </c>
      <c r="E47" s="788">
        <v>0.93386883999999992</v>
      </c>
      <c r="F47" s="788">
        <v>0.62581299000000001</v>
      </c>
      <c r="G47" s="788">
        <v>0.93167067000000003</v>
      </c>
      <c r="H47" s="788">
        <v>1.1499283300000001</v>
      </c>
      <c r="I47" s="788">
        <v>0.88994834</v>
      </c>
      <c r="J47" s="788">
        <v>0.50665716999999999</v>
      </c>
      <c r="K47" s="788">
        <v>0.83335327999999997</v>
      </c>
      <c r="L47" s="788">
        <v>0.87398085999999997</v>
      </c>
      <c r="M47" s="788">
        <v>0.87865612000000004</v>
      </c>
      <c r="N47" s="78">
        <v>10.43953649</v>
      </c>
      <c r="O47" s="116"/>
      <c r="P47" s="763"/>
    </row>
    <row r="48" spans="1:27" s="58" customFormat="1" ht="15.75" customHeight="1">
      <c r="A48" s="300" t="s">
        <v>181</v>
      </c>
      <c r="B48" s="77">
        <v>28.294187909999998</v>
      </c>
      <c r="C48" s="77">
        <v>28.285366779999997</v>
      </c>
      <c r="D48" s="77">
        <v>29.617636730000001</v>
      </c>
      <c r="E48" s="77">
        <v>28.384168209999999</v>
      </c>
      <c r="F48" s="77">
        <v>32.768239639999997</v>
      </c>
      <c r="G48" s="77">
        <v>32.94355779</v>
      </c>
      <c r="H48" s="77">
        <v>33.603025529999996</v>
      </c>
      <c r="I48" s="77">
        <v>33.427579559999998</v>
      </c>
      <c r="J48" s="77">
        <v>29.433389400000003</v>
      </c>
      <c r="K48" s="77">
        <v>34.285432249999999</v>
      </c>
      <c r="L48" s="77">
        <v>32.910882809999997</v>
      </c>
      <c r="M48" s="77">
        <v>37.326991470000003</v>
      </c>
      <c r="N48" s="77">
        <v>381.28045808000002</v>
      </c>
      <c r="O48" s="116"/>
      <c r="P48" s="763"/>
    </row>
    <row r="49" spans="1:27" s="58" customFormat="1" ht="15.75" customHeight="1">
      <c r="A49" s="119" t="s">
        <v>1229</v>
      </c>
      <c r="B49" s="788">
        <v>9.4440323199999998</v>
      </c>
      <c r="C49" s="788">
        <v>9.5598288399999998</v>
      </c>
      <c r="D49" s="788">
        <v>10.420008810000001</v>
      </c>
      <c r="E49" s="788">
        <v>9.7626772699999993</v>
      </c>
      <c r="F49" s="788">
        <v>13.4198857</v>
      </c>
      <c r="G49" s="788">
        <v>13.810857449999999</v>
      </c>
      <c r="H49" s="788">
        <v>12.83277831</v>
      </c>
      <c r="I49" s="788">
        <v>12.86301662</v>
      </c>
      <c r="J49" s="788">
        <v>9.2427924000000008</v>
      </c>
      <c r="K49" s="788">
        <v>13.069410250000001</v>
      </c>
      <c r="L49" s="788">
        <v>11.38943381</v>
      </c>
      <c r="M49" s="788">
        <v>14.568513470000001</v>
      </c>
      <c r="N49" s="78">
        <v>140.38323524999998</v>
      </c>
      <c r="O49" s="116"/>
      <c r="P49" s="763"/>
    </row>
    <row r="50" spans="1:27" s="58" customFormat="1" ht="15.75" customHeight="1">
      <c r="A50" s="80" t="s">
        <v>219</v>
      </c>
      <c r="B50" s="788">
        <v>0.3498</v>
      </c>
      <c r="C50" s="788">
        <v>0.34699999999999998</v>
      </c>
      <c r="D50" s="788">
        <v>0.49209999999999998</v>
      </c>
      <c r="E50" s="788">
        <v>0.39389999999999997</v>
      </c>
      <c r="F50" s="788">
        <v>0.58630000000000004</v>
      </c>
      <c r="G50" s="788">
        <v>0.37740000000000001</v>
      </c>
      <c r="H50" s="788">
        <v>0.60299999999999998</v>
      </c>
      <c r="I50" s="788">
        <v>0.4375</v>
      </c>
      <c r="J50" s="788">
        <v>0.27739999999999998</v>
      </c>
      <c r="K50" s="788">
        <v>1.0338000000000001</v>
      </c>
      <c r="L50" s="788">
        <v>1.2373000000000001</v>
      </c>
      <c r="M50" s="788">
        <v>2.6193</v>
      </c>
      <c r="N50" s="78">
        <v>8.7547999999999995</v>
      </c>
      <c r="O50" s="116"/>
      <c r="P50" s="763"/>
    </row>
    <row r="51" spans="1:27" s="58" customFormat="1" ht="15.75" customHeight="1">
      <c r="A51" s="240" t="s">
        <v>1262</v>
      </c>
      <c r="B51" s="788">
        <v>18.500355589999998</v>
      </c>
      <c r="C51" s="788">
        <v>18.378537939999998</v>
      </c>
      <c r="D51" s="788">
        <v>18.705527920000002</v>
      </c>
      <c r="E51" s="788">
        <v>18.227590939999999</v>
      </c>
      <c r="F51" s="788">
        <v>18.762053939999998</v>
      </c>
      <c r="G51" s="788">
        <v>18.755300340000002</v>
      </c>
      <c r="H51" s="788">
        <v>20.16724722</v>
      </c>
      <c r="I51" s="788">
        <v>20.127062939999998</v>
      </c>
      <c r="J51" s="788">
        <v>19.913197</v>
      </c>
      <c r="K51" s="788">
        <v>20.182221999999999</v>
      </c>
      <c r="L51" s="788">
        <v>20.284148999999999</v>
      </c>
      <c r="M51" s="788">
        <v>20.139178000000001</v>
      </c>
      <c r="N51" s="78">
        <v>232.14242283000004</v>
      </c>
      <c r="O51" s="116"/>
      <c r="P51" s="87"/>
      <c r="Q51" s="89"/>
    </row>
    <row r="52" spans="1:27" s="58" customFormat="1" ht="15.75" customHeight="1">
      <c r="A52" s="129" t="s">
        <v>1231</v>
      </c>
      <c r="B52" s="77">
        <v>3.6611035899999997</v>
      </c>
      <c r="C52" s="77">
        <v>4.3421314000000004</v>
      </c>
      <c r="D52" s="77">
        <v>2.1067532999999998</v>
      </c>
      <c r="E52" s="77">
        <v>1.69125847</v>
      </c>
      <c r="F52" s="77">
        <v>2.3010927000000003</v>
      </c>
      <c r="G52" s="77">
        <v>2.1113079900000002</v>
      </c>
      <c r="H52" s="77">
        <v>1.6926701899999999</v>
      </c>
      <c r="I52" s="77">
        <v>4.90181442</v>
      </c>
      <c r="J52" s="77">
        <v>4.4065539600000001</v>
      </c>
      <c r="K52" s="77">
        <v>1.99284678</v>
      </c>
      <c r="L52" s="77">
        <v>1.51311339</v>
      </c>
      <c r="M52" s="77">
        <v>3.78141244</v>
      </c>
      <c r="N52" s="683">
        <v>34.502058630000001</v>
      </c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</row>
    <row r="53" spans="1:27" s="58" customFormat="1" ht="15.75" customHeight="1">
      <c r="A53" s="129" t="s">
        <v>1233</v>
      </c>
      <c r="B53" s="683">
        <v>0.75337310999999996</v>
      </c>
      <c r="C53" s="683">
        <v>0.70169919999999997</v>
      </c>
      <c r="D53" s="683">
        <v>0.72464360999999999</v>
      </c>
      <c r="E53" s="683">
        <v>0.58220204000000009</v>
      </c>
      <c r="F53" s="683">
        <v>1.07391606</v>
      </c>
      <c r="G53" s="683">
        <v>0.96260253000000007</v>
      </c>
      <c r="H53" s="683">
        <v>0.73083858999999995</v>
      </c>
      <c r="I53" s="683">
        <v>0.83787381999999999</v>
      </c>
      <c r="J53" s="683">
        <v>0.44975688000000003</v>
      </c>
      <c r="K53" s="683">
        <v>0.90994332999999994</v>
      </c>
      <c r="L53" s="683">
        <v>0.76413052000000004</v>
      </c>
      <c r="M53" s="683">
        <v>0.91478355</v>
      </c>
      <c r="N53" s="683">
        <v>9.4057632399999989</v>
      </c>
      <c r="O53" s="116"/>
      <c r="P53" s="763"/>
    </row>
    <row r="54" spans="1:27" s="58" customFormat="1" ht="15.75" customHeight="1">
      <c r="A54" s="119" t="s">
        <v>1234</v>
      </c>
      <c r="B54" s="788">
        <v>0.75337310999999996</v>
      </c>
      <c r="C54" s="788">
        <v>0.70169919999999997</v>
      </c>
      <c r="D54" s="788">
        <v>0.72464360999999999</v>
      </c>
      <c r="E54" s="788">
        <v>0.58220204000000009</v>
      </c>
      <c r="F54" s="788">
        <v>1.07391606</v>
      </c>
      <c r="G54" s="788">
        <v>0.96260253000000007</v>
      </c>
      <c r="H54" s="788">
        <v>0.73083858999999995</v>
      </c>
      <c r="I54" s="788">
        <v>0.83787381999999999</v>
      </c>
      <c r="J54" s="788">
        <v>0.44975688000000003</v>
      </c>
      <c r="K54" s="788">
        <v>0.90994332999999994</v>
      </c>
      <c r="L54" s="788">
        <v>0.76413052000000004</v>
      </c>
      <c r="M54" s="788">
        <v>0.91478355</v>
      </c>
      <c r="N54" s="78">
        <v>9.4057632399999989</v>
      </c>
      <c r="O54" s="116"/>
      <c r="P54" s="763"/>
    </row>
    <row r="55" spans="1:27" s="58" customFormat="1" ht="15.75" customHeight="1">
      <c r="A55" s="129" t="s">
        <v>1235</v>
      </c>
      <c r="B55" s="683">
        <v>1.201E-2</v>
      </c>
      <c r="C55" s="683">
        <v>9.9349999999999994E-3</v>
      </c>
      <c r="D55" s="683">
        <v>1.8339999999999999E-2</v>
      </c>
      <c r="E55" s="683">
        <v>1.6324999999999999E-2</v>
      </c>
      <c r="F55" s="683">
        <v>1.6084999999999999E-2</v>
      </c>
      <c r="G55" s="683">
        <v>2.1364999999999999E-2</v>
      </c>
      <c r="H55" s="683">
        <v>1.4145E-2</v>
      </c>
      <c r="I55" s="683">
        <v>1.7745E-2</v>
      </c>
      <c r="J55" s="683">
        <v>1.3860000000000001E-2</v>
      </c>
      <c r="K55" s="683">
        <v>2.571E-2</v>
      </c>
      <c r="L55" s="683">
        <v>2.366E-2</v>
      </c>
      <c r="M55" s="683">
        <v>1.069E-2</v>
      </c>
      <c r="N55" s="683">
        <v>0.19987000000000002</v>
      </c>
      <c r="O55" s="116"/>
      <c r="P55" s="763"/>
    </row>
    <row r="56" spans="1:27" s="58" customFormat="1" ht="15.75" customHeight="1">
      <c r="A56" s="119" t="s">
        <v>1236</v>
      </c>
      <c r="B56" s="788">
        <v>1.201E-2</v>
      </c>
      <c r="C56" s="788">
        <v>9.9349999999999994E-3</v>
      </c>
      <c r="D56" s="788">
        <v>1.8339999999999999E-2</v>
      </c>
      <c r="E56" s="788">
        <v>1.6324999999999999E-2</v>
      </c>
      <c r="F56" s="788">
        <v>1.6084999999999999E-2</v>
      </c>
      <c r="G56" s="788">
        <v>2.1364999999999999E-2</v>
      </c>
      <c r="H56" s="788">
        <v>1.4145E-2</v>
      </c>
      <c r="I56" s="788">
        <v>1.7745E-2</v>
      </c>
      <c r="J56" s="788">
        <v>1.3860000000000001E-2</v>
      </c>
      <c r="K56" s="788">
        <v>2.571E-2</v>
      </c>
      <c r="L56" s="788">
        <v>2.366E-2</v>
      </c>
      <c r="M56" s="788">
        <v>1.069E-2</v>
      </c>
      <c r="N56" s="78">
        <v>0.19987000000000002</v>
      </c>
      <c r="O56" s="116"/>
      <c r="P56" s="763"/>
    </row>
    <row r="57" spans="1:27" s="58" customFormat="1" ht="15.75" customHeight="1">
      <c r="A57" s="129" t="s">
        <v>1237</v>
      </c>
      <c r="B57" s="683">
        <v>0.20194852999999999</v>
      </c>
      <c r="C57" s="683">
        <v>0.11669689999999999</v>
      </c>
      <c r="D57" s="683">
        <v>0.19787287000000001</v>
      </c>
      <c r="E57" s="683">
        <v>0.38315199999999999</v>
      </c>
      <c r="F57" s="683">
        <v>0.30291399999999996</v>
      </c>
      <c r="G57" s="683">
        <v>9.0111E-4</v>
      </c>
      <c r="H57" s="683">
        <v>2.6521329999999999E-2</v>
      </c>
      <c r="I57" s="683">
        <v>0.30401147000000001</v>
      </c>
      <c r="J57" s="683">
        <v>1.1284555500000002</v>
      </c>
      <c r="K57" s="683">
        <v>1.3238911</v>
      </c>
      <c r="L57" s="683">
        <v>2.51473894</v>
      </c>
      <c r="M57" s="683">
        <v>1.5131485500000001</v>
      </c>
      <c r="N57" s="683">
        <v>8.0142523499999996</v>
      </c>
      <c r="O57" s="116"/>
      <c r="P57" s="763"/>
    </row>
    <row r="58" spans="1:27" s="58" customFormat="1" ht="15.75" customHeight="1">
      <c r="A58" s="887" t="s">
        <v>1238</v>
      </c>
      <c r="B58" s="788">
        <v>0.2008373</v>
      </c>
      <c r="C58" s="788">
        <v>0.10799323</v>
      </c>
      <c r="D58" s="788">
        <v>0.19551122000000001</v>
      </c>
      <c r="E58" s="788">
        <v>0.38169199999999998</v>
      </c>
      <c r="F58" s="788">
        <v>0.29916399999999999</v>
      </c>
      <c r="G58" s="1162">
        <v>0</v>
      </c>
      <c r="H58" s="788">
        <v>2.579E-2</v>
      </c>
      <c r="I58" s="788">
        <v>0.30276752000000001</v>
      </c>
      <c r="J58" s="788">
        <v>1.1272116000000001</v>
      </c>
      <c r="K58" s="788">
        <v>1.3237785</v>
      </c>
      <c r="L58" s="788">
        <v>2.5144641000000001</v>
      </c>
      <c r="M58" s="788">
        <v>1.5124605500000001</v>
      </c>
      <c r="N58" s="683">
        <v>7.9916700199999999</v>
      </c>
      <c r="O58" s="116"/>
      <c r="P58" s="763"/>
    </row>
    <row r="59" spans="1:27" s="58" customFormat="1" ht="15.75" customHeight="1">
      <c r="A59" s="58" t="s">
        <v>172</v>
      </c>
      <c r="B59" s="788">
        <v>1.1112299999999999E-3</v>
      </c>
      <c r="C59" s="788">
        <v>8.7036700000000002E-3</v>
      </c>
      <c r="D59" s="788">
        <v>2.3616500000000003E-3</v>
      </c>
      <c r="E59" s="788">
        <v>1.4599999999999999E-3</v>
      </c>
      <c r="F59" s="788">
        <v>3.7499999999999999E-3</v>
      </c>
      <c r="G59" s="788">
        <v>9.0111E-4</v>
      </c>
      <c r="H59" s="788">
        <v>7.3133000000000009E-4</v>
      </c>
      <c r="I59" s="788">
        <v>1.24395E-3</v>
      </c>
      <c r="J59" s="788">
        <v>1.24395E-3</v>
      </c>
      <c r="K59" s="788">
        <v>1.126E-4</v>
      </c>
      <c r="L59" s="788">
        <v>2.7483999999999999E-4</v>
      </c>
      <c r="M59" s="788">
        <v>6.8800000000000003E-4</v>
      </c>
      <c r="N59" s="683">
        <v>2.2582330000000001E-2</v>
      </c>
      <c r="O59" s="116"/>
      <c r="P59" s="763"/>
    </row>
    <row r="60" spans="1:27" s="58" customFormat="1" ht="14.25" customHeight="1">
      <c r="A60" s="544" t="s">
        <v>433</v>
      </c>
      <c r="B60" s="178">
        <v>534.72730342097202</v>
      </c>
      <c r="C60" s="178">
        <v>414.97849726374989</v>
      </c>
      <c r="D60" s="178">
        <v>467.91402452374984</v>
      </c>
      <c r="E60" s="178">
        <v>609.93172524097201</v>
      </c>
      <c r="F60" s="178">
        <v>648.16913207097195</v>
      </c>
      <c r="G60" s="178">
        <v>562.55087918097206</v>
      </c>
      <c r="H60" s="178">
        <v>485.06879642097203</v>
      </c>
      <c r="I60" s="178">
        <v>451.82199536097198</v>
      </c>
      <c r="J60" s="178">
        <v>471.65298253374993</v>
      </c>
      <c r="K60" s="178">
        <v>468.39028153097217</v>
      </c>
      <c r="L60" s="178">
        <v>441.47162450097198</v>
      </c>
      <c r="M60" s="178">
        <v>513.52230648097202</v>
      </c>
      <c r="N60" s="1425">
        <v>6070.1995485299994</v>
      </c>
      <c r="O60" s="53"/>
    </row>
    <row r="61" spans="1:27" s="58" customFormat="1" ht="15.75">
      <c r="A61" s="239" t="s">
        <v>667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112"/>
      <c r="O61" s="53"/>
    </row>
    <row r="62" spans="1:27" s="58" customFormat="1">
      <c r="A62" s="46" t="s">
        <v>1860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793"/>
      <c r="O62" s="114"/>
    </row>
    <row r="63" spans="1:27" s="58" customFormat="1" ht="15.75">
      <c r="A63" s="690" t="s">
        <v>1592</v>
      </c>
      <c r="B63" s="160"/>
      <c r="C63" s="263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794"/>
      <c r="O63" s="114"/>
    </row>
    <row r="64" spans="1:27" s="58" customFormat="1">
      <c r="A64" s="53"/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89"/>
      <c r="O64" s="53"/>
    </row>
    <row r="65" spans="1:15" s="60" customFormat="1">
      <c r="A65" s="73"/>
      <c r="B65" s="982"/>
      <c r="C65" s="982"/>
      <c r="D65" s="982"/>
      <c r="E65" s="982"/>
      <c r="F65" s="982"/>
      <c r="G65" s="982"/>
      <c r="H65" s="982"/>
      <c r="I65" s="982"/>
      <c r="J65" s="982"/>
      <c r="K65" s="982"/>
      <c r="L65" s="982"/>
      <c r="M65" s="982"/>
      <c r="N65" s="788"/>
      <c r="O65" s="73"/>
    </row>
    <row r="66" spans="1:15" s="58" customFormat="1">
      <c r="C66" s="788"/>
      <c r="D66" s="788"/>
      <c r="E66" s="788"/>
      <c r="F66" s="788"/>
      <c r="G66" s="788"/>
      <c r="H66" s="788"/>
      <c r="I66" s="788"/>
      <c r="J66" s="788"/>
      <c r="K66" s="788"/>
      <c r="L66" s="788"/>
      <c r="M66" s="788"/>
      <c r="N66" s="788"/>
      <c r="O66" s="53"/>
    </row>
    <row r="67" spans="1:15" s="60" customFormat="1">
      <c r="B67" s="82"/>
      <c r="C67" s="987"/>
      <c r="D67" s="987"/>
      <c r="E67" s="987"/>
      <c r="F67" s="987"/>
      <c r="G67" s="987"/>
      <c r="H67" s="987"/>
      <c r="I67" s="987"/>
      <c r="J67" s="987"/>
      <c r="K67" s="987"/>
      <c r="L67" s="987"/>
      <c r="M67" s="987"/>
      <c r="N67" s="987"/>
      <c r="O67" s="73"/>
    </row>
    <row r="68" spans="1:15" s="58" customFormat="1">
      <c r="B68" s="127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53"/>
    </row>
    <row r="69" spans="1:15" s="58" customFormat="1"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53"/>
    </row>
    <row r="70" spans="1:15" s="58" customFormat="1" ht="12" customHeight="1">
      <c r="B70" s="160"/>
      <c r="C70" s="160"/>
      <c r="D70" s="160"/>
      <c r="E70" s="160"/>
      <c r="F70" s="988"/>
      <c r="G70" s="160"/>
      <c r="H70" s="160"/>
      <c r="I70" s="160"/>
      <c r="J70" s="160"/>
      <c r="K70" s="160"/>
      <c r="L70" s="160"/>
      <c r="M70" s="160"/>
      <c r="N70" s="160"/>
      <c r="O70" s="53"/>
    </row>
    <row r="71" spans="1:15" s="58" customFormat="1">
      <c r="B71" s="82"/>
      <c r="C71" s="82"/>
      <c r="D71" s="82"/>
      <c r="E71" s="82"/>
      <c r="F71" s="1151"/>
      <c r="G71" s="82"/>
      <c r="H71" s="82"/>
      <c r="I71" s="82"/>
      <c r="J71" s="82"/>
      <c r="K71" s="82"/>
      <c r="L71" s="82"/>
      <c r="M71" s="82"/>
      <c r="N71" s="82"/>
      <c r="O71" s="53"/>
    </row>
    <row r="72" spans="1:15" s="58" customFormat="1">
      <c r="B72" s="82"/>
      <c r="C72" s="82"/>
      <c r="D72" s="82"/>
      <c r="E72" s="82"/>
      <c r="F72" s="1151"/>
      <c r="G72" s="82"/>
      <c r="H72" s="82"/>
      <c r="I72" s="82"/>
      <c r="J72" s="82"/>
      <c r="K72" s="82"/>
      <c r="L72" s="82"/>
      <c r="M72" s="82"/>
      <c r="N72" s="82"/>
      <c r="O72" s="53"/>
    </row>
    <row r="73" spans="1:15" s="60" customFormat="1">
      <c r="A73" s="73"/>
      <c r="B73" s="82"/>
      <c r="C73" s="82"/>
      <c r="D73" s="82"/>
      <c r="E73" s="82"/>
      <c r="F73" s="1151"/>
      <c r="G73" s="82"/>
      <c r="H73" s="82"/>
      <c r="I73" s="82"/>
      <c r="J73" s="82"/>
      <c r="K73" s="82"/>
      <c r="L73" s="82"/>
      <c r="M73" s="82"/>
      <c r="N73" s="82"/>
      <c r="O73" s="73"/>
    </row>
    <row r="74" spans="1:15">
      <c r="B74" s="160"/>
      <c r="C74" s="160"/>
      <c r="D74" s="160"/>
      <c r="E74" s="160"/>
      <c r="F74" s="1151"/>
      <c r="G74" s="160"/>
      <c r="H74" s="160"/>
      <c r="I74" s="160"/>
      <c r="J74" s="160"/>
      <c r="K74" s="160"/>
      <c r="L74" s="160"/>
      <c r="M74" s="160"/>
      <c r="N74" s="160"/>
    </row>
    <row r="75" spans="1:15" s="58" customFormat="1">
      <c r="A75" s="73"/>
      <c r="B75" s="82"/>
      <c r="C75" s="82"/>
      <c r="D75" s="82"/>
      <c r="E75" s="82"/>
      <c r="F75" s="1151"/>
      <c r="G75" s="82"/>
      <c r="H75" s="82"/>
      <c r="I75" s="82"/>
      <c r="J75" s="82"/>
      <c r="K75" s="82"/>
      <c r="L75" s="82"/>
      <c r="M75" s="82"/>
      <c r="N75" s="179"/>
      <c r="O75" s="53"/>
    </row>
  </sheetData>
  <customSheetViews>
    <customSheetView guid="{51F1D52B-5D55-4FCC-809B-9B4CC86C88B9}" showGridLines="0" topLeftCell="B1">
      <selection activeCell="N2" sqref="N2"/>
      <pageMargins left="0.49" right="0.39370078740157483" top="0.65" bottom="0.21" header="0.44" footer="0.27"/>
      <pageSetup scale="80" orientation="landscape" r:id="rId1"/>
      <headerFooter alignWithMargins="0"/>
    </customSheetView>
    <customSheetView guid="{B297ACE3-C144-4411-A206-EE5C8D41CE1C}">
      <selection activeCell="H39" sqref="H39"/>
      <pageMargins left="0.70866141732283472" right="0.39370078740157483" top="0.55118110236220474" bottom="0.55118110236220474" header="0.51181102362204722" footer="0.35433070866141736"/>
      <pageSetup scale="68" orientation="landscape" r:id="rId2"/>
      <headerFooter alignWithMargins="0"/>
    </customSheetView>
    <customSheetView guid="{45E423DD-7FD2-487F-8372-5798D7D06C15}" showPageBreaks="1" showGridLines="0" printArea="1" topLeftCell="B1">
      <selection activeCell="N2" sqref="N2"/>
      <pageMargins left="0.49" right="0.39370078740157483" top="0.65" bottom="0.21" header="0.44" footer="0.27"/>
      <pageSetup scale="80" orientation="landscape" r:id="rId3"/>
      <headerFooter alignWithMargins="0"/>
    </customSheetView>
  </customSheetViews>
  <phoneticPr fontId="25" type="noConversion"/>
  <pageMargins left="1.08" right="0.39370078740157483" top="0.6692913385826772" bottom="0.35433070866141736" header="0.43307086614173229" footer="0.43307086614173229"/>
  <pageSetup scale="56" orientation="landscape" r:id="rId4"/>
  <headerFooter alignWithMargins="0"/>
  <drawing r:id="rId5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Sheet143"/>
  <dimension ref="A1:E67"/>
  <sheetViews>
    <sheetView showGridLines="0" zoomScaleNormal="100" workbookViewId="0">
      <selection activeCell="A9" sqref="A9"/>
    </sheetView>
  </sheetViews>
  <sheetFormatPr defaultRowHeight="15"/>
  <cols>
    <col min="1" max="1" width="55.42578125" style="53" customWidth="1"/>
    <col min="2" max="2" width="19.140625" style="53" customWidth="1"/>
    <col min="3" max="3" width="16.42578125" style="53" customWidth="1"/>
    <col min="4" max="4" width="11.7109375" style="53" customWidth="1"/>
    <col min="5" max="5" width="9.85546875" style="53" bestFit="1" customWidth="1"/>
    <col min="6" max="16384" width="9.140625" style="53"/>
  </cols>
  <sheetData>
    <row r="1" spans="1:5">
      <c r="A1" s="407" t="s">
        <v>308</v>
      </c>
      <c r="B1" s="64"/>
      <c r="C1" s="64"/>
      <c r="D1" s="1282">
        <v>66</v>
      </c>
    </row>
    <row r="2" spans="1:5">
      <c r="A2" s="58"/>
      <c r="B2" s="58"/>
      <c r="C2" s="58"/>
      <c r="D2" s="58"/>
    </row>
    <row r="3" spans="1:5">
      <c r="A3" s="58"/>
      <c r="B3" s="58"/>
      <c r="C3" s="58"/>
      <c r="D3" s="58"/>
    </row>
    <row r="4" spans="1:5">
      <c r="A4" s="58"/>
      <c r="B4" s="58"/>
      <c r="C4" s="58"/>
      <c r="D4" s="58"/>
    </row>
    <row r="5" spans="1:5">
      <c r="A5" s="58"/>
      <c r="B5" s="58"/>
      <c r="C5" s="58"/>
      <c r="D5" s="58"/>
    </row>
    <row r="6" spans="1:5">
      <c r="A6" s="58"/>
      <c r="B6" s="58"/>
      <c r="C6" s="58"/>
      <c r="D6" s="58"/>
    </row>
    <row r="7" spans="1:5">
      <c r="A7" s="58"/>
      <c r="B7" s="58"/>
      <c r="C7" s="58"/>
      <c r="D7" s="58"/>
    </row>
    <row r="10" spans="1:5">
      <c r="A10" s="60" t="s">
        <v>1544</v>
      </c>
    </row>
    <row r="11" spans="1:5">
      <c r="A11" s="60" t="s">
        <v>1525</v>
      </c>
    </row>
    <row r="12" spans="1:5">
      <c r="A12" s="60" t="s">
        <v>1728</v>
      </c>
    </row>
    <row r="13" spans="1:5">
      <c r="A13" s="58" t="s">
        <v>392</v>
      </c>
    </row>
    <row r="14" spans="1:5">
      <c r="A14" s="159" t="s">
        <v>320</v>
      </c>
      <c r="B14" s="1280">
        <v>2015</v>
      </c>
      <c r="C14" s="1280">
        <v>2016</v>
      </c>
      <c r="D14" s="1280">
        <v>2017</v>
      </c>
    </row>
    <row r="15" spans="1:5">
      <c r="A15" s="177" t="s">
        <v>396</v>
      </c>
      <c r="B15" s="683">
        <v>2799.1226443800006</v>
      </c>
      <c r="C15" s="683">
        <v>3450.9978065099999</v>
      </c>
      <c r="D15" s="683">
        <v>3269.9197464899985</v>
      </c>
      <c r="E15" s="114"/>
    </row>
    <row r="16" spans="1:5">
      <c r="A16" s="300" t="s">
        <v>183</v>
      </c>
      <c r="B16" s="683">
        <v>860.70991061999996</v>
      </c>
      <c r="C16" s="683">
        <v>1048.4097906899999</v>
      </c>
      <c r="D16" s="683">
        <v>1051.3089813361114</v>
      </c>
      <c r="E16" s="114"/>
    </row>
    <row r="17" spans="1:5">
      <c r="A17" s="262" t="s">
        <v>194</v>
      </c>
      <c r="B17" s="78">
        <v>66.766854319999993</v>
      </c>
      <c r="C17" s="78">
        <v>68.608198090000002</v>
      </c>
      <c r="D17" s="78">
        <v>91.251973020000008</v>
      </c>
      <c r="E17" s="114"/>
    </row>
    <row r="18" spans="1:5">
      <c r="A18" s="262" t="s">
        <v>195</v>
      </c>
      <c r="B18" s="78">
        <v>549.26426139</v>
      </c>
      <c r="C18" s="78">
        <v>683.96938117000002</v>
      </c>
      <c r="D18" s="78">
        <v>667.30803121999998</v>
      </c>
      <c r="E18" s="114"/>
    </row>
    <row r="19" spans="1:5">
      <c r="A19" s="237" t="s">
        <v>196</v>
      </c>
      <c r="B19" s="78">
        <v>167.54973769</v>
      </c>
      <c r="C19" s="78">
        <v>194.31980808999998</v>
      </c>
      <c r="D19" s="78">
        <v>164.54937699611139</v>
      </c>
      <c r="E19" s="114"/>
    </row>
    <row r="20" spans="1:5">
      <c r="A20" s="53" t="s">
        <v>439</v>
      </c>
      <c r="B20" s="78">
        <v>3.5970443999999997</v>
      </c>
      <c r="C20" s="78">
        <v>4.7916006899999992</v>
      </c>
      <c r="D20" s="78">
        <v>18.469559419999996</v>
      </c>
      <c r="E20" s="114"/>
    </row>
    <row r="21" spans="1:5">
      <c r="A21" s="237" t="s">
        <v>197</v>
      </c>
      <c r="B21" s="78">
        <v>19.009480130000004</v>
      </c>
      <c r="C21" s="78">
        <v>20.018601300000004</v>
      </c>
      <c r="D21" s="78">
        <v>21.230633619999999</v>
      </c>
      <c r="E21" s="114"/>
    </row>
    <row r="22" spans="1:5">
      <c r="A22" s="237" t="s">
        <v>198</v>
      </c>
      <c r="B22" s="78">
        <v>10.71236257</v>
      </c>
      <c r="C22" s="78">
        <v>9.5465966500000015</v>
      </c>
      <c r="D22" s="78">
        <v>12.33724204</v>
      </c>
      <c r="E22" s="114"/>
    </row>
    <row r="23" spans="1:5">
      <c r="A23" s="53" t="s">
        <v>598</v>
      </c>
      <c r="B23" s="78">
        <v>43.810170120000002</v>
      </c>
      <c r="C23" s="78">
        <v>67.155604700000012</v>
      </c>
      <c r="D23" s="78">
        <v>76.162165020000003</v>
      </c>
      <c r="E23" s="114"/>
    </row>
    <row r="24" spans="1:5">
      <c r="A24" s="300" t="s">
        <v>1224</v>
      </c>
      <c r="B24" s="77">
        <v>1562.8925658400001</v>
      </c>
      <c r="C24" s="77">
        <v>1879.2935457100002</v>
      </c>
      <c r="D24" s="77">
        <v>1804.3390497400001</v>
      </c>
      <c r="E24" s="114"/>
    </row>
    <row r="25" spans="1:5">
      <c r="A25" s="262" t="s">
        <v>199</v>
      </c>
      <c r="B25" s="78">
        <v>1510.2980935799999</v>
      </c>
      <c r="C25" s="78">
        <v>1788.1489834200001</v>
      </c>
      <c r="D25" s="78">
        <v>1711.85287221</v>
      </c>
      <c r="E25" s="114"/>
    </row>
    <row r="26" spans="1:5">
      <c r="A26" s="53" t="s">
        <v>1213</v>
      </c>
      <c r="B26" s="78">
        <v>38.979674330000002</v>
      </c>
      <c r="C26" s="78">
        <v>73.690104820000002</v>
      </c>
      <c r="D26" s="78">
        <v>77.814417539999994</v>
      </c>
      <c r="E26" s="114"/>
    </row>
    <row r="27" spans="1:5">
      <c r="A27" s="454" t="s">
        <v>170</v>
      </c>
      <c r="B27" s="78">
        <v>11.950199830000001</v>
      </c>
      <c r="C27" s="78">
        <v>15.659260549999999</v>
      </c>
      <c r="D27" s="78">
        <v>13.166353199999998</v>
      </c>
      <c r="E27" s="114"/>
    </row>
    <row r="28" spans="1:5">
      <c r="A28" s="454" t="s">
        <v>1215</v>
      </c>
      <c r="B28" s="78">
        <v>0.43685421000000008</v>
      </c>
      <c r="C28" s="78">
        <v>0.11375043000000001</v>
      </c>
      <c r="D28" s="78">
        <v>0.33889946999999998</v>
      </c>
      <c r="E28" s="114"/>
    </row>
    <row r="29" spans="1:5">
      <c r="A29" s="454" t="s">
        <v>1216</v>
      </c>
      <c r="B29" s="78">
        <v>0.75714048999999983</v>
      </c>
      <c r="C29" s="78">
        <v>1.2860632999999999</v>
      </c>
      <c r="D29" s="78">
        <v>0.44450860000000009</v>
      </c>
      <c r="E29" s="114"/>
    </row>
    <row r="30" spans="1:5">
      <c r="A30" s="454" t="s">
        <v>1217</v>
      </c>
      <c r="B30" s="78">
        <v>0.47060340000000001</v>
      </c>
      <c r="C30" s="78">
        <v>0.39538319</v>
      </c>
      <c r="D30" s="78">
        <v>0.72199871999999998</v>
      </c>
      <c r="E30" s="114"/>
    </row>
    <row r="31" spans="1:5">
      <c r="A31" s="300" t="s">
        <v>1223</v>
      </c>
      <c r="B31" s="683">
        <v>344.30392176999999</v>
      </c>
      <c r="C31" s="683">
        <v>473.45637859999999</v>
      </c>
      <c r="D31" s="683">
        <v>355.89888075388677</v>
      </c>
      <c r="E31" s="114"/>
    </row>
    <row r="32" spans="1:5">
      <c r="A32" s="682" t="s">
        <v>184</v>
      </c>
      <c r="B32" s="78">
        <v>94.37783798000001</v>
      </c>
      <c r="C32" s="78">
        <v>153.17065984999999</v>
      </c>
      <c r="D32" s="78">
        <v>118.77839690111016</v>
      </c>
      <c r="E32" s="114"/>
    </row>
    <row r="33" spans="1:5">
      <c r="A33" s="717" t="s">
        <v>1323</v>
      </c>
      <c r="B33" s="78">
        <v>7.2236379099999999</v>
      </c>
      <c r="C33" s="78">
        <v>9.3867327200000013</v>
      </c>
      <c r="D33" s="78">
        <v>5.3073224099999994</v>
      </c>
      <c r="E33" s="114"/>
    </row>
    <row r="34" spans="1:5">
      <c r="A34" s="682" t="s">
        <v>174</v>
      </c>
      <c r="B34" s="78">
        <v>54.902136920000004</v>
      </c>
      <c r="C34" s="78">
        <v>106.77610190000001</v>
      </c>
      <c r="D34" s="78">
        <v>73.77684732611074</v>
      </c>
      <c r="E34" s="114"/>
    </row>
    <row r="35" spans="1:5">
      <c r="A35" s="231" t="s">
        <v>1240</v>
      </c>
      <c r="B35" s="78">
        <v>28.596585249999997</v>
      </c>
      <c r="C35" s="78">
        <v>38.259898840000005</v>
      </c>
      <c r="D35" s="78">
        <v>39.291664570000002</v>
      </c>
      <c r="E35" s="114"/>
    </row>
    <row r="36" spans="1:5">
      <c r="A36" s="231" t="s">
        <v>1443</v>
      </c>
      <c r="B36" s="78">
        <v>63.510092809999996</v>
      </c>
      <c r="C36" s="78">
        <v>70.652851449999986</v>
      </c>
      <c r="D36" s="78">
        <v>71.004157679999992</v>
      </c>
      <c r="E36" s="114"/>
    </row>
    <row r="37" spans="1:5">
      <c r="A37" s="231" t="s">
        <v>233</v>
      </c>
      <c r="B37" s="78">
        <v>23.570891560000003</v>
      </c>
      <c r="C37" s="78">
        <v>22.222676749999998</v>
      </c>
      <c r="D37" s="78">
        <v>25.276033150000004</v>
      </c>
      <c r="E37" s="114"/>
    </row>
    <row r="38" spans="1:5">
      <c r="A38" s="231" t="s">
        <v>552</v>
      </c>
      <c r="B38" s="78">
        <v>72.122739339999981</v>
      </c>
      <c r="C38" s="78">
        <v>72.987457090000007</v>
      </c>
      <c r="D38" s="78">
        <v>22.464458716665913</v>
      </c>
      <c r="E38" s="114"/>
    </row>
    <row r="39" spans="1:5">
      <c r="A39" s="295" t="s">
        <v>1221</v>
      </c>
      <c r="B39" s="683">
        <v>31.216246149999996</v>
      </c>
      <c r="C39" s="77">
        <v>49.838091510000005</v>
      </c>
      <c r="D39" s="77">
        <v>58.372834660000002</v>
      </c>
      <c r="E39" s="114"/>
    </row>
    <row r="40" spans="1:5">
      <c r="A40" s="177" t="s">
        <v>398</v>
      </c>
      <c r="B40" s="77">
        <v>191.17307771999998</v>
      </c>
      <c r="C40" s="77">
        <v>222.72333528000001</v>
      </c>
      <c r="D40" s="77">
        <v>207.56260284000001</v>
      </c>
      <c r="E40" s="114"/>
    </row>
    <row r="41" spans="1:5">
      <c r="A41" s="253" t="s">
        <v>1255</v>
      </c>
      <c r="B41" s="78">
        <v>121.46819751999999</v>
      </c>
      <c r="C41" s="78">
        <v>138.73718812999999</v>
      </c>
      <c r="D41" s="78">
        <v>115.39812574000001</v>
      </c>
      <c r="E41" s="114"/>
    </row>
    <row r="42" spans="1:5">
      <c r="A42" s="253" t="s">
        <v>1256</v>
      </c>
      <c r="B42" s="78">
        <v>43.098342240000001</v>
      </c>
      <c r="C42" s="78">
        <v>49.92648329</v>
      </c>
      <c r="D42" s="78">
        <v>56.361425459999992</v>
      </c>
      <c r="E42" s="114"/>
    </row>
    <row r="43" spans="1:5">
      <c r="A43" s="262" t="s">
        <v>1257</v>
      </c>
      <c r="B43" s="78">
        <v>0.17563030999999998</v>
      </c>
      <c r="C43" s="78">
        <v>6.3584041500000001</v>
      </c>
      <c r="D43" s="78">
        <v>8.0173606199999998</v>
      </c>
      <c r="E43" s="114"/>
    </row>
    <row r="44" spans="1:5">
      <c r="A44" s="231" t="s">
        <v>466</v>
      </c>
      <c r="B44" s="78">
        <v>0.89354323000000013</v>
      </c>
      <c r="C44" s="78">
        <v>1.6076840100000003</v>
      </c>
      <c r="D44" s="78">
        <v>0.54888439000000011</v>
      </c>
      <c r="E44" s="114"/>
    </row>
    <row r="45" spans="1:5">
      <c r="A45" s="231" t="s">
        <v>1314</v>
      </c>
      <c r="B45" s="78">
        <v>14.153538469999999</v>
      </c>
      <c r="C45" s="78">
        <v>13.392793000000001</v>
      </c>
      <c r="D45" s="78">
        <v>13.437515949999998</v>
      </c>
      <c r="E45" s="114"/>
    </row>
    <row r="46" spans="1:5">
      <c r="A46" s="295" t="s">
        <v>1220</v>
      </c>
      <c r="B46" s="683">
        <v>11.383825949999999</v>
      </c>
      <c r="C46" s="77">
        <v>12.7007827</v>
      </c>
      <c r="D46" s="77">
        <v>13.799290679999999</v>
      </c>
      <c r="E46" s="114"/>
    </row>
    <row r="47" spans="1:5">
      <c r="A47" s="177" t="s">
        <v>1222</v>
      </c>
      <c r="B47" s="77">
        <v>2467.5205694599999</v>
      </c>
      <c r="C47" s="77">
        <v>2831.8115534900003</v>
      </c>
      <c r="D47" s="77">
        <v>2575.0973136100006</v>
      </c>
      <c r="E47" s="114"/>
    </row>
    <row r="48" spans="1:5">
      <c r="A48" s="60" t="s">
        <v>1227</v>
      </c>
      <c r="B48" s="77">
        <v>2153.7321620799999</v>
      </c>
      <c r="C48" s="77">
        <v>2417.31505909</v>
      </c>
      <c r="D48" s="77">
        <v>2148.87526041</v>
      </c>
      <c r="E48" s="114"/>
    </row>
    <row r="49" spans="1:5">
      <c r="A49" s="301" t="s">
        <v>175</v>
      </c>
      <c r="B49" s="77">
        <v>2153.7321620799999</v>
      </c>
      <c r="C49" s="77">
        <v>2417.31505909</v>
      </c>
      <c r="D49" s="78">
        <v>2148.87526041</v>
      </c>
      <c r="E49" s="114"/>
    </row>
    <row r="50" spans="1:5">
      <c r="A50" s="150" t="s">
        <v>1228</v>
      </c>
      <c r="B50" s="1102">
        <v>0</v>
      </c>
      <c r="C50" s="77">
        <v>11.341207489999999</v>
      </c>
      <c r="D50" s="78">
        <v>10.43953649</v>
      </c>
      <c r="E50" s="114"/>
    </row>
    <row r="51" spans="1:5">
      <c r="A51" s="248" t="s">
        <v>212</v>
      </c>
      <c r="B51" s="1033">
        <v>0</v>
      </c>
      <c r="C51" s="78">
        <v>11.341207489999999</v>
      </c>
      <c r="D51" s="78">
        <v>10.43953649</v>
      </c>
      <c r="E51" s="114"/>
    </row>
    <row r="52" spans="1:5">
      <c r="A52" s="300" t="s">
        <v>181</v>
      </c>
      <c r="B52" s="77">
        <v>295.76642385000002</v>
      </c>
      <c r="C52" s="77">
        <v>381.39989725999999</v>
      </c>
      <c r="D52" s="77">
        <v>381.28045808000002</v>
      </c>
      <c r="E52" s="114"/>
    </row>
    <row r="53" spans="1:5">
      <c r="A53" s="119" t="s">
        <v>1229</v>
      </c>
      <c r="B53" s="78">
        <v>116.87037853</v>
      </c>
      <c r="C53" s="78">
        <v>142.90231320000001</v>
      </c>
      <c r="D53" s="78">
        <v>140.38323524999998</v>
      </c>
      <c r="E53" s="114"/>
    </row>
    <row r="54" spans="1:5">
      <c r="A54" s="80" t="s">
        <v>219</v>
      </c>
      <c r="B54" s="78">
        <v>5.1034000000000006</v>
      </c>
      <c r="C54" s="78">
        <v>5.6979999999999986</v>
      </c>
      <c r="D54" s="78">
        <v>8.7547999999999995</v>
      </c>
      <c r="E54" s="114"/>
    </row>
    <row r="55" spans="1:5">
      <c r="A55" s="240" t="s">
        <v>1262</v>
      </c>
      <c r="B55" s="78">
        <v>173.79264532000002</v>
      </c>
      <c r="C55" s="78">
        <v>232.79958405999997</v>
      </c>
      <c r="D55" s="78">
        <v>232.14242283000004</v>
      </c>
      <c r="E55" s="114"/>
    </row>
    <row r="56" spans="1:5">
      <c r="A56" s="129" t="s">
        <v>1231</v>
      </c>
      <c r="B56" s="78">
        <v>18.02198353</v>
      </c>
      <c r="C56" s="78">
        <v>21.755389650000001</v>
      </c>
      <c r="D56" s="78">
        <v>34.502058630000001</v>
      </c>
      <c r="E56" s="114"/>
    </row>
    <row r="57" spans="1:5">
      <c r="A57" s="129" t="s">
        <v>1233</v>
      </c>
      <c r="B57" s="77">
        <v>9.4723396300000005</v>
      </c>
      <c r="C57" s="77">
        <v>10.75779788</v>
      </c>
      <c r="D57" s="77">
        <v>9.4057632399999989</v>
      </c>
      <c r="E57" s="114"/>
    </row>
    <row r="58" spans="1:5">
      <c r="A58" s="119" t="s">
        <v>1234</v>
      </c>
      <c r="B58" s="78">
        <v>9.4723396300000005</v>
      </c>
      <c r="C58" s="78">
        <v>10.75779788</v>
      </c>
      <c r="D58" s="78">
        <v>9.4057632399999989</v>
      </c>
      <c r="E58" s="114"/>
    </row>
    <row r="59" spans="1:5">
      <c r="A59" s="129" t="s">
        <v>1235</v>
      </c>
      <c r="B59" s="77">
        <v>0.18182999999999999</v>
      </c>
      <c r="C59" s="77">
        <v>0.16438499999999998</v>
      </c>
      <c r="D59" s="77">
        <v>0.19987000000000002</v>
      </c>
      <c r="E59" s="114"/>
    </row>
    <row r="60" spans="1:5">
      <c r="A60" s="119" t="s">
        <v>1236</v>
      </c>
      <c r="B60" s="78">
        <v>0.18182999999999999</v>
      </c>
      <c r="C60" s="78">
        <v>0.16438499999999998</v>
      </c>
      <c r="D60" s="78">
        <v>0.19987000000000002</v>
      </c>
      <c r="E60" s="114"/>
    </row>
    <row r="61" spans="1:5">
      <c r="A61" s="129" t="s">
        <v>1237</v>
      </c>
      <c r="B61" s="77">
        <v>6.3817003199999993</v>
      </c>
      <c r="C61" s="77">
        <v>2.5061909499999997</v>
      </c>
      <c r="D61" s="77">
        <v>8.0142523499999996</v>
      </c>
      <c r="E61" s="114"/>
    </row>
    <row r="62" spans="1:5">
      <c r="A62" s="887" t="s">
        <v>1238</v>
      </c>
      <c r="B62" s="78">
        <v>6.3817003199999993</v>
      </c>
      <c r="C62" s="78">
        <v>2.1434760999999996</v>
      </c>
      <c r="D62" s="78">
        <v>7.9916700199999999</v>
      </c>
      <c r="E62" s="114"/>
    </row>
    <row r="63" spans="1:5">
      <c r="A63" s="58" t="s">
        <v>172</v>
      </c>
      <c r="B63" s="1033">
        <v>0</v>
      </c>
      <c r="C63" s="78">
        <v>0.36271484999999998</v>
      </c>
      <c r="D63" s="78">
        <v>2.2582330000000001E-2</v>
      </c>
      <c r="E63" s="114"/>
    </row>
    <row r="64" spans="1:5">
      <c r="A64" s="544" t="s">
        <v>433</v>
      </c>
      <c r="B64" s="1052">
        <v>5473.8521615099999</v>
      </c>
      <c r="C64" s="1052">
        <v>6518.9610691100006</v>
      </c>
      <c r="D64" s="1052">
        <v>6070.1995485299994</v>
      </c>
      <c r="E64" s="114"/>
    </row>
    <row r="65" spans="1:3" ht="15.75">
      <c r="A65" s="239" t="s">
        <v>667</v>
      </c>
      <c r="C65" s="78"/>
    </row>
    <row r="66" spans="1:3">
      <c r="A66" s="46" t="s">
        <v>1860</v>
      </c>
      <c r="C66" s="78"/>
    </row>
    <row r="67" spans="1:3" ht="15.75">
      <c r="A67" s="690" t="s">
        <v>1592</v>
      </c>
      <c r="C67" s="78"/>
    </row>
  </sheetData>
  <pageMargins left="1.03" right="0.7" top="0.75" bottom="0.75" header="0.3" footer="0.3"/>
  <pageSetup scale="66"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Sheet49">
    <pageSetUpPr fitToPage="1"/>
  </sheetPr>
  <dimension ref="A1:Z68"/>
  <sheetViews>
    <sheetView showGridLines="0" zoomScaleNormal="100" workbookViewId="0">
      <pane xSplit="1" topLeftCell="B1" activePane="topRight" state="frozen"/>
      <selection activeCell="A29" sqref="A29"/>
      <selection pane="topRight" activeCell="A6" sqref="A6"/>
    </sheetView>
  </sheetViews>
  <sheetFormatPr defaultColWidth="11.42578125" defaultRowHeight="15"/>
  <cols>
    <col min="1" max="1" width="55.7109375" style="53" customWidth="1"/>
    <col min="2" max="2" width="13" style="53" customWidth="1"/>
    <col min="3" max="3" width="11" style="53" customWidth="1"/>
    <col min="4" max="4" width="9.85546875" style="53" customWidth="1"/>
    <col min="5" max="5" width="10.140625" style="53" customWidth="1"/>
    <col min="6" max="7" width="10.85546875" style="53" customWidth="1"/>
    <col min="8" max="8" width="10.140625" style="53" customWidth="1"/>
    <col min="9" max="9" width="9.5703125" style="53" customWidth="1"/>
    <col min="10" max="10" width="10.28515625" style="53" customWidth="1"/>
    <col min="11" max="11" width="10.42578125" style="53" customWidth="1"/>
    <col min="12" max="12" width="11.5703125" style="53" customWidth="1"/>
    <col min="13" max="13" width="12" style="53" customWidth="1"/>
    <col min="14" max="14" width="14" style="53" customWidth="1"/>
    <col min="15" max="15" width="14.7109375" style="53" bestFit="1" customWidth="1"/>
    <col min="16" max="16384" width="11.42578125" style="53"/>
  </cols>
  <sheetData>
    <row r="1" spans="1:26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67</v>
      </c>
    </row>
    <row r="8" spans="1:26">
      <c r="A8" s="73" t="s">
        <v>1545</v>
      </c>
    </row>
    <row r="9" spans="1:26">
      <c r="A9" s="73" t="s">
        <v>1747</v>
      </c>
    </row>
    <row r="10" spans="1:26">
      <c r="A10" s="53" t="s">
        <v>392</v>
      </c>
    </row>
    <row r="11" spans="1:26" ht="17.25">
      <c r="A11" s="74" t="s">
        <v>320</v>
      </c>
      <c r="B11" s="74" t="s">
        <v>401</v>
      </c>
      <c r="C11" s="74" t="s">
        <v>361</v>
      </c>
      <c r="D11" s="74" t="s">
        <v>362</v>
      </c>
      <c r="E11" s="74" t="s">
        <v>363</v>
      </c>
      <c r="F11" s="74" t="s">
        <v>364</v>
      </c>
      <c r="G11" s="74" t="s">
        <v>365</v>
      </c>
      <c r="H11" s="74" t="s">
        <v>366</v>
      </c>
      <c r="I11" s="74" t="s">
        <v>367</v>
      </c>
      <c r="J11" s="74" t="s">
        <v>368</v>
      </c>
      <c r="K11" s="74" t="s">
        <v>369</v>
      </c>
      <c r="L11" s="74" t="s">
        <v>370</v>
      </c>
      <c r="M11" s="74" t="s">
        <v>371</v>
      </c>
      <c r="N11" s="75" t="s">
        <v>35</v>
      </c>
    </row>
    <row r="12" spans="1:26" ht="15.75" customHeight="1">
      <c r="A12" s="76" t="s">
        <v>396</v>
      </c>
      <c r="B12" s="864">
        <v>47.770174234924212</v>
      </c>
      <c r="C12" s="864">
        <v>42.783308974924232</v>
      </c>
      <c r="D12" s="864">
        <v>52.889372724924208</v>
      </c>
      <c r="E12" s="864">
        <v>74.344644864924234</v>
      </c>
      <c r="F12" s="864">
        <v>70.723107154924207</v>
      </c>
      <c r="G12" s="864">
        <v>52.762236224924223</v>
      </c>
      <c r="H12" s="864">
        <v>40.369353324924212</v>
      </c>
      <c r="I12" s="864">
        <v>41.962381204924213</v>
      </c>
      <c r="J12" s="864">
        <v>40.141514754924216</v>
      </c>
      <c r="K12" s="864">
        <v>42.461552433333338</v>
      </c>
      <c r="L12" s="864">
        <v>38.771654104924224</v>
      </c>
      <c r="M12" s="864">
        <v>43.019793703333342</v>
      </c>
      <c r="N12" s="864">
        <v>587.99909370590876</v>
      </c>
      <c r="O12" s="116"/>
      <c r="P12" s="853"/>
    </row>
    <row r="13" spans="1:26" ht="18" customHeight="1">
      <c r="A13" s="76" t="s">
        <v>402</v>
      </c>
      <c r="B13" s="864">
        <v>11.880514291590879</v>
      </c>
      <c r="C13" s="864">
        <v>13.165931971590876</v>
      </c>
      <c r="D13" s="864">
        <v>19.033908221590877</v>
      </c>
      <c r="E13" s="864">
        <v>11.898962921590881</v>
      </c>
      <c r="F13" s="864">
        <v>13.533916091590877</v>
      </c>
      <c r="G13" s="864">
        <v>15.862101561590878</v>
      </c>
      <c r="H13" s="864">
        <v>4.6826982515908782</v>
      </c>
      <c r="I13" s="864">
        <v>5.6047552315908789</v>
      </c>
      <c r="J13" s="864">
        <v>7.0064551515908775</v>
      </c>
      <c r="K13" s="864">
        <v>9.5009958799999996</v>
      </c>
      <c r="L13" s="864">
        <v>8.2616007715908779</v>
      </c>
      <c r="M13" s="864">
        <v>9.9487104599999991</v>
      </c>
      <c r="N13" s="864">
        <v>130.38055080590877</v>
      </c>
      <c r="O13" s="116"/>
      <c r="P13" s="853"/>
    </row>
    <row r="14" spans="1:26">
      <c r="A14" s="242" t="s">
        <v>194</v>
      </c>
      <c r="B14" s="788">
        <v>1.2917382900000001</v>
      </c>
      <c r="C14" s="788">
        <v>1.8287536899999999</v>
      </c>
      <c r="D14" s="788">
        <v>11.46089815</v>
      </c>
      <c r="E14" s="788">
        <v>1.65199512</v>
      </c>
      <c r="F14" s="788">
        <v>1.4252980900000001</v>
      </c>
      <c r="G14" s="788">
        <v>7.0177160999999995</v>
      </c>
      <c r="H14" s="788">
        <v>1.94226064</v>
      </c>
      <c r="I14" s="788">
        <v>2.8608179200000001</v>
      </c>
      <c r="J14" s="788">
        <v>3.0760157400000003</v>
      </c>
      <c r="K14" s="788">
        <v>2.2654789599999998</v>
      </c>
      <c r="L14" s="788">
        <v>0.61170028159087853</v>
      </c>
      <c r="M14" s="788">
        <v>2.9607603500000002</v>
      </c>
      <c r="N14" s="183">
        <v>38.393433331590877</v>
      </c>
      <c r="O14" s="116"/>
      <c r="P14" s="853"/>
    </row>
    <row r="15" spans="1:26">
      <c r="A15" s="242" t="s">
        <v>195</v>
      </c>
      <c r="B15" s="788">
        <v>7.8578800315908781</v>
      </c>
      <c r="C15" s="788">
        <v>8.7179391115908764</v>
      </c>
      <c r="D15" s="788">
        <v>5.637592181590878</v>
      </c>
      <c r="E15" s="788">
        <v>8.2049792715908794</v>
      </c>
      <c r="F15" s="788">
        <v>9.4763756415908773</v>
      </c>
      <c r="G15" s="788">
        <v>6.3814405315908784</v>
      </c>
      <c r="H15" s="788">
        <v>0.67123578159087849</v>
      </c>
      <c r="I15" s="788">
        <v>0.25671461159087805</v>
      </c>
      <c r="J15" s="788">
        <v>1.5252847915908783</v>
      </c>
      <c r="K15" s="788">
        <v>4.4265444299999999</v>
      </c>
      <c r="L15" s="788">
        <v>5.0673201700000003</v>
      </c>
      <c r="M15" s="788">
        <v>4.4210369099999998</v>
      </c>
      <c r="N15" s="183">
        <v>62.644343464317899</v>
      </c>
      <c r="P15" s="853"/>
    </row>
    <row r="16" spans="1:26">
      <c r="A16" s="242" t="s">
        <v>196</v>
      </c>
      <c r="B16" s="788">
        <v>1.9756788799999998</v>
      </c>
      <c r="C16" s="788">
        <v>1.52254712</v>
      </c>
      <c r="D16" s="788">
        <v>1.5182802399999999</v>
      </c>
      <c r="E16" s="788">
        <v>1.56546205</v>
      </c>
      <c r="F16" s="788">
        <v>1.71553139</v>
      </c>
      <c r="G16" s="788">
        <v>1.84591544</v>
      </c>
      <c r="H16" s="788">
        <v>1.5796728</v>
      </c>
      <c r="I16" s="788">
        <v>1.7738441299999999</v>
      </c>
      <c r="J16" s="788">
        <v>2.0124305300000001</v>
      </c>
      <c r="K16" s="788">
        <v>2.03711354</v>
      </c>
      <c r="L16" s="788">
        <v>2.0182834499999998</v>
      </c>
      <c r="M16" s="788">
        <v>2.03963391</v>
      </c>
      <c r="N16" s="183">
        <v>21.604393479999999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</row>
    <row r="17" spans="1:26">
      <c r="A17" s="242" t="s">
        <v>451</v>
      </c>
      <c r="B17" s="788">
        <v>0.15711159</v>
      </c>
      <c r="C17" s="788">
        <v>0.68923431000000002</v>
      </c>
      <c r="D17" s="788">
        <v>0.12999738</v>
      </c>
      <c r="E17" s="788">
        <v>0.16003720999999999</v>
      </c>
      <c r="F17" s="1165">
        <v>0.14957798999999999</v>
      </c>
      <c r="G17" s="788">
        <v>0.24678891</v>
      </c>
      <c r="H17" s="788">
        <v>8.3199999999999996E-2</v>
      </c>
      <c r="I17" s="788">
        <v>0.45096598999999998</v>
      </c>
      <c r="J17" s="788">
        <v>0.12895186</v>
      </c>
      <c r="K17" s="788">
        <v>0.50583402</v>
      </c>
      <c r="L17" s="788">
        <v>0.12018239999999999</v>
      </c>
      <c r="M17" s="788">
        <v>0.21247389999999999</v>
      </c>
      <c r="N17" s="183">
        <v>3.0343555599999998</v>
      </c>
      <c r="O17" s="116"/>
      <c r="P17" s="853"/>
    </row>
    <row r="18" spans="1:26">
      <c r="A18" s="242" t="s">
        <v>197</v>
      </c>
      <c r="B18" s="788">
        <v>0.39040859999999999</v>
      </c>
      <c r="C18" s="788">
        <v>0.23004660000000002</v>
      </c>
      <c r="D18" s="788">
        <v>0.20682485</v>
      </c>
      <c r="E18" s="788">
        <v>0.21131239000000002</v>
      </c>
      <c r="F18" s="788">
        <v>0.22822726999999998</v>
      </c>
      <c r="G18" s="788">
        <v>0.297987</v>
      </c>
      <c r="H18" s="788">
        <v>0.32360263</v>
      </c>
      <c r="I18" s="788">
        <v>0.17943025000000001</v>
      </c>
      <c r="J18" s="788">
        <v>0.17507720000000002</v>
      </c>
      <c r="K18" s="788">
        <v>0.16108247000000001</v>
      </c>
      <c r="L18" s="788">
        <v>0.22726701999999999</v>
      </c>
      <c r="M18" s="788">
        <v>0.22148092000000003</v>
      </c>
      <c r="N18" s="183">
        <v>2.8527472</v>
      </c>
      <c r="O18" s="116"/>
      <c r="P18" s="853"/>
    </row>
    <row r="19" spans="1:26">
      <c r="A19" s="242" t="s">
        <v>198</v>
      </c>
      <c r="B19" s="788">
        <v>8.5266309999999998E-2</v>
      </c>
      <c r="C19" s="788">
        <v>6.9957160000000004E-2</v>
      </c>
      <c r="D19" s="788">
        <v>4.4602040000000003E-2</v>
      </c>
      <c r="E19" s="788">
        <v>5.9620410000000006E-2</v>
      </c>
      <c r="F19" s="788">
        <v>0.22501346999999999</v>
      </c>
      <c r="G19" s="788">
        <v>4.98609E-2</v>
      </c>
      <c r="H19" s="788">
        <v>4.9731019999999994E-2</v>
      </c>
      <c r="I19" s="788">
        <v>4.8096949999999999E-2</v>
      </c>
      <c r="J19" s="788">
        <v>4.7317330000000005E-2</v>
      </c>
      <c r="K19" s="788">
        <v>6.9540350000000001E-2</v>
      </c>
      <c r="L19" s="788">
        <v>0.18294953</v>
      </c>
      <c r="M19" s="788">
        <v>5.6863269999999994E-2</v>
      </c>
      <c r="N19" s="183">
        <v>0.98881874000000014</v>
      </c>
      <c r="O19" s="116"/>
      <c r="P19" s="853"/>
    </row>
    <row r="20" spans="1:26">
      <c r="A20" s="242" t="s">
        <v>607</v>
      </c>
      <c r="B20" s="788">
        <v>0.12243058999999999</v>
      </c>
      <c r="C20" s="788">
        <v>0.10745397999999999</v>
      </c>
      <c r="D20" s="788">
        <v>3.5713379999999996E-2</v>
      </c>
      <c r="E20" s="788">
        <v>4.5556470000000002E-2</v>
      </c>
      <c r="F20" s="788">
        <v>0.31389223999999999</v>
      </c>
      <c r="G20" s="788">
        <v>2.2392680000000002E-2</v>
      </c>
      <c r="H20" s="788">
        <v>3.2995379999999998E-2</v>
      </c>
      <c r="I20" s="788">
        <v>3.4885380000000001E-2</v>
      </c>
      <c r="J20" s="788">
        <v>4.1377699999999996E-2</v>
      </c>
      <c r="K20" s="788">
        <v>3.5402110000000001E-2</v>
      </c>
      <c r="L20" s="788">
        <v>3.3897919999999998E-2</v>
      </c>
      <c r="M20" s="788">
        <v>3.6461199999999999E-2</v>
      </c>
      <c r="N20" s="183">
        <v>0.86245903000000002</v>
      </c>
      <c r="O20" s="116"/>
      <c r="P20" s="853"/>
    </row>
    <row r="21" spans="1:26">
      <c r="A21" s="76" t="s">
        <v>1224</v>
      </c>
      <c r="B21" s="864">
        <v>23.706691173333336</v>
      </c>
      <c r="C21" s="864">
        <v>24.685098623333346</v>
      </c>
      <c r="D21" s="864">
        <v>27.020640353333334</v>
      </c>
      <c r="E21" s="864">
        <v>57.115126643333348</v>
      </c>
      <c r="F21" s="864">
        <v>51.005525463333321</v>
      </c>
      <c r="G21" s="864">
        <v>29.851162553333342</v>
      </c>
      <c r="H21" s="864">
        <v>28.230333813333338</v>
      </c>
      <c r="I21" s="864">
        <v>27.584509493333339</v>
      </c>
      <c r="J21" s="864">
        <v>28.221177873333339</v>
      </c>
      <c r="K21" s="864">
        <v>26.982075693333343</v>
      </c>
      <c r="L21" s="864">
        <v>24.296147533333336</v>
      </c>
      <c r="M21" s="864">
        <v>26.56313148333334</v>
      </c>
      <c r="N21" s="864">
        <v>375.26162070000004</v>
      </c>
      <c r="O21" s="116"/>
      <c r="P21" s="853"/>
    </row>
    <row r="22" spans="1:26">
      <c r="A22" s="242" t="s">
        <v>199</v>
      </c>
      <c r="B22" s="788">
        <v>21.291020573333338</v>
      </c>
      <c r="C22" s="788">
        <v>22.448864233333342</v>
      </c>
      <c r="D22" s="788">
        <v>25.30496375333334</v>
      </c>
      <c r="E22" s="788">
        <v>54.038091123333345</v>
      </c>
      <c r="F22" s="788">
        <v>49.178783503333335</v>
      </c>
      <c r="G22" s="788">
        <v>28.681293323333339</v>
      </c>
      <c r="H22" s="788">
        <v>27.073502673333341</v>
      </c>
      <c r="I22" s="788">
        <v>26.45260840333334</v>
      </c>
      <c r="J22" s="788">
        <v>26.877156013333341</v>
      </c>
      <c r="K22" s="788">
        <v>26.01667573333334</v>
      </c>
      <c r="L22" s="788">
        <v>23.113197183333337</v>
      </c>
      <c r="M22" s="788">
        <v>24.259779843333341</v>
      </c>
      <c r="N22" s="183">
        <v>354.73593636000004</v>
      </c>
      <c r="O22" s="116"/>
      <c r="P22" s="79"/>
      <c r="Q22" s="114"/>
    </row>
    <row r="23" spans="1:26">
      <c r="A23" s="242" t="s">
        <v>1450</v>
      </c>
      <c r="B23" s="788">
        <v>0.62621466000000003</v>
      </c>
      <c r="C23" s="788">
        <v>0.68291722999999993</v>
      </c>
      <c r="D23" s="788">
        <v>0.61794762000000003</v>
      </c>
      <c r="E23" s="788">
        <v>0.69902393000000007</v>
      </c>
      <c r="F23" s="788">
        <v>0.57068536000000003</v>
      </c>
      <c r="G23" s="788">
        <v>0.34926300999999998</v>
      </c>
      <c r="H23" s="788">
        <v>0.35256120000000002</v>
      </c>
      <c r="I23" s="788">
        <v>0.43831949999999997</v>
      </c>
      <c r="J23" s="788">
        <v>0.38578518000000001</v>
      </c>
      <c r="K23" s="788">
        <v>0.30329750999999999</v>
      </c>
      <c r="L23" s="788">
        <v>0.30558621999999996</v>
      </c>
      <c r="M23" s="788">
        <v>0.31633095999999999</v>
      </c>
      <c r="N23" s="183">
        <v>5.6479323800000012</v>
      </c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</row>
    <row r="24" spans="1:26">
      <c r="A24" s="242" t="s">
        <v>1451</v>
      </c>
      <c r="B24" s="788">
        <v>0.96275336</v>
      </c>
      <c r="C24" s="788">
        <v>0.94227035999999997</v>
      </c>
      <c r="D24" s="788">
        <v>0.78769014000000004</v>
      </c>
      <c r="E24" s="788">
        <v>2.0049050400000001</v>
      </c>
      <c r="F24" s="788">
        <v>0.70133427000000004</v>
      </c>
      <c r="G24" s="788">
        <v>0.58682349</v>
      </c>
      <c r="H24" s="788">
        <v>0.42543833000000003</v>
      </c>
      <c r="I24" s="788">
        <v>0.47087074000000001</v>
      </c>
      <c r="J24" s="788">
        <v>0.43568786999999998</v>
      </c>
      <c r="K24" s="788">
        <v>0.25456029000000002</v>
      </c>
      <c r="L24" s="788">
        <v>0.55459717000000008</v>
      </c>
      <c r="M24" s="788">
        <v>1.41296131</v>
      </c>
      <c r="N24" s="183">
        <v>9.5398923700000005</v>
      </c>
      <c r="O24" s="116"/>
      <c r="P24" s="853"/>
    </row>
    <row r="25" spans="1:26">
      <c r="A25" s="242" t="s">
        <v>200</v>
      </c>
      <c r="B25" s="788">
        <v>0.72876781000000002</v>
      </c>
      <c r="C25" s="788">
        <v>0.52081997000000002</v>
      </c>
      <c r="D25" s="788">
        <v>0.26633248999999998</v>
      </c>
      <c r="E25" s="788">
        <v>0.32432053999999999</v>
      </c>
      <c r="F25" s="788">
        <v>0.47185475999999998</v>
      </c>
      <c r="G25" s="788">
        <v>0.16443173</v>
      </c>
      <c r="H25" s="788">
        <v>0.30919444000000001</v>
      </c>
      <c r="I25" s="788">
        <v>0.16462126999999999</v>
      </c>
      <c r="J25" s="788">
        <v>0.48763965000000004</v>
      </c>
      <c r="K25" s="788">
        <v>0.37263299999999999</v>
      </c>
      <c r="L25" s="788">
        <v>0.32077696</v>
      </c>
      <c r="M25" s="788">
        <v>0.57206937000000002</v>
      </c>
      <c r="N25" s="183">
        <v>4.703461990000001</v>
      </c>
      <c r="O25" s="116"/>
      <c r="P25" s="853"/>
    </row>
    <row r="26" spans="1:26">
      <c r="A26" s="242" t="s">
        <v>1452</v>
      </c>
      <c r="B26" s="788">
        <v>3.2311590000000001E-2</v>
      </c>
      <c r="C26" s="788">
        <v>2.8457619999999999E-2</v>
      </c>
      <c r="D26" s="788">
        <v>5.1973799999999997E-3</v>
      </c>
      <c r="E26" s="788">
        <v>7.7372100000000004E-3</v>
      </c>
      <c r="F26" s="788">
        <v>2.4777990000000003E-2</v>
      </c>
      <c r="G26" s="788">
        <v>1.1261419999999999E-2</v>
      </c>
      <c r="H26" s="788">
        <v>1.154759E-2</v>
      </c>
      <c r="I26" s="1162">
        <v>0</v>
      </c>
      <c r="J26" s="1162">
        <v>0</v>
      </c>
      <c r="K26" s="1162">
        <v>0</v>
      </c>
      <c r="L26" s="1162">
        <v>0</v>
      </c>
      <c r="M26" s="1162">
        <v>0</v>
      </c>
      <c r="N26" s="183">
        <v>0.12129079999999999</v>
      </c>
      <c r="O26" s="116"/>
      <c r="P26" s="853"/>
    </row>
    <row r="27" spans="1:26">
      <c r="A27" s="242" t="s">
        <v>1453</v>
      </c>
      <c r="B27" s="788">
        <v>3.3311589999999995E-2</v>
      </c>
      <c r="C27" s="788">
        <v>3.3311589999999995E-2</v>
      </c>
      <c r="D27" s="788">
        <v>3.3311589999999995E-2</v>
      </c>
      <c r="E27" s="788">
        <v>3.3311590000000002E-2</v>
      </c>
      <c r="F27" s="788">
        <v>3.3311590000000002E-2</v>
      </c>
      <c r="G27" s="788">
        <v>3.3311590000000002E-2</v>
      </c>
      <c r="H27" s="788">
        <v>3.3311590000000002E-2</v>
      </c>
      <c r="I27" s="788">
        <v>3.3311590000000002E-2</v>
      </c>
      <c r="J27" s="788">
        <v>3.3311590000000002E-2</v>
      </c>
      <c r="K27" s="788">
        <v>3.3311590000000002E-2</v>
      </c>
      <c r="L27" s="788">
        <v>1.99E-3</v>
      </c>
      <c r="M27" s="788">
        <v>1.99E-3</v>
      </c>
      <c r="N27" s="183">
        <v>0.3370959</v>
      </c>
      <c r="O27" s="116"/>
      <c r="P27" s="853"/>
    </row>
    <row r="28" spans="1:26" ht="15" customHeight="1">
      <c r="A28" s="242" t="s">
        <v>1454</v>
      </c>
      <c r="B28" s="788">
        <v>3.2311590000000001E-2</v>
      </c>
      <c r="C28" s="788">
        <v>2.8457619999999999E-2</v>
      </c>
      <c r="D28" s="788">
        <v>5.1973799999999997E-3</v>
      </c>
      <c r="E28" s="788">
        <v>7.7372100000000004E-3</v>
      </c>
      <c r="F28" s="788">
        <v>2.4777990000000003E-2</v>
      </c>
      <c r="G28" s="788">
        <v>2.4777990000000003E-2</v>
      </c>
      <c r="H28" s="788">
        <v>2.4777990000000003E-2</v>
      </c>
      <c r="I28" s="788">
        <v>2.477799E-2</v>
      </c>
      <c r="J28" s="788">
        <v>1.59757E-3</v>
      </c>
      <c r="K28" s="788">
        <v>1.59757E-3</v>
      </c>
      <c r="L28" s="1162">
        <v>0</v>
      </c>
      <c r="M28" s="1162">
        <v>0</v>
      </c>
      <c r="N28" s="183">
        <v>0.1760109</v>
      </c>
      <c r="O28" s="116"/>
      <c r="P28" s="853"/>
    </row>
    <row r="29" spans="1:26">
      <c r="A29" s="76" t="s">
        <v>1223</v>
      </c>
      <c r="B29" s="864">
        <v>10.358112799999997</v>
      </c>
      <c r="C29" s="864">
        <v>3.5755900600000006</v>
      </c>
      <c r="D29" s="864">
        <v>3.8257796899999996</v>
      </c>
      <c r="E29" s="864">
        <v>3.1116013900000001</v>
      </c>
      <c r="F29" s="864">
        <v>3.8879229000000004</v>
      </c>
      <c r="G29" s="864">
        <v>4.3856444400000001</v>
      </c>
      <c r="H29" s="864">
        <v>5.4707661000000005</v>
      </c>
      <c r="I29" s="864">
        <v>6.5897922100000006</v>
      </c>
      <c r="J29" s="864">
        <v>3.1933772600000001</v>
      </c>
      <c r="K29" s="864">
        <v>3.9688666100000001</v>
      </c>
      <c r="L29" s="864">
        <v>4.96038742</v>
      </c>
      <c r="M29" s="864">
        <v>4.5183127800000005</v>
      </c>
      <c r="N29" s="864">
        <v>57.846153659999999</v>
      </c>
      <c r="O29" s="116"/>
      <c r="P29" s="853"/>
    </row>
    <row r="30" spans="1:26">
      <c r="A30" s="242" t="s">
        <v>201</v>
      </c>
      <c r="B30" s="788">
        <v>5.0736019699999995</v>
      </c>
      <c r="C30" s="788">
        <v>6.4957620000000008E-2</v>
      </c>
      <c r="D30" s="788">
        <v>8.4569820000000004E-2</v>
      </c>
      <c r="E30" s="788">
        <v>4.4237209999999999E-2</v>
      </c>
      <c r="F30" s="788">
        <v>0.16127798999999998</v>
      </c>
      <c r="G30" s="788">
        <v>3.6499999999999998E-2</v>
      </c>
      <c r="H30" s="788">
        <v>3.6499999999999998E-2</v>
      </c>
      <c r="I30" s="788">
        <v>2.9755588099999999</v>
      </c>
      <c r="J30" s="788">
        <v>4.1583419999999996E-2</v>
      </c>
      <c r="K30" s="788">
        <v>4.7817620000000005E-2</v>
      </c>
      <c r="L30" s="788">
        <v>0.9933026800000001</v>
      </c>
      <c r="M30" s="788">
        <v>3.9E-2</v>
      </c>
      <c r="N30" s="183">
        <v>9.5989071399999997</v>
      </c>
      <c r="O30" s="116"/>
      <c r="P30" s="853"/>
    </row>
    <row r="31" spans="1:26">
      <c r="A31" s="242" t="s">
        <v>1448</v>
      </c>
      <c r="B31" s="788">
        <v>6.5623289999999987E-2</v>
      </c>
      <c r="C31" s="788">
        <v>5.7915210000000002E-2</v>
      </c>
      <c r="D31" s="788">
        <v>1.1394930000000001E-2</v>
      </c>
      <c r="E31" s="788">
        <v>1.6474389999999998E-2</v>
      </c>
      <c r="F31" s="788">
        <v>5.055598E-2</v>
      </c>
      <c r="G31" s="788">
        <v>5.055598E-2</v>
      </c>
      <c r="H31" s="788">
        <v>5.055598E-2</v>
      </c>
      <c r="I31" s="788">
        <v>5.055598E-2</v>
      </c>
      <c r="J31" s="788">
        <v>5.055598E-2</v>
      </c>
      <c r="K31" s="788">
        <v>1E-3</v>
      </c>
      <c r="L31" s="788">
        <v>1E-3</v>
      </c>
      <c r="M31" s="788">
        <v>1E-3</v>
      </c>
      <c r="N31" s="183">
        <v>0.40718771999999998</v>
      </c>
      <c r="O31" s="116"/>
      <c r="P31" s="853"/>
    </row>
    <row r="32" spans="1:26">
      <c r="A32" s="242" t="s">
        <v>202</v>
      </c>
      <c r="B32" s="788">
        <v>0.49543697999999997</v>
      </c>
      <c r="C32" s="788">
        <v>0.60304969999999991</v>
      </c>
      <c r="D32" s="788">
        <v>0.22958701000000001</v>
      </c>
      <c r="E32" s="788">
        <v>0.28121111999999998</v>
      </c>
      <c r="F32" s="788">
        <v>0.22397966</v>
      </c>
      <c r="G32" s="788">
        <v>8.0446399999999987E-2</v>
      </c>
      <c r="H32" s="788">
        <v>2.4766961300000001</v>
      </c>
      <c r="I32" s="788">
        <v>0.29301271000000001</v>
      </c>
      <c r="J32" s="788">
        <v>0.36344500000000002</v>
      </c>
      <c r="K32" s="788">
        <v>6.0822859999999999E-2</v>
      </c>
      <c r="L32" s="788">
        <v>0.23333651</v>
      </c>
      <c r="M32" s="788">
        <v>0.27175548999999999</v>
      </c>
      <c r="N32" s="183">
        <v>5.6127795699999998</v>
      </c>
      <c r="O32" s="116"/>
      <c r="P32" s="853"/>
    </row>
    <row r="33" spans="1:26">
      <c r="A33" s="242" t="s">
        <v>1297</v>
      </c>
      <c r="B33" s="788">
        <v>0.35756230999999999</v>
      </c>
      <c r="C33" s="788">
        <v>0.37459058000000001</v>
      </c>
      <c r="D33" s="788">
        <v>0.40717686999999997</v>
      </c>
      <c r="E33" s="788">
        <v>0.39290155999999998</v>
      </c>
      <c r="F33" s="788">
        <v>0.38437553000000002</v>
      </c>
      <c r="G33" s="788">
        <v>0.41895365000000001</v>
      </c>
      <c r="H33" s="788">
        <v>0.36640509000000004</v>
      </c>
      <c r="I33" s="788">
        <v>0.40022018999999998</v>
      </c>
      <c r="J33" s="788">
        <v>0.35524192999999998</v>
      </c>
      <c r="K33" s="788">
        <v>0.36208040000000002</v>
      </c>
      <c r="L33" s="788">
        <v>0.39729713</v>
      </c>
      <c r="M33" s="788">
        <v>0.34432394999999999</v>
      </c>
      <c r="N33" s="183">
        <v>4.5611291899999999</v>
      </c>
      <c r="O33" s="116"/>
      <c r="P33" s="853"/>
    </row>
    <row r="34" spans="1:26">
      <c r="A34" s="242" t="s">
        <v>1446</v>
      </c>
      <c r="B34" s="788">
        <v>1.85941025</v>
      </c>
      <c r="C34" s="788">
        <v>0.74868068999999993</v>
      </c>
      <c r="D34" s="788">
        <v>1.53130872</v>
      </c>
      <c r="E34" s="788">
        <v>0.98747249999999998</v>
      </c>
      <c r="F34" s="788">
        <v>1.1372473700000001</v>
      </c>
      <c r="G34" s="788">
        <v>1.0470311299999999</v>
      </c>
      <c r="H34" s="788">
        <v>0.87213332999999993</v>
      </c>
      <c r="I34" s="788">
        <v>0.90768478000000008</v>
      </c>
      <c r="J34" s="788">
        <v>0.88742705</v>
      </c>
      <c r="K34" s="788">
        <v>0.97570293000000008</v>
      </c>
      <c r="L34" s="788">
        <v>0.98751058999999997</v>
      </c>
      <c r="M34" s="788">
        <v>1.6573966100000002</v>
      </c>
      <c r="N34" s="183">
        <v>13.599005949999999</v>
      </c>
      <c r="O34" s="116"/>
      <c r="P34" s="853"/>
    </row>
    <row r="35" spans="1:26">
      <c r="A35" s="242" t="s">
        <v>226</v>
      </c>
      <c r="B35" s="788">
        <v>0.84189320999999995</v>
      </c>
      <c r="C35" s="788">
        <v>0.78614617000000009</v>
      </c>
      <c r="D35" s="788">
        <v>0.71652322000000002</v>
      </c>
      <c r="E35" s="788">
        <v>0.57554904000000007</v>
      </c>
      <c r="F35" s="788">
        <v>0.81171384000000002</v>
      </c>
      <c r="G35" s="788">
        <v>1.5733866299999999</v>
      </c>
      <c r="H35" s="788">
        <v>0.75559047999999995</v>
      </c>
      <c r="I35" s="788">
        <v>0.86473228000000002</v>
      </c>
      <c r="J35" s="788">
        <v>0.73995137</v>
      </c>
      <c r="K35" s="788">
        <v>1.58510083</v>
      </c>
      <c r="L35" s="788">
        <v>1.48423069</v>
      </c>
      <c r="M35" s="788">
        <v>1.2812689099999999</v>
      </c>
      <c r="N35" s="183">
        <v>12.01608667</v>
      </c>
      <c r="O35" s="116"/>
      <c r="P35" s="853"/>
    </row>
    <row r="36" spans="1:26">
      <c r="A36" s="242" t="s">
        <v>1415</v>
      </c>
      <c r="B36" s="116">
        <v>1.6645847899999997</v>
      </c>
      <c r="C36" s="116">
        <v>0.94025009000000004</v>
      </c>
      <c r="D36" s="116">
        <v>0.84521911999999999</v>
      </c>
      <c r="E36" s="116">
        <v>0.81375556999999998</v>
      </c>
      <c r="F36" s="116">
        <v>1.1187725300000002</v>
      </c>
      <c r="G36" s="116">
        <v>1.1787706500000001</v>
      </c>
      <c r="H36" s="116">
        <v>0.91288509000000007</v>
      </c>
      <c r="I36" s="116">
        <v>1.09802746</v>
      </c>
      <c r="J36" s="116">
        <v>0.75517250999999996</v>
      </c>
      <c r="K36" s="116">
        <v>0.93634197000000008</v>
      </c>
      <c r="L36" s="116">
        <v>0.86370981999999996</v>
      </c>
      <c r="M36" s="116">
        <v>0.92356782000000015</v>
      </c>
      <c r="N36" s="183">
        <v>12.051057419999999</v>
      </c>
      <c r="O36" s="116"/>
      <c r="P36" s="853"/>
    </row>
    <row r="37" spans="1:26">
      <c r="A37" s="295" t="s">
        <v>1221</v>
      </c>
      <c r="B37" s="864">
        <v>1.82485597</v>
      </c>
      <c r="C37" s="864">
        <v>1.3566883200000002</v>
      </c>
      <c r="D37" s="864">
        <v>3.0090444600000001</v>
      </c>
      <c r="E37" s="864">
        <v>2.2189539100000002</v>
      </c>
      <c r="F37" s="864">
        <v>2.2957427000000004</v>
      </c>
      <c r="G37" s="864">
        <v>2.6633276700000001</v>
      </c>
      <c r="H37" s="864">
        <v>1.9855551599999999</v>
      </c>
      <c r="I37" s="864">
        <v>2.18332427</v>
      </c>
      <c r="J37" s="864">
        <v>1.7205044700000001</v>
      </c>
      <c r="K37" s="864">
        <v>2.0096142499999998</v>
      </c>
      <c r="L37" s="864">
        <v>1.2535183799999998</v>
      </c>
      <c r="M37" s="864">
        <v>1.9896389800000001</v>
      </c>
      <c r="N37" s="864">
        <v>24.510768539999997</v>
      </c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</row>
    <row r="38" spans="1:26">
      <c r="A38" s="76" t="s">
        <v>398</v>
      </c>
      <c r="B38" s="864">
        <v>18.886338471590879</v>
      </c>
      <c r="C38" s="864">
        <v>21.037703921590882</v>
      </c>
      <c r="D38" s="864">
        <v>43.603797941590884</v>
      </c>
      <c r="E38" s="864">
        <v>49.739609421590878</v>
      </c>
      <c r="F38" s="864">
        <v>44.921850251590875</v>
      </c>
      <c r="G38" s="864">
        <v>27.06741134159088</v>
      </c>
      <c r="H38" s="864">
        <v>22.39332258159088</v>
      </c>
      <c r="I38" s="864">
        <v>25.856943361590879</v>
      </c>
      <c r="J38" s="864">
        <v>44.134660101590882</v>
      </c>
      <c r="K38" s="864">
        <v>56.627093561590883</v>
      </c>
      <c r="L38" s="864">
        <v>75.857688861590873</v>
      </c>
      <c r="M38" s="864">
        <v>60.650084493181751</v>
      </c>
      <c r="N38" s="864">
        <v>490.7765043106815</v>
      </c>
      <c r="O38" s="116"/>
      <c r="P38" s="853"/>
    </row>
    <row r="39" spans="1:26">
      <c r="A39" s="242" t="s">
        <v>204</v>
      </c>
      <c r="B39" s="788">
        <v>6.7162319615908777</v>
      </c>
      <c r="C39" s="788">
        <v>8.0925001015908791</v>
      </c>
      <c r="D39" s="788">
        <v>6.9603946315908773</v>
      </c>
      <c r="E39" s="788">
        <v>6.737025531590878</v>
      </c>
      <c r="F39" s="788">
        <v>7.182028941590878</v>
      </c>
      <c r="G39" s="788">
        <v>8.7584783215908786</v>
      </c>
      <c r="H39" s="788">
        <v>8.6230650615908786</v>
      </c>
      <c r="I39" s="788">
        <v>7.8824565315908783</v>
      </c>
      <c r="J39" s="788">
        <v>5.8935895815908781</v>
      </c>
      <c r="K39" s="788">
        <v>6.4151497915908786</v>
      </c>
      <c r="L39" s="788">
        <v>59.229962741590882</v>
      </c>
      <c r="M39" s="788">
        <v>44.735354331590877</v>
      </c>
      <c r="N39" s="183">
        <v>177.22623752909055</v>
      </c>
      <c r="O39" s="116"/>
      <c r="P39" s="853"/>
    </row>
    <row r="40" spans="1:26">
      <c r="A40" s="242" t="s">
        <v>1255</v>
      </c>
      <c r="B40" s="788">
        <v>2.8752272900000002</v>
      </c>
      <c r="C40" s="788">
        <v>3.2855247799999998</v>
      </c>
      <c r="D40" s="788">
        <v>11.16223619</v>
      </c>
      <c r="E40" s="788">
        <v>30.784186170000002</v>
      </c>
      <c r="F40" s="788">
        <v>25.418007190000001</v>
      </c>
      <c r="G40" s="788">
        <v>3.8538873799999998</v>
      </c>
      <c r="H40" s="788">
        <v>3.3237797200000001</v>
      </c>
      <c r="I40" s="788">
        <v>5.3414618599999999</v>
      </c>
      <c r="J40" s="788">
        <v>12.67857682</v>
      </c>
      <c r="K40" s="788">
        <v>36.781847219999996</v>
      </c>
      <c r="L40" s="788">
        <v>3.1323500699999998</v>
      </c>
      <c r="M40" s="788">
        <v>3.9490315499999999</v>
      </c>
      <c r="N40" s="183">
        <v>142.58611624</v>
      </c>
      <c r="O40" s="116"/>
      <c r="P40" s="853"/>
    </row>
    <row r="41" spans="1:26">
      <c r="A41" s="242" t="s">
        <v>1256</v>
      </c>
      <c r="B41" s="788">
        <v>1.3759785900000001</v>
      </c>
      <c r="C41" s="788">
        <v>2.24883999</v>
      </c>
      <c r="D41" s="788">
        <v>15.10776317</v>
      </c>
      <c r="E41" s="788">
        <v>1.5279811799999998</v>
      </c>
      <c r="F41" s="788">
        <v>2.36861766</v>
      </c>
      <c r="G41" s="788">
        <v>1.77803193</v>
      </c>
      <c r="H41" s="788">
        <v>1.3898292299999999</v>
      </c>
      <c r="I41" s="788">
        <v>2.4448030800000002</v>
      </c>
      <c r="J41" s="788">
        <v>11.794232970000001</v>
      </c>
      <c r="K41" s="788">
        <v>3.1744242300000001</v>
      </c>
      <c r="L41" s="788">
        <v>1.49890313</v>
      </c>
      <c r="M41" s="788">
        <v>0.91035396000000002</v>
      </c>
      <c r="N41" s="183">
        <v>45.619759120000012</v>
      </c>
      <c r="O41" s="116"/>
      <c r="P41" s="853"/>
    </row>
    <row r="42" spans="1:26">
      <c r="A42" s="242" t="s">
        <v>1257</v>
      </c>
      <c r="B42" s="788">
        <v>0.38072287999999999</v>
      </c>
      <c r="C42" s="788">
        <v>0.13905403</v>
      </c>
      <c r="D42" s="788">
        <v>0.43647652000000003</v>
      </c>
      <c r="E42" s="788">
        <v>0.70829728000000003</v>
      </c>
      <c r="F42" s="788">
        <v>0.38372346999999996</v>
      </c>
      <c r="G42" s="788">
        <v>1.0399565399999999</v>
      </c>
      <c r="H42" s="788">
        <v>0.76055618999999997</v>
      </c>
      <c r="I42" s="788">
        <v>0.91364073000000001</v>
      </c>
      <c r="J42" s="788">
        <v>4.2210195400000003</v>
      </c>
      <c r="K42" s="788">
        <v>0.45676566999999996</v>
      </c>
      <c r="L42" s="788">
        <v>0.46014917</v>
      </c>
      <c r="M42" s="788">
        <v>3.4245632000000001</v>
      </c>
      <c r="N42" s="183">
        <v>13.324925219999999</v>
      </c>
      <c r="O42" s="116"/>
      <c r="P42" s="853"/>
    </row>
    <row r="43" spans="1:26">
      <c r="A43" s="242" t="s">
        <v>467</v>
      </c>
      <c r="B43" s="788">
        <v>5.6977633299999999</v>
      </c>
      <c r="C43" s="788">
        <v>5.2941184200000002</v>
      </c>
      <c r="D43" s="788">
        <v>6.2845393300000003</v>
      </c>
      <c r="E43" s="788">
        <v>4.4583138899999994</v>
      </c>
      <c r="F43" s="788">
        <v>6.3960593399999999</v>
      </c>
      <c r="G43" s="788">
        <v>6.4287701900000007</v>
      </c>
      <c r="H43" s="788">
        <v>5.6794162199999993</v>
      </c>
      <c r="I43" s="788">
        <v>6.1321323099999994</v>
      </c>
      <c r="J43" s="788">
        <v>5.0001763300000004</v>
      </c>
      <c r="K43" s="788">
        <v>6.2159110700000006</v>
      </c>
      <c r="L43" s="788">
        <v>6.00224957</v>
      </c>
      <c r="M43" s="788">
        <v>6.4356935599999998</v>
      </c>
      <c r="N43" s="183">
        <v>70.025143560000018</v>
      </c>
      <c r="O43" s="116"/>
      <c r="P43" s="853"/>
    </row>
    <row r="44" spans="1:26">
      <c r="A44" s="242" t="s">
        <v>1334</v>
      </c>
      <c r="B44" s="788">
        <v>0.18023400000000001</v>
      </c>
      <c r="C44" s="788">
        <v>0.158912</v>
      </c>
      <c r="D44" s="788">
        <v>0.58260000000000001</v>
      </c>
      <c r="E44" s="788">
        <v>0.61072000000000004</v>
      </c>
      <c r="F44" s="788">
        <v>1.2344280000000001</v>
      </c>
      <c r="G44" s="788">
        <v>0.48506199999999999</v>
      </c>
      <c r="H44" s="788">
        <v>0.55289999999999995</v>
      </c>
      <c r="I44" s="788">
        <v>0.20899999999999999</v>
      </c>
      <c r="J44" s="788">
        <v>8.6599999999999996E-2</v>
      </c>
      <c r="K44" s="788">
        <v>1.0276000000000001</v>
      </c>
      <c r="L44" s="788">
        <v>1.258</v>
      </c>
      <c r="M44" s="788">
        <v>0.179508</v>
      </c>
      <c r="N44" s="183">
        <v>6.5655639999999993</v>
      </c>
      <c r="O44" s="116"/>
      <c r="P44" s="853"/>
    </row>
    <row r="45" spans="1:26" s="73" customFormat="1">
      <c r="A45" s="295" t="s">
        <v>1220</v>
      </c>
      <c r="B45" s="788">
        <v>1.6601804199999999</v>
      </c>
      <c r="C45" s="788">
        <v>1.8187546000000001</v>
      </c>
      <c r="D45" s="788">
        <v>3.0697881000000002</v>
      </c>
      <c r="E45" s="788">
        <v>4.9130853700000001</v>
      </c>
      <c r="F45" s="788">
        <v>1.93898565</v>
      </c>
      <c r="G45" s="788">
        <v>4.7232249800000004</v>
      </c>
      <c r="H45" s="788">
        <v>2.0637761599999997</v>
      </c>
      <c r="I45" s="788">
        <v>2.93344885</v>
      </c>
      <c r="J45" s="788">
        <v>4.4604648600000001</v>
      </c>
      <c r="K45" s="788">
        <v>2.5553955799999999</v>
      </c>
      <c r="L45" s="788">
        <v>4.2760741799999993</v>
      </c>
      <c r="M45" s="788">
        <v>1.0155798915908782</v>
      </c>
      <c r="N45" s="864">
        <v>35.428758641590875</v>
      </c>
      <c r="O45" s="607"/>
      <c r="P45" s="884"/>
    </row>
    <row r="46" spans="1:26">
      <c r="A46" s="76" t="s">
        <v>1222</v>
      </c>
      <c r="B46" s="864">
        <v>82.927969279166675</v>
      </c>
      <c r="C46" s="864">
        <v>97.415721649166656</v>
      </c>
      <c r="D46" s="864">
        <v>100.31846038916669</v>
      </c>
      <c r="E46" s="864">
        <v>78.818883349166683</v>
      </c>
      <c r="F46" s="864">
        <v>89.779213159166673</v>
      </c>
      <c r="G46" s="864">
        <v>80.025481639166685</v>
      </c>
      <c r="H46" s="864">
        <v>46.43553734916668</v>
      </c>
      <c r="I46" s="864">
        <v>65.271044319166677</v>
      </c>
      <c r="J46" s="864">
        <v>62.110957129166678</v>
      </c>
      <c r="K46" s="864">
        <v>52.004533369166673</v>
      </c>
      <c r="L46" s="864">
        <v>47.49486791916668</v>
      </c>
      <c r="M46" s="864">
        <v>57.879936119166679</v>
      </c>
      <c r="N46" s="864">
        <v>860.48260567000023</v>
      </c>
      <c r="O46" s="116"/>
      <c r="P46" s="853"/>
    </row>
    <row r="47" spans="1:26">
      <c r="A47" s="76" t="s">
        <v>1227</v>
      </c>
      <c r="B47" s="413">
        <v>49.033136739166672</v>
      </c>
      <c r="C47" s="413">
        <v>66.714480009166664</v>
      </c>
      <c r="D47" s="413">
        <v>58.153089869166685</v>
      </c>
      <c r="E47" s="413">
        <v>52.043492589166675</v>
      </c>
      <c r="F47" s="413">
        <v>50.182427149166678</v>
      </c>
      <c r="G47" s="413">
        <v>42.143713749166679</v>
      </c>
      <c r="H47" s="413">
        <v>22.260994839166678</v>
      </c>
      <c r="I47" s="413">
        <v>33.281621149166682</v>
      </c>
      <c r="J47" s="413">
        <v>40.004528109166678</v>
      </c>
      <c r="K47" s="413">
        <v>18.294671419166676</v>
      </c>
      <c r="L47" s="413">
        <v>19.403578269166672</v>
      </c>
      <c r="M47" s="413">
        <v>24.82640640916668</v>
      </c>
      <c r="N47" s="413">
        <v>476.34214030000021</v>
      </c>
      <c r="O47" s="116"/>
      <c r="P47" s="853"/>
    </row>
    <row r="48" spans="1:26">
      <c r="A48" s="242" t="s">
        <v>465</v>
      </c>
      <c r="B48" s="788">
        <v>49.033136739166672</v>
      </c>
      <c r="C48" s="788">
        <v>66.714480009166664</v>
      </c>
      <c r="D48" s="788">
        <v>58.153089869166685</v>
      </c>
      <c r="E48" s="788">
        <v>52.043492589166675</v>
      </c>
      <c r="F48" s="788">
        <v>50.182427149166678</v>
      </c>
      <c r="G48" s="788">
        <v>42.143713749166679</v>
      </c>
      <c r="H48" s="788">
        <v>22.260994839166678</v>
      </c>
      <c r="I48" s="788">
        <v>33.281621149166682</v>
      </c>
      <c r="J48" s="788">
        <v>40.004528109166678</v>
      </c>
      <c r="K48" s="788">
        <v>18.294671419166676</v>
      </c>
      <c r="L48" s="788">
        <v>19.403578269166672</v>
      </c>
      <c r="M48" s="788">
        <v>24.82640640916668</v>
      </c>
      <c r="N48" s="183">
        <v>476.34214030000021</v>
      </c>
      <c r="O48" s="116"/>
      <c r="P48" s="79"/>
      <c r="Q48" s="114"/>
    </row>
    <row r="49" spans="1:26">
      <c r="A49" s="76" t="s">
        <v>5</v>
      </c>
      <c r="B49" s="423">
        <v>32.15463871</v>
      </c>
      <c r="C49" s="423">
        <v>27.090250340000001</v>
      </c>
      <c r="D49" s="423">
        <v>39.252175380000011</v>
      </c>
      <c r="E49" s="423">
        <v>24.914959939999999</v>
      </c>
      <c r="F49" s="423">
        <v>37.688845229999998</v>
      </c>
      <c r="G49" s="423">
        <v>35.734783180000001</v>
      </c>
      <c r="H49" s="423">
        <v>23.245587020000002</v>
      </c>
      <c r="I49" s="423">
        <v>30.872539429999996</v>
      </c>
      <c r="J49" s="423">
        <v>21.242499800000001</v>
      </c>
      <c r="K49" s="423">
        <v>32.059265879999998</v>
      </c>
      <c r="L49" s="423">
        <v>27.362003560000002</v>
      </c>
      <c r="M49" s="423">
        <v>31.735216340000001</v>
      </c>
      <c r="N49" s="423">
        <v>363.35276481000005</v>
      </c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</row>
    <row r="50" spans="1:26">
      <c r="A50" s="242" t="s">
        <v>1455</v>
      </c>
      <c r="B50" s="788">
        <v>29.174480089999999</v>
      </c>
      <c r="C50" s="788">
        <v>23.63431813</v>
      </c>
      <c r="D50" s="788">
        <v>35.203005340000004</v>
      </c>
      <c r="E50" s="788">
        <v>21.698001829999999</v>
      </c>
      <c r="F50" s="788">
        <v>34.17437692</v>
      </c>
      <c r="G50" s="788">
        <v>32.237053549999999</v>
      </c>
      <c r="H50" s="788">
        <v>20.094741020000001</v>
      </c>
      <c r="I50" s="788">
        <v>27.560225079999999</v>
      </c>
      <c r="J50" s="788">
        <v>18.406691370000001</v>
      </c>
      <c r="K50" s="788">
        <v>29.043478109999999</v>
      </c>
      <c r="L50" s="788">
        <v>24.382805000000001</v>
      </c>
      <c r="M50" s="788">
        <v>28.687588590000001</v>
      </c>
      <c r="N50" s="183">
        <v>324.29676503000007</v>
      </c>
      <c r="O50" s="116"/>
      <c r="P50" s="853"/>
    </row>
    <row r="51" spans="1:26">
      <c r="A51" s="242" t="s">
        <v>213</v>
      </c>
      <c r="B51" s="788">
        <v>1.1113</v>
      </c>
      <c r="C51" s="788">
        <v>1.4508000000000001</v>
      </c>
      <c r="D51" s="788">
        <v>1.952026</v>
      </c>
      <c r="E51" s="788">
        <v>1.2688999999999999</v>
      </c>
      <c r="F51" s="788">
        <v>1.6081000000000001</v>
      </c>
      <c r="G51" s="788">
        <v>1.438626</v>
      </c>
      <c r="H51" s="788">
        <v>1.1937</v>
      </c>
      <c r="I51" s="788">
        <v>1.3262259999999999</v>
      </c>
      <c r="J51" s="788">
        <v>0.97902599999999995</v>
      </c>
      <c r="K51" s="788">
        <v>1.0809260000000001</v>
      </c>
      <c r="L51" s="788">
        <v>0.90649999999999997</v>
      </c>
      <c r="M51" s="788">
        <v>1.1934</v>
      </c>
      <c r="N51" s="183">
        <v>15.509529999999998</v>
      </c>
      <c r="O51" s="116"/>
      <c r="P51" s="853"/>
    </row>
    <row r="52" spans="1:26">
      <c r="A52" s="242" t="s">
        <v>1262</v>
      </c>
      <c r="B52" s="788">
        <v>1.8688586200000001</v>
      </c>
      <c r="C52" s="788">
        <v>2.0051322099999997</v>
      </c>
      <c r="D52" s="788">
        <v>2.0971440399999999</v>
      </c>
      <c r="E52" s="788">
        <v>1.9480581100000001</v>
      </c>
      <c r="F52" s="788">
        <v>1.90636831</v>
      </c>
      <c r="G52" s="788">
        <v>2.0591036300000001</v>
      </c>
      <c r="H52" s="788">
        <v>1.9571460000000001</v>
      </c>
      <c r="I52" s="788">
        <v>1.9860883500000002</v>
      </c>
      <c r="J52" s="788">
        <v>1.85678243</v>
      </c>
      <c r="K52" s="788">
        <v>1.9348617699999999</v>
      </c>
      <c r="L52" s="788">
        <v>2.0726985600000001</v>
      </c>
      <c r="M52" s="788">
        <v>1.85422775</v>
      </c>
      <c r="N52" s="183">
        <v>23.546469779999999</v>
      </c>
      <c r="O52" s="116"/>
      <c r="P52" s="853"/>
    </row>
    <row r="53" spans="1:26">
      <c r="A53" s="295" t="s">
        <v>1231</v>
      </c>
      <c r="B53" s="788">
        <v>1.7401938300000002</v>
      </c>
      <c r="C53" s="788">
        <v>3.6109912999999998</v>
      </c>
      <c r="D53" s="788">
        <v>2.91319514</v>
      </c>
      <c r="E53" s="788">
        <v>1.8604308200000002</v>
      </c>
      <c r="F53" s="788">
        <v>1.9079407800000001</v>
      </c>
      <c r="G53" s="788">
        <v>2.1469847099999999</v>
      </c>
      <c r="H53" s="788">
        <v>0.92895548999999999</v>
      </c>
      <c r="I53" s="788">
        <v>1.11688374</v>
      </c>
      <c r="J53" s="788">
        <v>0.86392921999999994</v>
      </c>
      <c r="K53" s="788">
        <v>1.65059607</v>
      </c>
      <c r="L53" s="788">
        <v>0.72928609</v>
      </c>
      <c r="M53" s="788">
        <v>1.31831337</v>
      </c>
      <c r="N53" s="864">
        <v>20.787700559999994</v>
      </c>
      <c r="O53" s="116"/>
      <c r="P53" s="853"/>
    </row>
    <row r="54" spans="1:26">
      <c r="A54" s="129" t="s">
        <v>1233</v>
      </c>
      <c r="B54" s="864">
        <v>2.8948290999999999</v>
      </c>
      <c r="C54" s="864">
        <v>2.1754210699999996</v>
      </c>
      <c r="D54" s="864">
        <v>3.4034283799999998</v>
      </c>
      <c r="E54" s="864">
        <v>2.0734393300000002</v>
      </c>
      <c r="F54" s="864">
        <v>3.2249501299999999</v>
      </c>
      <c r="G54" s="864">
        <v>3.2429943900000002</v>
      </c>
      <c r="H54" s="864">
        <v>1.9657173799999998</v>
      </c>
      <c r="I54" s="864">
        <v>2.5543012900000002</v>
      </c>
      <c r="J54" s="864">
        <v>1.6982409199999999</v>
      </c>
      <c r="K54" s="864">
        <v>2.8926367499999999</v>
      </c>
      <c r="L54" s="864">
        <v>2.4509192</v>
      </c>
      <c r="M54" s="864">
        <v>2.6842872</v>
      </c>
      <c r="N54" s="864">
        <v>31.261165140000003</v>
      </c>
      <c r="O54" s="116"/>
      <c r="P54" s="853"/>
    </row>
    <row r="55" spans="1:26">
      <c r="A55" s="242" t="s">
        <v>1456</v>
      </c>
      <c r="B55" s="788">
        <v>2.8948290999999999</v>
      </c>
      <c r="C55" s="788">
        <v>2.1754210699999996</v>
      </c>
      <c r="D55" s="788">
        <v>3.4034283799999998</v>
      </c>
      <c r="E55" s="788">
        <v>2.0734393300000002</v>
      </c>
      <c r="F55" s="788">
        <v>3.2249501299999999</v>
      </c>
      <c r="G55" s="788">
        <v>3.2429943900000002</v>
      </c>
      <c r="H55" s="788">
        <v>1.9657173799999998</v>
      </c>
      <c r="I55" s="788">
        <v>2.5543012900000002</v>
      </c>
      <c r="J55" s="788">
        <v>1.6982409199999999</v>
      </c>
      <c r="K55" s="788">
        <v>2.8926367499999999</v>
      </c>
      <c r="L55" s="788">
        <v>2.4509192</v>
      </c>
      <c r="M55" s="788">
        <v>2.6842872</v>
      </c>
      <c r="N55" s="183">
        <v>31.261165140000003</v>
      </c>
      <c r="O55" s="116"/>
      <c r="P55" s="853"/>
    </row>
    <row r="56" spans="1:26">
      <c r="A56" s="129" t="s">
        <v>1235</v>
      </c>
      <c r="B56" s="864">
        <v>9.4774999999999998E-2</v>
      </c>
      <c r="C56" s="864">
        <v>7.4440000000000006E-2</v>
      </c>
      <c r="D56" s="864">
        <v>8.7521000000000002E-2</v>
      </c>
      <c r="E56" s="864">
        <v>6.6665000000000002E-2</v>
      </c>
      <c r="F56" s="864">
        <v>8.8788000000000006E-2</v>
      </c>
      <c r="G56" s="864">
        <v>6.7559889999999997E-2</v>
      </c>
      <c r="H56" s="864">
        <v>6.6928000000000001E-2</v>
      </c>
      <c r="I56" s="864">
        <v>7.6452000000000006E-2</v>
      </c>
      <c r="J56" s="864">
        <v>5.9783999999999997E-2</v>
      </c>
      <c r="K56" s="864">
        <v>7.9305E-2</v>
      </c>
      <c r="L56" s="864">
        <v>7.8215999999999994E-2</v>
      </c>
      <c r="M56" s="864">
        <v>5.9644000000000003E-2</v>
      </c>
      <c r="N56" s="864">
        <v>0.90007788999999994</v>
      </c>
      <c r="O56" s="864"/>
      <c r="P56" s="853"/>
    </row>
    <row r="57" spans="1:26">
      <c r="A57" s="242" t="s">
        <v>1295</v>
      </c>
      <c r="B57" s="788">
        <v>9.4774999999999998E-2</v>
      </c>
      <c r="C57" s="788">
        <v>7.4440000000000006E-2</v>
      </c>
      <c r="D57" s="788">
        <v>8.7521000000000002E-2</v>
      </c>
      <c r="E57" s="788">
        <v>6.6665000000000002E-2</v>
      </c>
      <c r="F57" s="788">
        <v>8.8788000000000006E-2</v>
      </c>
      <c r="G57" s="788">
        <v>6.7559889999999997E-2</v>
      </c>
      <c r="H57" s="788">
        <v>6.6928000000000001E-2</v>
      </c>
      <c r="I57" s="788">
        <v>7.6452000000000006E-2</v>
      </c>
      <c r="J57" s="788">
        <v>5.9783999999999997E-2</v>
      </c>
      <c r="K57" s="788">
        <v>7.9305E-2</v>
      </c>
      <c r="L57" s="788">
        <v>7.8215999999999994E-2</v>
      </c>
      <c r="M57" s="788">
        <v>5.9644000000000003E-2</v>
      </c>
      <c r="N57" s="183">
        <v>0.90007788999999994</v>
      </c>
      <c r="O57" s="114"/>
      <c r="P57" s="853"/>
    </row>
    <row r="58" spans="1:26">
      <c r="A58" s="129" t="s">
        <v>1237</v>
      </c>
      <c r="B58" s="864">
        <v>0.40960887000000001</v>
      </c>
      <c r="C58" s="864">
        <v>0.63849117000000011</v>
      </c>
      <c r="D58" s="864">
        <v>2.3478046915908779</v>
      </c>
      <c r="E58" s="864">
        <v>5.4264143815908783</v>
      </c>
      <c r="F58" s="864">
        <v>0.51216157000000007</v>
      </c>
      <c r="G58" s="864">
        <v>0.22847156999999998</v>
      </c>
      <c r="H58" s="864">
        <v>7.8889569999999992E-2</v>
      </c>
      <c r="I58" s="864">
        <v>0.29718705000000001</v>
      </c>
      <c r="J58" s="864">
        <v>1.2350917454545454</v>
      </c>
      <c r="K58" s="864">
        <v>0.7289831954545456</v>
      </c>
      <c r="L58" s="864">
        <v>0.32620751545454546</v>
      </c>
      <c r="M58" s="864">
        <v>0.3468395154545455</v>
      </c>
      <c r="N58" s="864">
        <v>12.576150844999937</v>
      </c>
      <c r="O58" s="116"/>
      <c r="P58" s="853"/>
    </row>
    <row r="59" spans="1:26">
      <c r="A59" s="242" t="s">
        <v>1263</v>
      </c>
      <c r="B59" s="788">
        <v>0.40748200000000001</v>
      </c>
      <c r="C59" s="788">
        <v>0.63443400000000005</v>
      </c>
      <c r="D59" s="788">
        <v>2.3373961115908779</v>
      </c>
      <c r="E59" s="788">
        <v>5.4248948115908782</v>
      </c>
      <c r="F59" s="788">
        <v>0.51064200000000004</v>
      </c>
      <c r="G59" s="788">
        <v>0.22695199999999999</v>
      </c>
      <c r="H59" s="788">
        <v>7.7369999999999994E-2</v>
      </c>
      <c r="I59" s="788">
        <v>0.22179399999999999</v>
      </c>
      <c r="J59" s="788">
        <v>1.2132062299999999</v>
      </c>
      <c r="K59" s="788">
        <v>0.70709768000000006</v>
      </c>
      <c r="L59" s="788">
        <v>0.30432199999999998</v>
      </c>
      <c r="M59" s="788">
        <v>0.32495400000000002</v>
      </c>
      <c r="N59" s="183">
        <v>12.390544833181755</v>
      </c>
      <c r="O59" s="116"/>
      <c r="P59" s="853"/>
    </row>
    <row r="60" spans="1:26">
      <c r="A60" s="242" t="s">
        <v>208</v>
      </c>
      <c r="B60" s="788">
        <v>2.1268699999999999E-3</v>
      </c>
      <c r="C60" s="788">
        <v>4.0571699999999997E-3</v>
      </c>
      <c r="D60" s="788">
        <v>1.0408580000000001E-2</v>
      </c>
      <c r="E60" s="788">
        <v>1.51957E-3</v>
      </c>
      <c r="F60" s="788">
        <v>1.51957E-3</v>
      </c>
      <c r="G60" s="788">
        <v>1.51957E-3</v>
      </c>
      <c r="H60" s="788">
        <v>1.51957E-3</v>
      </c>
      <c r="I60" s="788">
        <v>7.5393050000000003E-2</v>
      </c>
      <c r="J60" s="788">
        <v>2.18855154545455E-2</v>
      </c>
      <c r="K60" s="788">
        <v>2.18855154545455E-2</v>
      </c>
      <c r="L60" s="788">
        <v>2.18855154545455E-2</v>
      </c>
      <c r="M60" s="788">
        <v>2.18855154545455E-2</v>
      </c>
      <c r="N60" s="183">
        <v>0.18560601181818204</v>
      </c>
      <c r="O60" s="116"/>
      <c r="P60" s="853"/>
    </row>
    <row r="61" spans="1:26" s="81" customFormat="1" ht="15" customHeight="1" thickBot="1">
      <c r="A61" s="570" t="s">
        <v>447</v>
      </c>
      <c r="B61" s="571">
        <v>152.98369495568176</v>
      </c>
      <c r="C61" s="571">
        <v>164.12508678568179</v>
      </c>
      <c r="D61" s="571">
        <v>202.65038512727267</v>
      </c>
      <c r="E61" s="571">
        <v>210.46965634727269</v>
      </c>
      <c r="F61" s="571">
        <v>209.25007026568176</v>
      </c>
      <c r="G61" s="571">
        <v>163.39415505568178</v>
      </c>
      <c r="H61" s="571">
        <v>111.30974820568179</v>
      </c>
      <c r="I61" s="571">
        <v>136.01830922568178</v>
      </c>
      <c r="J61" s="571">
        <v>149.38024865113633</v>
      </c>
      <c r="K61" s="571">
        <v>154.79410430954545</v>
      </c>
      <c r="L61" s="571">
        <v>164.97955360113633</v>
      </c>
      <c r="M61" s="571">
        <v>164.64058503113631</v>
      </c>
      <c r="N61" s="571">
        <v>1983.9955975615903</v>
      </c>
    </row>
    <row r="62" spans="1:26" ht="16.5" thickTop="1">
      <c r="A62" s="30" t="s">
        <v>668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26">
      <c r="A63" s="46" t="s">
        <v>1860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114"/>
      <c r="O63" s="114"/>
      <c r="P63" s="114"/>
    </row>
    <row r="64" spans="1:26" ht="15.75">
      <c r="A64" s="690" t="s">
        <v>1592</v>
      </c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96"/>
      <c r="O64" s="114"/>
    </row>
    <row r="65" spans="1:14">
      <c r="A65" s="83"/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</row>
    <row r="66" spans="1:14">
      <c r="C66" s="788"/>
      <c r="D66" s="788"/>
      <c r="E66" s="788"/>
      <c r="F66" s="788"/>
      <c r="G66" s="788"/>
      <c r="H66" s="788"/>
      <c r="I66" s="788"/>
      <c r="J66" s="788"/>
      <c r="K66" s="788"/>
      <c r="L66" s="788"/>
      <c r="M66" s="788"/>
      <c r="N66" s="788"/>
    </row>
    <row r="67" spans="1:14">
      <c r="C67" s="788"/>
      <c r="D67" s="788"/>
      <c r="E67" s="788"/>
      <c r="F67" s="788"/>
      <c r="G67" s="788"/>
      <c r="H67" s="788"/>
      <c r="I67" s="788"/>
      <c r="J67" s="788"/>
      <c r="K67" s="788"/>
      <c r="L67" s="788"/>
      <c r="M67" s="788"/>
      <c r="N67" s="788"/>
    </row>
    <row r="68" spans="1:14">
      <c r="C68" s="987"/>
      <c r="D68" s="987"/>
      <c r="E68" s="987"/>
      <c r="F68" s="987"/>
      <c r="G68" s="987"/>
      <c r="H68" s="987"/>
      <c r="I68" s="987"/>
      <c r="J68" s="987"/>
      <c r="K68" s="987"/>
      <c r="L68" s="987"/>
      <c r="M68" s="987"/>
      <c r="N68" s="987"/>
    </row>
  </sheetData>
  <customSheetViews>
    <customSheetView guid="{51F1D52B-5D55-4FCC-809B-9B4CC86C88B9}" showGridLines="0" topLeftCell="D1">
      <selection activeCell="N2" sqref="N2"/>
      <pageMargins left="1" right="0.75" top="0.56000000000000005" bottom="0.39" header="0" footer="0"/>
      <pageSetup scale="72" orientation="landscape" r:id="rId1"/>
      <headerFooter alignWithMargins="0"/>
    </customSheetView>
    <customSheetView guid="{67BA8672-8137-4028-84CD-AA630649A2B3}" showRuler="0" topLeftCell="A13">
      <selection activeCell="O53" sqref="N53:O53"/>
      <pageMargins left="1" right="0.75" top="0.56000000000000005" bottom="0.39" header="0" footer="0"/>
      <pageSetup scale="73" orientation="landscape" r:id="rId2"/>
      <headerFooter alignWithMargins="0"/>
    </customSheetView>
    <customSheetView guid="{B297ACE3-C144-4411-A206-EE5C8D41CE1C}" scale="60" showPageBreaks="1" printArea="1" view="pageBreakPreview" topLeftCell="A18">
      <selection activeCell="H39" sqref="H39"/>
      <pageMargins left="1" right="0.75" top="0.56000000000000005" bottom="0.39" header="0" footer="0"/>
      <pageSetup scale="73" orientation="landscape" r:id="rId3"/>
      <headerFooter alignWithMargins="0"/>
    </customSheetView>
    <customSheetView guid="{45E423DD-7FD2-487F-8372-5798D7D06C15}" showPageBreaks="1" showGridLines="0" printArea="1" topLeftCell="D1">
      <selection activeCell="N2" sqref="N2"/>
      <pageMargins left="1" right="0.75" top="0.56000000000000005" bottom="0.39" header="0" footer="0"/>
      <pageSetup scale="72" orientation="landscape" r:id="rId4"/>
      <headerFooter alignWithMargins="0"/>
    </customSheetView>
  </customSheetViews>
  <phoneticPr fontId="0" type="noConversion"/>
  <pageMargins left="1.1000000000000001" right="0.75" top="0.51" bottom="0.3" header="0" footer="0"/>
  <pageSetup scale="58" orientation="landscape" r:id="rId5"/>
  <headerFooter alignWithMargins="0"/>
  <drawing r:id="rId6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Sheet160"/>
  <dimension ref="A1:G69"/>
  <sheetViews>
    <sheetView showGridLines="0" zoomScaleNormal="100" workbookViewId="0">
      <selection activeCell="A8" sqref="A8"/>
    </sheetView>
  </sheetViews>
  <sheetFormatPr defaultRowHeight="15"/>
  <cols>
    <col min="1" max="1" width="58.28515625" style="53" customWidth="1"/>
    <col min="2" max="2" width="14.85546875" style="53" customWidth="1"/>
    <col min="3" max="3" width="15.28515625" style="53" customWidth="1"/>
    <col min="4" max="4" width="11.42578125" style="53" customWidth="1"/>
    <col min="5" max="5" width="9.85546875" style="53" bestFit="1" customWidth="1"/>
    <col min="6" max="16384" width="9.140625" style="53"/>
  </cols>
  <sheetData>
    <row r="1" spans="1:7">
      <c r="A1" s="407" t="s">
        <v>308</v>
      </c>
      <c r="B1" s="64"/>
      <c r="C1" s="64"/>
      <c r="D1" s="64"/>
      <c r="E1" s="1282">
        <v>68</v>
      </c>
    </row>
    <row r="2" spans="1:7">
      <c r="A2" s="58"/>
      <c r="B2" s="58"/>
      <c r="C2" s="58"/>
    </row>
    <row r="3" spans="1:7">
      <c r="A3" s="58"/>
      <c r="B3" s="58"/>
      <c r="C3" s="58"/>
    </row>
    <row r="4" spans="1:7">
      <c r="A4" s="58"/>
      <c r="B4" s="58"/>
      <c r="C4" s="58"/>
    </row>
    <row r="5" spans="1:7">
      <c r="A5" s="58"/>
      <c r="B5" s="58"/>
      <c r="C5" s="58"/>
    </row>
    <row r="6" spans="1:7">
      <c r="A6" s="58"/>
      <c r="B6" s="58"/>
      <c r="C6" s="58"/>
    </row>
    <row r="7" spans="1:7">
      <c r="A7" s="58"/>
      <c r="B7" s="58"/>
      <c r="C7" s="58"/>
    </row>
    <row r="10" spans="1:7">
      <c r="A10" s="60" t="s">
        <v>1546</v>
      </c>
    </row>
    <row r="11" spans="1:7">
      <c r="A11" s="60" t="s">
        <v>1527</v>
      </c>
    </row>
    <row r="12" spans="1:7">
      <c r="A12" s="60" t="s">
        <v>1728</v>
      </c>
    </row>
    <row r="13" spans="1:7">
      <c r="A13" s="58" t="s">
        <v>392</v>
      </c>
    </row>
    <row r="14" spans="1:7">
      <c r="A14" s="159" t="s">
        <v>320</v>
      </c>
      <c r="B14" s="1280">
        <v>2015</v>
      </c>
      <c r="C14" s="1280">
        <v>2016</v>
      </c>
      <c r="D14" s="1280">
        <v>2017</v>
      </c>
    </row>
    <row r="15" spans="1:7">
      <c r="A15" s="76" t="s">
        <v>396</v>
      </c>
      <c r="B15" s="77">
        <v>534.31537336999997</v>
      </c>
      <c r="C15" s="77">
        <v>602.76126389000001</v>
      </c>
      <c r="D15" s="77">
        <v>587.99909370590876</v>
      </c>
      <c r="E15" s="114"/>
    </row>
    <row r="16" spans="1:7">
      <c r="A16" s="76" t="s">
        <v>402</v>
      </c>
      <c r="B16" s="77">
        <v>180.53510271999997</v>
      </c>
      <c r="C16" s="77">
        <v>189.08064035999999</v>
      </c>
      <c r="D16" s="77">
        <v>130.38055080590877</v>
      </c>
      <c r="E16" s="96"/>
      <c r="F16" s="73"/>
      <c r="G16" s="73"/>
    </row>
    <row r="17" spans="1:5">
      <c r="A17" s="242" t="s">
        <v>194</v>
      </c>
      <c r="B17" s="78">
        <v>33.701527949999999</v>
      </c>
      <c r="C17" s="78">
        <v>31.885405049999999</v>
      </c>
      <c r="D17" s="78">
        <v>38.393433331590877</v>
      </c>
      <c r="E17" s="114"/>
    </row>
    <row r="18" spans="1:5">
      <c r="A18" s="242" t="s">
        <v>195</v>
      </c>
      <c r="B18" s="78">
        <v>123.64395094</v>
      </c>
      <c r="C18" s="78">
        <v>132.16131238</v>
      </c>
      <c r="D18" s="78">
        <v>62.644343464317899</v>
      </c>
      <c r="E18" s="114"/>
    </row>
    <row r="19" spans="1:5">
      <c r="A19" s="242" t="s">
        <v>196</v>
      </c>
      <c r="B19" s="78">
        <v>17.576327940000002</v>
      </c>
      <c r="C19" s="78">
        <v>19.413000310000001</v>
      </c>
      <c r="D19" s="78">
        <v>21.604393479999999</v>
      </c>
      <c r="E19" s="114"/>
    </row>
    <row r="20" spans="1:5">
      <c r="A20" s="242" t="s">
        <v>451</v>
      </c>
      <c r="B20" s="78">
        <v>2.0382827500000005</v>
      </c>
      <c r="C20" s="78">
        <v>1.7816222100000001</v>
      </c>
      <c r="D20" s="78">
        <v>3.0343555599999998</v>
      </c>
      <c r="E20" s="114"/>
    </row>
    <row r="21" spans="1:5">
      <c r="A21" s="242" t="s">
        <v>197</v>
      </c>
      <c r="B21" s="78">
        <v>1.8164638099999997</v>
      </c>
      <c r="C21" s="78">
        <v>1.64027674</v>
      </c>
      <c r="D21" s="78">
        <v>2.8527472</v>
      </c>
      <c r="E21" s="114"/>
    </row>
    <row r="22" spans="1:5">
      <c r="A22" s="242" t="s">
        <v>198</v>
      </c>
      <c r="B22" s="78">
        <v>0.68639468000000003</v>
      </c>
      <c r="C22" s="78">
        <v>0.94231469000000001</v>
      </c>
      <c r="D22" s="78">
        <v>0.98881874000000014</v>
      </c>
      <c r="E22" s="114"/>
    </row>
    <row r="23" spans="1:5">
      <c r="A23" s="242" t="s">
        <v>607</v>
      </c>
      <c r="B23" s="78">
        <v>1.0721546500000001</v>
      </c>
      <c r="C23" s="78">
        <v>1.25670898</v>
      </c>
      <c r="D23" s="78">
        <v>0.86245903000000002</v>
      </c>
      <c r="E23" s="114"/>
    </row>
    <row r="24" spans="1:5">
      <c r="A24" s="76" t="s">
        <v>1224</v>
      </c>
      <c r="B24" s="77">
        <v>291.86760775999994</v>
      </c>
      <c r="C24" s="77">
        <v>348.46684599999998</v>
      </c>
      <c r="D24" s="77">
        <v>375.26162070000004</v>
      </c>
      <c r="E24" s="114"/>
    </row>
    <row r="25" spans="1:5">
      <c r="A25" s="242" t="s">
        <v>199</v>
      </c>
      <c r="B25" s="78">
        <v>280.83724202999997</v>
      </c>
      <c r="C25" s="78">
        <v>332.18246749999997</v>
      </c>
      <c r="D25" s="78">
        <v>354.73593636000004</v>
      </c>
      <c r="E25" s="114"/>
    </row>
    <row r="26" spans="1:5">
      <c r="A26" s="242" t="s">
        <v>1450</v>
      </c>
      <c r="B26" s="78">
        <v>3.7865151099999999</v>
      </c>
      <c r="C26" s="78">
        <v>4.4520582199999996</v>
      </c>
      <c r="D26" s="78">
        <v>5.6479323800000012</v>
      </c>
      <c r="E26" s="114"/>
    </row>
    <row r="27" spans="1:5">
      <c r="A27" s="242" t="s">
        <v>1451</v>
      </c>
      <c r="B27" s="78">
        <v>3.1323319499999998</v>
      </c>
      <c r="C27" s="78">
        <v>6.6118127500000003</v>
      </c>
      <c r="D27" s="78">
        <v>9.5398923700000005</v>
      </c>
      <c r="E27" s="114"/>
    </row>
    <row r="28" spans="1:5">
      <c r="A28" s="242" t="s">
        <v>200</v>
      </c>
      <c r="B28" s="78">
        <v>3.5466298099999998</v>
      </c>
      <c r="C28" s="78">
        <v>4.4516298000000001</v>
      </c>
      <c r="D28" s="78">
        <v>4.703461990000001</v>
      </c>
      <c r="E28" s="114"/>
    </row>
    <row r="29" spans="1:5">
      <c r="A29" s="242" t="s">
        <v>1452</v>
      </c>
      <c r="B29" s="78">
        <v>0.18206828</v>
      </c>
      <c r="C29" s="78">
        <v>0.31595129000000005</v>
      </c>
      <c r="D29" s="78">
        <v>0.12129079999999999</v>
      </c>
      <c r="E29" s="114"/>
    </row>
    <row r="30" spans="1:5">
      <c r="A30" s="242" t="s">
        <v>1453</v>
      </c>
      <c r="B30" s="78">
        <v>0.20075229999999999</v>
      </c>
      <c r="C30" s="78">
        <v>0.22651871999999998</v>
      </c>
      <c r="D30" s="78">
        <v>0.3370959</v>
      </c>
      <c r="E30" s="114"/>
    </row>
    <row r="31" spans="1:5">
      <c r="A31" s="242" t="s">
        <v>1454</v>
      </c>
      <c r="B31" s="78">
        <v>0.18206828</v>
      </c>
      <c r="C31" s="78">
        <v>0.22640772000000001</v>
      </c>
      <c r="D31" s="78">
        <v>0.1760109</v>
      </c>
      <c r="E31" s="114"/>
    </row>
    <row r="32" spans="1:5">
      <c r="A32" s="76" t="s">
        <v>1223</v>
      </c>
      <c r="B32" s="77">
        <v>48.246496369999996</v>
      </c>
      <c r="C32" s="77">
        <v>49.827342960000003</v>
      </c>
      <c r="D32" s="77">
        <v>57.846153659999999</v>
      </c>
      <c r="E32" s="114"/>
    </row>
    <row r="33" spans="1:5">
      <c r="A33" s="242" t="s">
        <v>201</v>
      </c>
      <c r="B33" s="78">
        <v>10.375445780000002</v>
      </c>
      <c r="C33" s="78">
        <v>13.79655567</v>
      </c>
      <c r="D33" s="78">
        <v>9.5989071399999997</v>
      </c>
      <c r="E33" s="114"/>
    </row>
    <row r="34" spans="1:5">
      <c r="A34" s="242" t="s">
        <v>1448</v>
      </c>
      <c r="B34" s="78">
        <v>0.45704642000000001</v>
      </c>
      <c r="C34" s="78">
        <v>0.50524530000000001</v>
      </c>
      <c r="D34" s="78">
        <v>0.40718771999999998</v>
      </c>
      <c r="E34" s="114"/>
    </row>
    <row r="35" spans="1:5">
      <c r="A35" s="242" t="s">
        <v>202</v>
      </c>
      <c r="B35" s="78">
        <v>2.9071966900000001</v>
      </c>
      <c r="C35" s="78">
        <v>2.8554076399999997</v>
      </c>
      <c r="D35" s="78">
        <v>5.6127795699999998</v>
      </c>
      <c r="E35" s="114"/>
    </row>
    <row r="36" spans="1:5">
      <c r="A36" s="242" t="s">
        <v>1297</v>
      </c>
      <c r="B36" s="78">
        <v>4.47598801</v>
      </c>
      <c r="C36" s="78">
        <v>4.4796402700000009</v>
      </c>
      <c r="D36" s="78">
        <v>4.5611291899999999</v>
      </c>
      <c r="E36" s="114"/>
    </row>
    <row r="37" spans="1:5">
      <c r="A37" s="242" t="s">
        <v>1446</v>
      </c>
      <c r="B37" s="78">
        <v>10.180040629999999</v>
      </c>
      <c r="C37" s="78">
        <v>9.5457790299999985</v>
      </c>
      <c r="D37" s="78">
        <v>13.599005949999999</v>
      </c>
      <c r="E37" s="114"/>
    </row>
    <row r="38" spans="1:5">
      <c r="A38" s="242" t="s">
        <v>226</v>
      </c>
      <c r="B38" s="78">
        <v>6.8091525099999997</v>
      </c>
      <c r="C38" s="78">
        <v>9.2892284499999995</v>
      </c>
      <c r="D38" s="78">
        <v>12.01608667</v>
      </c>
      <c r="E38" s="114"/>
    </row>
    <row r="39" spans="1:5">
      <c r="A39" s="242" t="s">
        <v>1415</v>
      </c>
      <c r="B39" s="78">
        <v>13.04162633</v>
      </c>
      <c r="C39" s="78">
        <v>9.3554866000000008</v>
      </c>
      <c r="D39" s="78">
        <v>12.051057419999999</v>
      </c>
      <c r="E39" s="114"/>
    </row>
    <row r="40" spans="1:5">
      <c r="A40" s="295" t="s">
        <v>1221</v>
      </c>
      <c r="B40" s="77">
        <v>13.666166520000001</v>
      </c>
      <c r="C40" s="77">
        <v>15.38643457</v>
      </c>
      <c r="D40" s="77">
        <v>24.510768539999997</v>
      </c>
      <c r="E40" s="114"/>
    </row>
    <row r="41" spans="1:5">
      <c r="A41" s="76" t="s">
        <v>398</v>
      </c>
      <c r="B41" s="77">
        <v>387.53599110000005</v>
      </c>
      <c r="C41" s="77">
        <v>495.40933311000003</v>
      </c>
      <c r="D41" s="77">
        <v>490.7765043106815</v>
      </c>
      <c r="E41" s="114"/>
    </row>
    <row r="42" spans="1:5">
      <c r="A42" s="242" t="s">
        <v>204</v>
      </c>
      <c r="B42" s="78">
        <v>132.27532323</v>
      </c>
      <c r="C42" s="78">
        <v>206.96908448999997</v>
      </c>
      <c r="D42" s="78">
        <v>177.22623752909055</v>
      </c>
      <c r="E42" s="114"/>
    </row>
    <row r="43" spans="1:5">
      <c r="A43" s="242" t="s">
        <v>1255</v>
      </c>
      <c r="B43" s="78">
        <v>114.98514228000001</v>
      </c>
      <c r="C43" s="78">
        <v>129.25559105000002</v>
      </c>
      <c r="D43" s="78">
        <v>142.58611624</v>
      </c>
      <c r="E43" s="114"/>
    </row>
    <row r="44" spans="1:5">
      <c r="A44" s="242" t="s">
        <v>1256</v>
      </c>
      <c r="B44" s="78">
        <v>39.423186060000006</v>
      </c>
      <c r="C44" s="78">
        <v>43.682980500000006</v>
      </c>
      <c r="D44" s="78">
        <v>45.619759120000012</v>
      </c>
      <c r="E44" s="114"/>
    </row>
    <row r="45" spans="1:5">
      <c r="A45" s="242" t="s">
        <v>1257</v>
      </c>
      <c r="B45" s="78">
        <v>4.8942700300000004</v>
      </c>
      <c r="C45" s="78">
        <v>14.730372290000002</v>
      </c>
      <c r="D45" s="78">
        <v>13.324925219999999</v>
      </c>
      <c r="E45" s="114"/>
    </row>
    <row r="46" spans="1:5">
      <c r="A46" s="242" t="s">
        <v>467</v>
      </c>
      <c r="B46" s="78">
        <v>68.622510270000006</v>
      </c>
      <c r="C46" s="78">
        <v>68.611436429999998</v>
      </c>
      <c r="D46" s="78">
        <v>70.025143560000018</v>
      </c>
      <c r="E46" s="114"/>
    </row>
    <row r="47" spans="1:5">
      <c r="A47" s="242" t="s">
        <v>1334</v>
      </c>
      <c r="B47" s="78">
        <v>3.4790420000000002</v>
      </c>
      <c r="C47" s="78">
        <v>2.4269243700000001</v>
      </c>
      <c r="D47" s="78">
        <v>6.5655639999999993</v>
      </c>
      <c r="E47" s="114"/>
    </row>
    <row r="48" spans="1:5">
      <c r="A48" s="295" t="s">
        <v>1220</v>
      </c>
      <c r="B48" s="77">
        <v>23.856517229999998</v>
      </c>
      <c r="C48" s="77">
        <v>29.732943980000002</v>
      </c>
      <c r="D48" s="77">
        <v>35.428758641590875</v>
      </c>
      <c r="E48" s="114"/>
    </row>
    <row r="49" spans="1:5">
      <c r="A49" s="76" t="s">
        <v>1222</v>
      </c>
      <c r="B49" s="77">
        <v>865.82499802999996</v>
      </c>
      <c r="C49" s="77">
        <v>985.72140709999985</v>
      </c>
      <c r="D49" s="77">
        <v>860.48260567000023</v>
      </c>
      <c r="E49" s="114"/>
    </row>
    <row r="50" spans="1:5">
      <c r="A50" s="76" t="s">
        <v>1227</v>
      </c>
      <c r="B50" s="77">
        <v>569.84134820999998</v>
      </c>
      <c r="C50" s="77">
        <v>606.14464427999997</v>
      </c>
      <c r="D50" s="77">
        <v>476.34214030000021</v>
      </c>
      <c r="E50" s="114"/>
    </row>
    <row r="51" spans="1:5">
      <c r="A51" s="242" t="s">
        <v>465</v>
      </c>
      <c r="B51" s="78">
        <v>569.84134820999998</v>
      </c>
      <c r="C51" s="78">
        <v>606.14464427999997</v>
      </c>
      <c r="D51" s="78">
        <v>476.34214030000021</v>
      </c>
      <c r="E51" s="114"/>
    </row>
    <row r="52" spans="1:5">
      <c r="A52" s="73" t="s">
        <v>1228</v>
      </c>
      <c r="B52" s="1102">
        <v>0</v>
      </c>
      <c r="C52" s="96">
        <v>10.691762390000001</v>
      </c>
      <c r="D52" s="1102">
        <v>0</v>
      </c>
      <c r="E52" s="114"/>
    </row>
    <row r="53" spans="1:5">
      <c r="A53" s="53" t="s">
        <v>212</v>
      </c>
      <c r="B53" s="1033">
        <v>0</v>
      </c>
      <c r="C53" s="114">
        <v>10.691762390000001</v>
      </c>
      <c r="D53" s="1033">
        <v>0</v>
      </c>
      <c r="E53" s="114"/>
    </row>
    <row r="54" spans="1:5">
      <c r="A54" s="76" t="s">
        <v>5</v>
      </c>
      <c r="B54" s="77">
        <v>285.15490761000001</v>
      </c>
      <c r="C54" s="77">
        <v>358.48549473999998</v>
      </c>
      <c r="D54" s="77">
        <v>363.35276481000005</v>
      </c>
    </row>
    <row r="55" spans="1:5">
      <c r="A55" s="242" t="s">
        <v>1455</v>
      </c>
      <c r="B55" s="78">
        <v>249.0381185</v>
      </c>
      <c r="C55" s="78">
        <v>322.77973587999998</v>
      </c>
      <c r="D55" s="78">
        <v>324.29676503000007</v>
      </c>
    </row>
    <row r="56" spans="1:5">
      <c r="A56" s="242" t="s">
        <v>213</v>
      </c>
      <c r="B56" s="78">
        <v>11.059482000000003</v>
      </c>
      <c r="C56" s="78">
        <v>12.186708000000001</v>
      </c>
      <c r="D56" s="78">
        <v>15.509529999999998</v>
      </c>
      <c r="E56" s="114"/>
    </row>
    <row r="57" spans="1:5">
      <c r="A57" s="242" t="s">
        <v>1262</v>
      </c>
      <c r="B57" s="78">
        <v>25.05730711</v>
      </c>
      <c r="C57" s="78">
        <v>23.51905086</v>
      </c>
      <c r="D57" s="78">
        <v>23.546469779999999</v>
      </c>
      <c r="E57" s="114"/>
    </row>
    <row r="58" spans="1:5">
      <c r="A58" s="295" t="s">
        <v>1231</v>
      </c>
      <c r="B58" s="77">
        <v>10.828742210000001</v>
      </c>
      <c r="C58" s="77">
        <v>10.39950569</v>
      </c>
      <c r="D58" s="77">
        <v>20.787700559999994</v>
      </c>
      <c r="E58" s="114"/>
    </row>
    <row r="59" spans="1:5">
      <c r="A59" s="129" t="s">
        <v>1233</v>
      </c>
      <c r="B59" s="77">
        <v>23.140861130000001</v>
      </c>
      <c r="C59" s="77">
        <v>30.889579909999998</v>
      </c>
      <c r="D59" s="77">
        <v>31.261165140000003</v>
      </c>
      <c r="E59" s="114"/>
    </row>
    <row r="60" spans="1:5">
      <c r="A60" s="242" t="s">
        <v>1456</v>
      </c>
      <c r="B60" s="78">
        <v>23.140861130000001</v>
      </c>
      <c r="C60" s="78">
        <v>30.889579909999998</v>
      </c>
      <c r="D60" s="78">
        <v>31.261165140000003</v>
      </c>
      <c r="E60" s="114"/>
    </row>
    <row r="61" spans="1:5">
      <c r="A61" s="129" t="s">
        <v>1235</v>
      </c>
      <c r="B61" s="77">
        <v>0.9324349999999999</v>
      </c>
      <c r="C61" s="77">
        <v>1.0223499999999999</v>
      </c>
      <c r="D61" s="77">
        <v>0.90007788999999994</v>
      </c>
      <c r="E61" s="114"/>
    </row>
    <row r="62" spans="1:5">
      <c r="A62" s="242" t="s">
        <v>1295</v>
      </c>
      <c r="B62" s="78">
        <v>0.9324349999999999</v>
      </c>
      <c r="C62" s="78">
        <v>1.0223499999999999</v>
      </c>
      <c r="D62" s="78">
        <v>0.90007788999999994</v>
      </c>
      <c r="E62" s="114"/>
    </row>
    <row r="63" spans="1:5">
      <c r="A63" s="129" t="s">
        <v>1237</v>
      </c>
      <c r="B63" s="77">
        <v>3.6072477399999996</v>
      </c>
      <c r="C63" s="77">
        <v>2.5359206300000001</v>
      </c>
      <c r="D63" s="77">
        <v>12.576150844999937</v>
      </c>
      <c r="E63" s="114"/>
    </row>
    <row r="64" spans="1:5">
      <c r="A64" s="242" t="s">
        <v>1263</v>
      </c>
      <c r="B64" s="78">
        <v>3.3120133199999997</v>
      </c>
      <c r="C64" s="78">
        <v>2.4478580000000001</v>
      </c>
      <c r="D64" s="78">
        <v>12.390544833181755</v>
      </c>
      <c r="E64" s="114"/>
    </row>
    <row r="65" spans="1:5">
      <c r="A65" s="242" t="s">
        <v>208</v>
      </c>
      <c r="B65" s="78">
        <v>0.29523441999999994</v>
      </c>
      <c r="C65" s="78">
        <v>8.8062630000000017E-2</v>
      </c>
      <c r="D65" s="78">
        <v>0.18560601181818204</v>
      </c>
      <c r="E65" s="114"/>
    </row>
    <row r="66" spans="1:5" ht="15.75" thickBot="1">
      <c r="A66" s="570" t="s">
        <v>447</v>
      </c>
      <c r="B66" s="1056">
        <v>1815.3569063700002</v>
      </c>
      <c r="C66" s="1056">
        <v>2118.3398546399999</v>
      </c>
      <c r="D66" s="1056">
        <v>1983.9955975615903</v>
      </c>
      <c r="E66" s="114"/>
    </row>
    <row r="67" spans="1:5" ht="16.5" thickTop="1">
      <c r="A67" s="30" t="s">
        <v>668</v>
      </c>
      <c r="E67" s="114"/>
    </row>
    <row r="68" spans="1:5">
      <c r="A68" s="46" t="s">
        <v>1860</v>
      </c>
      <c r="E68" s="114"/>
    </row>
    <row r="69" spans="1:5" ht="15.75">
      <c r="A69" s="690" t="s">
        <v>1592</v>
      </c>
    </row>
  </sheetData>
  <pageMargins left="1.08" right="0.7" top="0.75" bottom="0.75" header="0.3" footer="0.3"/>
  <pageSetup scale="66" orientation="portrait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Sheet59"/>
  <dimension ref="A1:P60"/>
  <sheetViews>
    <sheetView showGridLines="0" zoomScaleNormal="100" workbookViewId="0">
      <pane xSplit="1" topLeftCell="B1" activePane="topRight" state="frozen"/>
      <selection activeCell="A29" sqref="A29"/>
      <selection pane="topRight" activeCell="A8" sqref="A8"/>
    </sheetView>
  </sheetViews>
  <sheetFormatPr defaultColWidth="11.42578125" defaultRowHeight="15"/>
  <cols>
    <col min="1" max="1" width="55.140625" style="58" customWidth="1"/>
    <col min="2" max="2" width="9.7109375" style="58" customWidth="1"/>
    <col min="3" max="3" width="9.28515625" style="58" customWidth="1"/>
    <col min="4" max="4" width="9.42578125" style="58" customWidth="1"/>
    <col min="5" max="6" width="9" style="58" customWidth="1"/>
    <col min="7" max="7" width="8.7109375" style="58" customWidth="1"/>
    <col min="8" max="8" width="8.5703125" style="58" customWidth="1"/>
    <col min="9" max="9" width="9" style="58" customWidth="1"/>
    <col min="10" max="10" width="10.85546875" style="58" customWidth="1"/>
    <col min="11" max="11" width="8.7109375" style="58" customWidth="1"/>
    <col min="12" max="12" width="11.140625" style="58" customWidth="1"/>
    <col min="13" max="13" width="9.7109375" style="58" customWidth="1"/>
    <col min="14" max="14" width="8.85546875" style="58" customWidth="1"/>
    <col min="15" max="16384" width="11.42578125" style="58"/>
  </cols>
  <sheetData>
    <row r="1" spans="1:16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69</v>
      </c>
    </row>
    <row r="2" spans="1:16">
      <c r="A2" s="458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328"/>
    </row>
    <row r="9" spans="1:16">
      <c r="A9" s="60" t="s">
        <v>1547</v>
      </c>
    </row>
    <row r="10" spans="1:16">
      <c r="A10" s="60" t="s">
        <v>1748</v>
      </c>
    </row>
    <row r="11" spans="1:16">
      <c r="A11" s="58" t="s">
        <v>392</v>
      </c>
    </row>
    <row r="12" spans="1:16" ht="17.25">
      <c r="A12" s="109" t="s">
        <v>320</v>
      </c>
      <c r="B12" s="109" t="s">
        <v>401</v>
      </c>
      <c r="C12" s="109" t="s">
        <v>361</v>
      </c>
      <c r="D12" s="109" t="s">
        <v>362</v>
      </c>
      <c r="E12" s="109" t="s">
        <v>363</v>
      </c>
      <c r="F12" s="109" t="s">
        <v>364</v>
      </c>
      <c r="G12" s="109" t="s">
        <v>365</v>
      </c>
      <c r="H12" s="109" t="s">
        <v>366</v>
      </c>
      <c r="I12" s="109" t="s">
        <v>367</v>
      </c>
      <c r="J12" s="109" t="s">
        <v>368</v>
      </c>
      <c r="K12" s="109" t="s">
        <v>369</v>
      </c>
      <c r="L12" s="109" t="s">
        <v>370</v>
      </c>
      <c r="M12" s="109" t="s">
        <v>371</v>
      </c>
      <c r="N12" s="110" t="s">
        <v>35</v>
      </c>
    </row>
    <row r="13" spans="1:16">
      <c r="A13" s="111" t="s">
        <v>396</v>
      </c>
      <c r="B13" s="413">
        <v>8.1212822833333291</v>
      </c>
      <c r="C13" s="413">
        <v>4.7722320433333296</v>
      </c>
      <c r="D13" s="413">
        <v>10.203261343333331</v>
      </c>
      <c r="E13" s="413">
        <v>6.1154198733333294</v>
      </c>
      <c r="F13" s="413">
        <v>7.6137270933333303</v>
      </c>
      <c r="G13" s="413">
        <v>10.486729683333328</v>
      </c>
      <c r="H13" s="413">
        <v>5.1339920933333296</v>
      </c>
      <c r="I13" s="413">
        <v>5.78948443333333</v>
      </c>
      <c r="J13" s="413">
        <v>9.3492316433333276</v>
      </c>
      <c r="K13" s="413">
        <v>6.4699439633333302</v>
      </c>
      <c r="L13" s="413">
        <v>5.152392733333329</v>
      </c>
      <c r="M13" s="413">
        <v>8.0662070333333311</v>
      </c>
      <c r="N13" s="413">
        <v>87.273904219999963</v>
      </c>
      <c r="O13" s="462"/>
      <c r="P13" s="763"/>
    </row>
    <row r="14" spans="1:16">
      <c r="A14" s="111" t="s">
        <v>183</v>
      </c>
      <c r="B14" s="413">
        <v>3.2021170700000003</v>
      </c>
      <c r="C14" s="413">
        <v>1.33435039</v>
      </c>
      <c r="D14" s="413">
        <v>4.9488291000000002</v>
      </c>
      <c r="E14" s="413">
        <v>1.27671409</v>
      </c>
      <c r="F14" s="413">
        <v>2.0812176600000001</v>
      </c>
      <c r="G14" s="413">
        <v>6.7653342099999989</v>
      </c>
      <c r="H14" s="413">
        <v>1.5929859399999997</v>
      </c>
      <c r="I14" s="413">
        <v>2.2517468200000001</v>
      </c>
      <c r="J14" s="413">
        <v>5.0384506799999995</v>
      </c>
      <c r="K14" s="413">
        <v>2.8184983300000002</v>
      </c>
      <c r="L14" s="413">
        <v>1.85783532</v>
      </c>
      <c r="M14" s="413">
        <v>4.0296300800000004</v>
      </c>
      <c r="N14" s="413">
        <v>37.197709690000003</v>
      </c>
      <c r="O14" s="462"/>
      <c r="P14" s="763"/>
    </row>
    <row r="15" spans="1:16">
      <c r="A15" s="415" t="s">
        <v>521</v>
      </c>
      <c r="B15" s="788">
        <v>2.0661245799999999</v>
      </c>
      <c r="C15" s="788">
        <v>0.41029674999999999</v>
      </c>
      <c r="D15" s="788">
        <v>4.0775258900000004</v>
      </c>
      <c r="E15" s="788">
        <v>0.57908906000000004</v>
      </c>
      <c r="F15" s="788">
        <v>1.1095273300000001</v>
      </c>
      <c r="G15" s="788">
        <v>5.6984852300000002</v>
      </c>
      <c r="H15" s="788">
        <v>0.68293793999999997</v>
      </c>
      <c r="I15" s="788">
        <v>1.3426277099999999</v>
      </c>
      <c r="J15" s="788">
        <v>4.2516275199999995</v>
      </c>
      <c r="K15" s="788">
        <v>1.85778632</v>
      </c>
      <c r="L15" s="788">
        <v>0.68575682999999998</v>
      </c>
      <c r="M15" s="788">
        <v>2.9565322000000003</v>
      </c>
      <c r="N15" s="183">
        <v>25.71831736</v>
      </c>
      <c r="O15" s="462"/>
      <c r="P15" s="763"/>
    </row>
    <row r="16" spans="1:16">
      <c r="A16" s="231" t="s">
        <v>522</v>
      </c>
      <c r="B16" s="788">
        <v>7.0784029999999998E-2</v>
      </c>
      <c r="C16" s="788">
        <v>8.95146E-2</v>
      </c>
      <c r="D16" s="788">
        <v>0.11241057</v>
      </c>
      <c r="E16" s="788">
        <v>3.7854819999999997E-2</v>
      </c>
      <c r="F16" s="788">
        <v>0.11054596000000001</v>
      </c>
      <c r="G16" s="788">
        <v>0.10074371</v>
      </c>
      <c r="H16" s="788">
        <v>0.11291248</v>
      </c>
      <c r="I16" s="788">
        <v>8.5925479999999999E-2</v>
      </c>
      <c r="J16" s="788">
        <v>4.330138E-2</v>
      </c>
      <c r="K16" s="788">
        <v>6.3428970000000001E-2</v>
      </c>
      <c r="L16" s="788">
        <v>0.11300244999999999</v>
      </c>
      <c r="M16" s="788">
        <v>0.12568781000000001</v>
      </c>
      <c r="N16" s="183">
        <v>1.0661122599999999</v>
      </c>
      <c r="O16" s="462"/>
      <c r="P16" s="763"/>
    </row>
    <row r="17" spans="1:16">
      <c r="A17" s="231" t="s">
        <v>167</v>
      </c>
      <c r="B17" s="788">
        <v>0.54491607999999991</v>
      </c>
      <c r="C17" s="788">
        <v>0.30724200000000002</v>
      </c>
      <c r="D17" s="788">
        <v>0.25499864999999999</v>
      </c>
      <c r="E17" s="788">
        <v>0.27199557000000002</v>
      </c>
      <c r="F17" s="788">
        <v>0.39924647999999996</v>
      </c>
      <c r="G17" s="788">
        <v>0.53969508999999993</v>
      </c>
      <c r="H17" s="788">
        <v>0.36776954000000001</v>
      </c>
      <c r="I17" s="788">
        <v>0.35246443999999999</v>
      </c>
      <c r="J17" s="788">
        <v>0.24406547000000001</v>
      </c>
      <c r="K17" s="788">
        <v>0.41041803000000004</v>
      </c>
      <c r="L17" s="788">
        <v>0.55049252000000004</v>
      </c>
      <c r="M17" s="788">
        <v>0.44627265000000005</v>
      </c>
      <c r="N17" s="183">
        <v>4.6895765200000001</v>
      </c>
      <c r="O17" s="462"/>
      <c r="P17" s="763"/>
    </row>
    <row r="18" spans="1:16">
      <c r="A18" s="231" t="s">
        <v>550</v>
      </c>
      <c r="B18" s="788">
        <v>2.1304399999999999E-3</v>
      </c>
      <c r="C18" s="788">
        <v>1.52422E-3</v>
      </c>
      <c r="D18" s="788">
        <v>8.654E-4</v>
      </c>
      <c r="E18" s="788">
        <v>2.7099799999999999E-3</v>
      </c>
      <c r="F18" s="788">
        <v>2.7099799999999999E-3</v>
      </c>
      <c r="G18" s="788">
        <v>2.7099799999999999E-3</v>
      </c>
      <c r="H18" s="788">
        <v>2.7099799999999999E-3</v>
      </c>
      <c r="I18" s="788">
        <v>2.7099799999999999E-3</v>
      </c>
      <c r="J18" s="788">
        <v>5.2709979999999997E-2</v>
      </c>
      <c r="K18" s="788">
        <v>2.7099799999999999E-3</v>
      </c>
      <c r="L18" s="788">
        <v>2.7099799999999999E-3</v>
      </c>
      <c r="M18" s="788">
        <v>2.7099799999999999E-3</v>
      </c>
      <c r="N18" s="183">
        <v>7.8909880000000002E-2</v>
      </c>
      <c r="O18" s="462"/>
      <c r="P18" s="763"/>
    </row>
    <row r="19" spans="1:16">
      <c r="A19" s="231" t="s">
        <v>168</v>
      </c>
      <c r="B19" s="788">
        <v>6.5991130000000009E-2</v>
      </c>
      <c r="C19" s="788">
        <v>6.4563880000000004E-2</v>
      </c>
      <c r="D19" s="788">
        <v>7.0943179999999995E-2</v>
      </c>
      <c r="E19" s="788">
        <v>2.0051470000000002E-2</v>
      </c>
      <c r="F19" s="788">
        <v>7.5425510000000001E-2</v>
      </c>
      <c r="G19" s="788">
        <v>3.5108769999999997E-2</v>
      </c>
      <c r="H19" s="788">
        <v>3.0168610000000002E-2</v>
      </c>
      <c r="I19" s="788">
        <v>3.6835010000000001E-2</v>
      </c>
      <c r="J19" s="788">
        <v>2.103261E-2</v>
      </c>
      <c r="K19" s="788">
        <v>4.0945540000000002E-2</v>
      </c>
      <c r="L19" s="788">
        <v>5.8817809999999998E-2</v>
      </c>
      <c r="M19" s="788">
        <v>4.7555010000000002E-2</v>
      </c>
      <c r="N19" s="183">
        <v>0.56743853</v>
      </c>
      <c r="O19" s="462"/>
      <c r="P19" s="763"/>
    </row>
    <row r="20" spans="1:16">
      <c r="A20" s="231" t="s">
        <v>598</v>
      </c>
      <c r="B20" s="788">
        <v>0.45217080999999998</v>
      </c>
      <c r="C20" s="788">
        <v>0.46120894000000001</v>
      </c>
      <c r="D20" s="788">
        <v>0.43208540999999995</v>
      </c>
      <c r="E20" s="788">
        <v>0.36501318999999999</v>
      </c>
      <c r="F20" s="788">
        <v>0.3837624</v>
      </c>
      <c r="G20" s="788">
        <v>0.38859143000000002</v>
      </c>
      <c r="H20" s="788">
        <v>0.39648739</v>
      </c>
      <c r="I20" s="788">
        <v>0.43118420000000002</v>
      </c>
      <c r="J20" s="788">
        <v>0.42571371999999996</v>
      </c>
      <c r="K20" s="788">
        <v>0.44320948999999998</v>
      </c>
      <c r="L20" s="788">
        <v>0.44705572999999998</v>
      </c>
      <c r="M20" s="788">
        <v>0.45087242999999999</v>
      </c>
      <c r="N20" s="183">
        <v>5.0773551399999999</v>
      </c>
      <c r="O20" s="462"/>
      <c r="P20" s="763"/>
    </row>
    <row r="21" spans="1:16">
      <c r="A21" s="111" t="s">
        <v>1224</v>
      </c>
      <c r="B21" s="423">
        <v>2.9385646299999997</v>
      </c>
      <c r="C21" s="423">
        <v>1.88601533</v>
      </c>
      <c r="D21" s="423">
        <v>3.1724807999999998</v>
      </c>
      <c r="E21" s="423">
        <v>3.4497810499999999</v>
      </c>
      <c r="F21" s="423">
        <v>4.1730834100000003</v>
      </c>
      <c r="G21" s="423">
        <v>1.9260852900000001</v>
      </c>
      <c r="H21" s="423">
        <v>1.9260852900000001</v>
      </c>
      <c r="I21" s="423">
        <v>2.0726853200000002</v>
      </c>
      <c r="J21" s="423">
        <v>2.9461149799999999</v>
      </c>
      <c r="K21" s="423">
        <v>2.1494898</v>
      </c>
      <c r="L21" s="423">
        <v>1.7957265600000001</v>
      </c>
      <c r="M21" s="423">
        <v>1.8649889199999998</v>
      </c>
      <c r="N21" s="423">
        <v>30.301101379999999</v>
      </c>
      <c r="O21" s="462"/>
      <c r="P21" s="763"/>
    </row>
    <row r="22" spans="1:16">
      <c r="A22" s="242" t="s">
        <v>199</v>
      </c>
      <c r="B22" s="788">
        <v>2.9385646299999997</v>
      </c>
      <c r="C22" s="788">
        <v>1.88601533</v>
      </c>
      <c r="D22" s="788">
        <v>3.1724807999999998</v>
      </c>
      <c r="E22" s="788">
        <v>3.4497810499999999</v>
      </c>
      <c r="F22" s="788">
        <v>4.1730834100000003</v>
      </c>
      <c r="G22" s="788">
        <v>1.9260852900000001</v>
      </c>
      <c r="H22" s="788">
        <v>1.9260852900000001</v>
      </c>
      <c r="I22" s="788">
        <v>2.0726853200000002</v>
      </c>
      <c r="J22" s="788">
        <v>2.9461149799999999</v>
      </c>
      <c r="K22" s="788">
        <v>2.1494898</v>
      </c>
      <c r="L22" s="788">
        <v>1.7957265600000001</v>
      </c>
      <c r="M22" s="788">
        <v>1.8649889199999998</v>
      </c>
      <c r="N22" s="183">
        <v>30.301101379999999</v>
      </c>
      <c r="O22" s="462"/>
      <c r="P22" s="763"/>
    </row>
    <row r="23" spans="1:16">
      <c r="A23" s="111" t="s">
        <v>1223</v>
      </c>
      <c r="B23" s="413">
        <v>0.8707181799999999</v>
      </c>
      <c r="C23" s="413">
        <v>0.58802127000000004</v>
      </c>
      <c r="D23" s="413">
        <v>1.1411036799999998</v>
      </c>
      <c r="E23" s="413">
        <v>0.50216941000000004</v>
      </c>
      <c r="F23" s="413">
        <v>0.40958492999999996</v>
      </c>
      <c r="G23" s="413">
        <v>0.57930271</v>
      </c>
      <c r="H23" s="413">
        <v>0.57282641000000001</v>
      </c>
      <c r="I23" s="413">
        <v>0.48858186999999997</v>
      </c>
      <c r="J23" s="413">
        <v>0.41129512999999995</v>
      </c>
      <c r="K23" s="413">
        <v>0.54453138000000001</v>
      </c>
      <c r="L23" s="413">
        <v>0.47969189000000001</v>
      </c>
      <c r="M23" s="413">
        <v>0.95471325000000007</v>
      </c>
      <c r="N23" s="413">
        <v>7.5425401099999991</v>
      </c>
      <c r="O23" s="462"/>
      <c r="P23" s="763"/>
    </row>
    <row r="24" spans="1:16">
      <c r="A24" s="242" t="s">
        <v>1448</v>
      </c>
      <c r="B24" s="788">
        <v>2.1304200000000001E-3</v>
      </c>
      <c r="C24" s="788">
        <v>1.52421E-3</v>
      </c>
      <c r="D24" s="788">
        <v>8.6546000000000008E-4</v>
      </c>
      <c r="E24" s="788">
        <v>2.7099200000000002E-3</v>
      </c>
      <c r="F24" s="788">
        <v>6.3419399999999999E-3</v>
      </c>
      <c r="G24" s="788">
        <v>1.08077E-3</v>
      </c>
      <c r="H24" s="788">
        <v>5.5710999999999998E-4</v>
      </c>
      <c r="I24" s="788">
        <v>5.5710999999999998E-4</v>
      </c>
      <c r="J24" s="788">
        <v>5.5710999999999998E-4</v>
      </c>
      <c r="K24" s="788">
        <v>3.9108050000000005E-2</v>
      </c>
      <c r="L24" s="788">
        <v>3.9108050000000005E-2</v>
      </c>
      <c r="M24" s="788">
        <v>3.9108050000000005E-2</v>
      </c>
      <c r="N24" s="183">
        <v>0.13364820000000002</v>
      </c>
      <c r="O24" s="462"/>
      <c r="P24" s="763"/>
    </row>
    <row r="25" spans="1:16">
      <c r="A25" s="242" t="s">
        <v>1297</v>
      </c>
      <c r="B25" s="788">
        <v>0.64915723000000003</v>
      </c>
      <c r="C25" s="788">
        <v>0.45738337000000001</v>
      </c>
      <c r="D25" s="788">
        <v>0.61546906999999995</v>
      </c>
      <c r="E25" s="788">
        <v>0.27324994000000002</v>
      </c>
      <c r="F25" s="788">
        <v>0.17972853</v>
      </c>
      <c r="G25" s="788">
        <v>0.31187906999999998</v>
      </c>
      <c r="H25" s="788">
        <v>0.24447966000000002</v>
      </c>
      <c r="I25" s="788">
        <v>0.25225504999999998</v>
      </c>
      <c r="J25" s="788">
        <v>0.10132117</v>
      </c>
      <c r="K25" s="788">
        <v>0.18391213000000001</v>
      </c>
      <c r="L25" s="788">
        <v>0.12196601</v>
      </c>
      <c r="M25" s="788">
        <v>0.18782314000000003</v>
      </c>
      <c r="N25" s="183">
        <v>3.5786243699999996</v>
      </c>
      <c r="O25" s="462"/>
      <c r="P25" s="763"/>
    </row>
    <row r="26" spans="1:16">
      <c r="A26" s="242" t="s">
        <v>226</v>
      </c>
      <c r="B26" s="788">
        <v>5.617875E-2</v>
      </c>
      <c r="C26" s="788">
        <v>2.6636389999999999E-2</v>
      </c>
      <c r="D26" s="788">
        <v>0.36552298999999999</v>
      </c>
      <c r="E26" s="788">
        <v>7.2182109999999994E-2</v>
      </c>
      <c r="F26" s="788">
        <v>8.5575869999999998E-2</v>
      </c>
      <c r="G26" s="788">
        <v>0.17572636</v>
      </c>
      <c r="H26" s="788">
        <v>0.13551758</v>
      </c>
      <c r="I26" s="788">
        <v>8.9449269999999997E-2</v>
      </c>
      <c r="J26" s="788">
        <v>0.14065635999999998</v>
      </c>
      <c r="K26" s="788">
        <v>0.13881079000000002</v>
      </c>
      <c r="L26" s="788">
        <v>0.11182075999999999</v>
      </c>
      <c r="M26" s="788">
        <v>0.54970251000000003</v>
      </c>
      <c r="N26" s="183">
        <v>1.9477797400000001</v>
      </c>
      <c r="O26" s="462"/>
      <c r="P26" s="763"/>
    </row>
    <row r="27" spans="1:16">
      <c r="A27" s="238" t="s">
        <v>1415</v>
      </c>
      <c r="B27" s="1007">
        <v>0.16325178000000001</v>
      </c>
      <c r="C27" s="1007">
        <v>0.10247729999999999</v>
      </c>
      <c r="D27" s="1007">
        <v>0.15924616</v>
      </c>
      <c r="E27" s="1007">
        <v>0.15402743999999999</v>
      </c>
      <c r="F27" s="1007">
        <v>0.13793859</v>
      </c>
      <c r="G27" s="1007">
        <v>9.0616509999999997E-2</v>
      </c>
      <c r="H27" s="1007">
        <v>0.19227206000000002</v>
      </c>
      <c r="I27" s="1007">
        <v>0.14632044</v>
      </c>
      <c r="J27" s="1007">
        <v>0.16876048999999999</v>
      </c>
      <c r="K27" s="1007">
        <v>0.18270041000000001</v>
      </c>
      <c r="L27" s="1007">
        <v>0.20679707</v>
      </c>
      <c r="M27" s="1007">
        <v>0.17807955</v>
      </c>
      <c r="N27" s="183">
        <v>1.8824878</v>
      </c>
      <c r="O27" s="462"/>
      <c r="P27" s="763"/>
    </row>
    <row r="28" spans="1:16">
      <c r="A28" s="295" t="s">
        <v>1221</v>
      </c>
      <c r="B28" s="413">
        <v>1.1098824033333297</v>
      </c>
      <c r="C28" s="413">
        <v>0.96384505333332959</v>
      </c>
      <c r="D28" s="413">
        <v>0.94084776333332965</v>
      </c>
      <c r="E28" s="413">
        <v>0.88675532333332963</v>
      </c>
      <c r="F28" s="413">
        <v>0.94984109333332967</v>
      </c>
      <c r="G28" s="413">
        <v>1.2160074733333297</v>
      </c>
      <c r="H28" s="413">
        <v>1.0420944533333296</v>
      </c>
      <c r="I28" s="413">
        <v>0.97647042333332967</v>
      </c>
      <c r="J28" s="413">
        <v>0.9533708533333296</v>
      </c>
      <c r="K28" s="413">
        <v>0.95742445333332959</v>
      </c>
      <c r="L28" s="413">
        <v>1.0191389633333297</v>
      </c>
      <c r="M28" s="413">
        <v>1.2168747833333295</v>
      </c>
      <c r="N28" s="423">
        <v>12.232553039999955</v>
      </c>
      <c r="O28" s="462"/>
      <c r="P28" s="763"/>
    </row>
    <row r="29" spans="1:16">
      <c r="A29" s="111" t="s">
        <v>398</v>
      </c>
      <c r="B29" s="423">
        <v>1.85605909</v>
      </c>
      <c r="C29" s="423">
        <v>3.6190463199999998</v>
      </c>
      <c r="D29" s="423">
        <v>8.5376748500000001</v>
      </c>
      <c r="E29" s="423">
        <v>5.1268081599999995</v>
      </c>
      <c r="F29" s="423">
        <v>6.6885072399999999</v>
      </c>
      <c r="G29" s="423">
        <v>4.1243771200000001</v>
      </c>
      <c r="H29" s="423">
        <v>3.7454937100000003</v>
      </c>
      <c r="I29" s="423">
        <v>5.1723533999999995</v>
      </c>
      <c r="J29" s="423">
        <v>7.2276465999999999</v>
      </c>
      <c r="K29" s="423">
        <v>6.2424266999999993</v>
      </c>
      <c r="L29" s="423">
        <v>5.42223685</v>
      </c>
      <c r="M29" s="423">
        <v>4.2289344600000005</v>
      </c>
      <c r="N29" s="423">
        <v>61.991564500000003</v>
      </c>
      <c r="O29" s="462"/>
      <c r="P29" s="763"/>
    </row>
    <row r="30" spans="1:16">
      <c r="A30" s="253" t="s">
        <v>204</v>
      </c>
      <c r="B30" s="788">
        <v>0.82327888000000005</v>
      </c>
      <c r="C30" s="788">
        <v>1.62582363</v>
      </c>
      <c r="D30" s="788">
        <v>3.3679352900000001</v>
      </c>
      <c r="E30" s="788">
        <v>2.8356369799999999</v>
      </c>
      <c r="F30" s="788">
        <v>3.77996534</v>
      </c>
      <c r="G30" s="788">
        <v>1.9488679600000001</v>
      </c>
      <c r="H30" s="788">
        <v>2.1894251600000003</v>
      </c>
      <c r="I30" s="788">
        <v>2.3600583199999998</v>
      </c>
      <c r="J30" s="788">
        <v>2.6974542499999998</v>
      </c>
      <c r="K30" s="788">
        <v>3.0259960600000002</v>
      </c>
      <c r="L30" s="788">
        <v>2.8841546199999999</v>
      </c>
      <c r="M30" s="788">
        <v>2.56890741</v>
      </c>
      <c r="N30" s="183">
        <v>30.107503900000001</v>
      </c>
      <c r="O30" s="462"/>
      <c r="P30" s="763"/>
    </row>
    <row r="31" spans="1:16">
      <c r="A31" s="253" t="s">
        <v>1255</v>
      </c>
      <c r="B31" s="788">
        <v>0.11280319999999999</v>
      </c>
      <c r="C31" s="788">
        <v>0.13900357000000002</v>
      </c>
      <c r="D31" s="788">
        <v>0.13433864000000001</v>
      </c>
      <c r="E31" s="788">
        <v>0.36378834000000004</v>
      </c>
      <c r="F31" s="788">
        <v>1.0008763599999999</v>
      </c>
      <c r="G31" s="788">
        <v>0.40735673999999999</v>
      </c>
      <c r="H31" s="788">
        <v>0.13987831000000001</v>
      </c>
      <c r="I31" s="788">
        <v>7.9699179999999994E-2</v>
      </c>
      <c r="J31" s="788">
        <v>8.5017759999999998E-2</v>
      </c>
      <c r="K31" s="788">
        <v>1.5551652</v>
      </c>
      <c r="L31" s="788">
        <v>0.26732421999999995</v>
      </c>
      <c r="M31" s="788">
        <v>0.15318345999999999</v>
      </c>
      <c r="N31" s="183">
        <v>4.4384349799999994</v>
      </c>
      <c r="O31" s="462"/>
      <c r="P31" s="763"/>
    </row>
    <row r="32" spans="1:16">
      <c r="A32" s="253" t="s">
        <v>1256</v>
      </c>
      <c r="B32" s="788">
        <v>0.12343166</v>
      </c>
      <c r="C32" s="788">
        <v>0.80678590000000006</v>
      </c>
      <c r="D32" s="788">
        <v>3.7319156200000001</v>
      </c>
      <c r="E32" s="788">
        <v>0.62541392000000007</v>
      </c>
      <c r="F32" s="788">
        <v>0.56081338999999997</v>
      </c>
      <c r="G32" s="788">
        <v>0.50917257999999999</v>
      </c>
      <c r="H32" s="788">
        <v>0.53946319999999992</v>
      </c>
      <c r="I32" s="788">
        <v>0.52936837000000003</v>
      </c>
      <c r="J32" s="788">
        <v>3.48708989</v>
      </c>
      <c r="K32" s="788">
        <v>0.72793476000000001</v>
      </c>
      <c r="L32" s="788">
        <v>0.22349816</v>
      </c>
      <c r="M32" s="788">
        <v>0.36609866999999996</v>
      </c>
      <c r="N32" s="183">
        <v>12.230986119999999</v>
      </c>
      <c r="O32" s="462"/>
      <c r="P32" s="763"/>
    </row>
    <row r="33" spans="1:16">
      <c r="A33" s="253" t="s">
        <v>1257</v>
      </c>
      <c r="B33" s="788">
        <v>0.10950351</v>
      </c>
      <c r="C33" s="788">
        <v>0.11377710000000001</v>
      </c>
      <c r="D33" s="788">
        <v>0.41201712000000001</v>
      </c>
      <c r="E33" s="788">
        <v>0.40078206</v>
      </c>
      <c r="F33" s="788">
        <v>0.45585606000000001</v>
      </c>
      <c r="G33" s="788">
        <v>0.32504859000000003</v>
      </c>
      <c r="H33" s="788">
        <v>0.22186259</v>
      </c>
      <c r="I33" s="788">
        <v>1.4171058000000001</v>
      </c>
      <c r="J33" s="788">
        <v>0.12780486999999999</v>
      </c>
      <c r="K33" s="788">
        <v>0.20364645000000001</v>
      </c>
      <c r="L33" s="788">
        <v>1.1342885900000002</v>
      </c>
      <c r="M33" s="788">
        <v>0.14790225000000001</v>
      </c>
      <c r="N33" s="183">
        <v>5.0695949900000006</v>
      </c>
      <c r="O33" s="462"/>
      <c r="P33" s="763"/>
    </row>
    <row r="34" spans="1:16">
      <c r="A34" s="231" t="s">
        <v>466</v>
      </c>
      <c r="B34" s="788">
        <v>0.45879066999999996</v>
      </c>
      <c r="C34" s="788">
        <v>0.39311098999999999</v>
      </c>
      <c r="D34" s="788">
        <v>0.45819898999999997</v>
      </c>
      <c r="E34" s="788">
        <v>0.36189584999999996</v>
      </c>
      <c r="F34" s="788">
        <v>0.47311861999999999</v>
      </c>
      <c r="G34" s="788">
        <v>0.43314571000000002</v>
      </c>
      <c r="H34" s="788">
        <v>0.24523126000000001</v>
      </c>
      <c r="I34" s="788">
        <v>0.33611625000000001</v>
      </c>
      <c r="J34" s="788">
        <v>0.23630595000000001</v>
      </c>
      <c r="K34" s="788">
        <v>0.32148462</v>
      </c>
      <c r="L34" s="788">
        <v>0.37119734999999998</v>
      </c>
      <c r="M34" s="788">
        <v>0.33737940999999999</v>
      </c>
      <c r="N34" s="183">
        <v>4.4259756699999997</v>
      </c>
      <c r="O34" s="462"/>
      <c r="P34" s="763"/>
    </row>
    <row r="35" spans="1:16">
      <c r="A35" s="231" t="s">
        <v>1314</v>
      </c>
      <c r="B35" s="788">
        <v>1.6E-2</v>
      </c>
      <c r="C35" s="788">
        <v>2E-3</v>
      </c>
      <c r="D35" s="788">
        <v>5.0000000000000001E-3</v>
      </c>
      <c r="E35" s="788">
        <v>1.2E-2</v>
      </c>
      <c r="F35" s="788">
        <v>1.6E-2</v>
      </c>
      <c r="G35" s="788">
        <v>2E-3</v>
      </c>
      <c r="H35" s="788">
        <v>0.01</v>
      </c>
      <c r="I35" s="788">
        <v>1.6E-2</v>
      </c>
      <c r="J35" s="788">
        <v>0.219</v>
      </c>
      <c r="K35" s="788">
        <v>4.0000000000000001E-3</v>
      </c>
      <c r="L35" s="788">
        <v>1.2999999999999999E-2</v>
      </c>
      <c r="M35" s="788">
        <v>8.8800000000000007E-3</v>
      </c>
      <c r="N35" s="183">
        <v>0.32388</v>
      </c>
      <c r="O35" s="462"/>
      <c r="P35" s="763"/>
    </row>
    <row r="36" spans="1:16" s="60" customFormat="1" ht="16.5" customHeight="1">
      <c r="A36" s="295" t="s">
        <v>1220</v>
      </c>
      <c r="B36" s="788">
        <v>0.21225117000000002</v>
      </c>
      <c r="C36" s="788">
        <v>0.53854513000000004</v>
      </c>
      <c r="D36" s="788">
        <v>0.42826919000000002</v>
      </c>
      <c r="E36" s="788">
        <v>0.52729101</v>
      </c>
      <c r="F36" s="788">
        <v>0.40187746999999996</v>
      </c>
      <c r="G36" s="788">
        <v>0.49878553999999997</v>
      </c>
      <c r="H36" s="788">
        <v>0.39963319000000003</v>
      </c>
      <c r="I36" s="788">
        <v>0.43400548</v>
      </c>
      <c r="J36" s="788">
        <v>0.37497387999999998</v>
      </c>
      <c r="K36" s="788">
        <v>0.40419960999999999</v>
      </c>
      <c r="L36" s="788">
        <v>0.52877391000000007</v>
      </c>
      <c r="M36" s="788">
        <v>0.64658325999999999</v>
      </c>
      <c r="N36" s="423">
        <v>5.3951888400000003</v>
      </c>
      <c r="O36" s="463"/>
      <c r="P36" s="886"/>
    </row>
    <row r="37" spans="1:16">
      <c r="A37" s="111" t="s">
        <v>1222</v>
      </c>
      <c r="B37" s="413">
        <v>9.1923722200000011</v>
      </c>
      <c r="C37" s="413">
        <v>6.2603272200000006</v>
      </c>
      <c r="D37" s="413">
        <v>8.0789132900000009</v>
      </c>
      <c r="E37" s="413">
        <v>12.410894450000001</v>
      </c>
      <c r="F37" s="413">
        <v>7.5317801299999987</v>
      </c>
      <c r="G37" s="413">
        <v>11.427837439999999</v>
      </c>
      <c r="H37" s="413">
        <v>10.000293260000001</v>
      </c>
      <c r="I37" s="413">
        <v>5.8303246800000004</v>
      </c>
      <c r="J37" s="413">
        <v>5.7045235800000009</v>
      </c>
      <c r="K37" s="413">
        <v>6.5618057099999998</v>
      </c>
      <c r="L37" s="413">
        <v>4.8715058499999992</v>
      </c>
      <c r="M37" s="413">
        <v>8.0805746500000009</v>
      </c>
      <c r="N37" s="413">
        <v>95.951152480000005</v>
      </c>
      <c r="O37" s="462"/>
      <c r="P37" s="763"/>
    </row>
    <row r="38" spans="1:16" ht="13.5" customHeight="1">
      <c r="A38" s="60" t="s">
        <v>1227</v>
      </c>
      <c r="B38" s="413">
        <v>2.3700710800000002</v>
      </c>
      <c r="C38" s="413">
        <v>1.6231430900000001</v>
      </c>
      <c r="D38" s="413">
        <v>2.3904700399999999</v>
      </c>
      <c r="E38" s="413">
        <v>4.4996733600000001</v>
      </c>
      <c r="F38" s="413">
        <v>1.4942724599999999</v>
      </c>
      <c r="G38" s="413">
        <v>3.5120968599999998</v>
      </c>
      <c r="H38" s="413">
        <v>3.9126058500000003</v>
      </c>
      <c r="I38" s="413">
        <v>2.11321132</v>
      </c>
      <c r="J38" s="413">
        <v>1.7740945700000001</v>
      </c>
      <c r="K38" s="413">
        <v>1.3456699699999999</v>
      </c>
      <c r="L38" s="413">
        <v>1.3000949199999998</v>
      </c>
      <c r="M38" s="413">
        <v>2.3922073699999999</v>
      </c>
      <c r="N38" s="413">
        <v>28.727610890000001</v>
      </c>
      <c r="O38" s="462"/>
      <c r="P38" s="763"/>
    </row>
    <row r="39" spans="1:16" s="60" customFormat="1">
      <c r="A39" s="246" t="s">
        <v>211</v>
      </c>
      <c r="B39" s="788">
        <v>2.3700710800000002</v>
      </c>
      <c r="C39" s="788">
        <v>1.6231430900000001</v>
      </c>
      <c r="D39" s="788">
        <v>2.3904700399999999</v>
      </c>
      <c r="E39" s="788">
        <v>4.4996733600000001</v>
      </c>
      <c r="F39" s="788">
        <v>1.4942724599999999</v>
      </c>
      <c r="G39" s="788">
        <v>3.5120968599999998</v>
      </c>
      <c r="H39" s="788">
        <v>3.9126058500000003</v>
      </c>
      <c r="I39" s="788">
        <v>2.11321132</v>
      </c>
      <c r="J39" s="788">
        <v>1.7740945700000001</v>
      </c>
      <c r="K39" s="788">
        <v>1.3456699699999999</v>
      </c>
      <c r="L39" s="788">
        <v>1.3000949199999998</v>
      </c>
      <c r="M39" s="788">
        <v>2.3922073699999999</v>
      </c>
      <c r="N39" s="183">
        <v>28.727610890000001</v>
      </c>
      <c r="O39" s="462"/>
      <c r="P39" s="763"/>
    </row>
    <row r="40" spans="1:16" s="73" customFormat="1">
      <c r="A40" s="111" t="s">
        <v>181</v>
      </c>
      <c r="B40" s="423">
        <v>6.6974568200000011</v>
      </c>
      <c r="C40" s="423">
        <v>4.5874608500000003</v>
      </c>
      <c r="D40" s="423">
        <v>5.5067562900000002</v>
      </c>
      <c r="E40" s="423">
        <v>7.6324759500000008</v>
      </c>
      <c r="F40" s="423">
        <v>5.9335383899999989</v>
      </c>
      <c r="G40" s="423">
        <v>7.7988665900000003</v>
      </c>
      <c r="H40" s="423">
        <v>5.9474089200000009</v>
      </c>
      <c r="I40" s="423">
        <v>3.5763349900000003</v>
      </c>
      <c r="J40" s="423">
        <v>3.8109583400000004</v>
      </c>
      <c r="K40" s="423">
        <v>5.1424762399999997</v>
      </c>
      <c r="L40" s="423">
        <v>3.4476998099999996</v>
      </c>
      <c r="M40" s="423">
        <v>5.5035461400000001</v>
      </c>
      <c r="N40" s="423">
        <v>65.584979329999996</v>
      </c>
      <c r="O40" s="463"/>
      <c r="P40" s="886"/>
    </row>
    <row r="41" spans="1:16" s="73" customFormat="1">
      <c r="A41" s="119" t="s">
        <v>1229</v>
      </c>
      <c r="B41" s="788">
        <v>4.0236339700000006</v>
      </c>
      <c r="C41" s="788">
        <v>2.64153803</v>
      </c>
      <c r="D41" s="788">
        <v>2.90540792</v>
      </c>
      <c r="E41" s="788">
        <v>6.4343296100000007</v>
      </c>
      <c r="F41" s="788">
        <v>5.1334816399999994</v>
      </c>
      <c r="G41" s="788">
        <v>6.4138788600000005</v>
      </c>
      <c r="H41" s="788">
        <v>4.8636132000000005</v>
      </c>
      <c r="I41" s="788">
        <v>2.4864754800000002</v>
      </c>
      <c r="J41" s="788">
        <v>3.3266594900000004</v>
      </c>
      <c r="K41" s="788">
        <v>4.3506991399999997</v>
      </c>
      <c r="L41" s="788">
        <v>2.87581182</v>
      </c>
      <c r="M41" s="788">
        <v>4.6711321300000002</v>
      </c>
      <c r="N41" s="183">
        <v>50.126661290000001</v>
      </c>
      <c r="O41" s="462"/>
      <c r="P41" s="763"/>
    </row>
    <row r="42" spans="1:16" s="73" customFormat="1">
      <c r="A42" s="80" t="s">
        <v>219</v>
      </c>
      <c r="B42" s="788">
        <v>1.9300000000000001E-2</v>
      </c>
      <c r="C42" s="788">
        <v>7.1599999999999997E-2</v>
      </c>
      <c r="D42" s="788">
        <v>6.2E-2</v>
      </c>
      <c r="E42" s="788">
        <v>4.9099999999999998E-2</v>
      </c>
      <c r="F42" s="788">
        <v>4.3099999999999999E-2</v>
      </c>
      <c r="G42" s="788">
        <v>6.59E-2</v>
      </c>
      <c r="H42" s="788">
        <v>5.0700000000000002E-2</v>
      </c>
      <c r="I42" s="788">
        <v>2.8000000000000001E-2</v>
      </c>
      <c r="J42" s="788">
        <v>2.8899999999999999E-2</v>
      </c>
      <c r="K42" s="788">
        <v>1.9800000000000002E-2</v>
      </c>
      <c r="L42" s="788">
        <v>1.38E-2</v>
      </c>
      <c r="M42" s="788">
        <v>4.3799999999999999E-2</v>
      </c>
      <c r="N42" s="183">
        <v>0.496</v>
      </c>
      <c r="O42" s="462"/>
      <c r="P42" s="763"/>
    </row>
    <row r="43" spans="1:16" s="73" customFormat="1">
      <c r="A43" s="240" t="s">
        <v>1262</v>
      </c>
      <c r="B43" s="788">
        <v>2.6545228500000002</v>
      </c>
      <c r="C43" s="788">
        <v>1.8743228200000002</v>
      </c>
      <c r="D43" s="788">
        <v>2.5393483699999999</v>
      </c>
      <c r="E43" s="788">
        <v>1.1490463400000002</v>
      </c>
      <c r="F43" s="788">
        <v>0.75695674999999996</v>
      </c>
      <c r="G43" s="788">
        <v>1.3190877299999999</v>
      </c>
      <c r="H43" s="788">
        <v>1.0330957199999999</v>
      </c>
      <c r="I43" s="788">
        <v>1.0618595100000001</v>
      </c>
      <c r="J43" s="788">
        <v>0.45539884999999997</v>
      </c>
      <c r="K43" s="788">
        <v>0.77197709999999997</v>
      </c>
      <c r="L43" s="788">
        <v>0.55808798999999998</v>
      </c>
      <c r="M43" s="788">
        <v>0.78861400999999998</v>
      </c>
      <c r="N43" s="183">
        <v>14.962318040000003</v>
      </c>
      <c r="O43" s="462"/>
      <c r="P43" s="763"/>
    </row>
    <row r="44" spans="1:16" s="73" customFormat="1">
      <c r="A44" s="295" t="s">
        <v>1231</v>
      </c>
      <c r="B44" s="423">
        <v>0.12484432000000001</v>
      </c>
      <c r="C44" s="423">
        <v>4.9723280000000002E-2</v>
      </c>
      <c r="D44" s="423">
        <v>0.18168695999999998</v>
      </c>
      <c r="E44" s="423">
        <v>0.27874514</v>
      </c>
      <c r="F44" s="423">
        <v>0.10396928</v>
      </c>
      <c r="G44" s="423">
        <v>0.11687399000000001</v>
      </c>
      <c r="H44" s="423">
        <v>0.14027848999999998</v>
      </c>
      <c r="I44" s="423">
        <v>0.14077836999999999</v>
      </c>
      <c r="J44" s="423">
        <v>0.11947067</v>
      </c>
      <c r="K44" s="423">
        <v>7.3659500000000003E-2</v>
      </c>
      <c r="L44" s="423">
        <v>0.12371111999999999</v>
      </c>
      <c r="M44" s="423">
        <v>0.18482114000000002</v>
      </c>
      <c r="N44" s="423">
        <v>1.63856226</v>
      </c>
      <c r="O44" s="462"/>
      <c r="P44" s="763"/>
    </row>
    <row r="45" spans="1:16" s="73" customFormat="1">
      <c r="A45" s="129" t="s">
        <v>1233</v>
      </c>
      <c r="B45" s="78">
        <v>2.9562089999999999E-2</v>
      </c>
      <c r="C45" s="78">
        <v>9.6489599999999998E-3</v>
      </c>
      <c r="D45" s="78">
        <v>4.0315000000000004E-3</v>
      </c>
      <c r="E45" s="78">
        <v>3.3442650000000004E-2</v>
      </c>
      <c r="F45" s="78">
        <v>1.3239920000000001E-2</v>
      </c>
      <c r="G45" s="78">
        <v>9.6489599999999998E-3</v>
      </c>
      <c r="H45" s="78">
        <v>9.6489599999999998E-3</v>
      </c>
      <c r="I45" s="78">
        <v>9.6489599999999998E-3</v>
      </c>
      <c r="J45" s="78">
        <v>0.1173588</v>
      </c>
      <c r="K45" s="78">
        <v>0.1173588</v>
      </c>
      <c r="L45" s="78">
        <v>0.1173588</v>
      </c>
      <c r="M45" s="78">
        <v>3.2336440000000001E-2</v>
      </c>
      <c r="N45" s="78">
        <v>0.50328483999999996</v>
      </c>
      <c r="O45" s="462"/>
      <c r="P45" s="763"/>
    </row>
    <row r="46" spans="1:16" s="73" customFormat="1">
      <c r="A46" s="119" t="s">
        <v>1234</v>
      </c>
      <c r="B46" s="788">
        <v>2.9562089999999999E-2</v>
      </c>
      <c r="C46" s="788">
        <v>9.6489599999999998E-3</v>
      </c>
      <c r="D46" s="788">
        <v>4.0315000000000004E-3</v>
      </c>
      <c r="E46" s="788">
        <v>3.3442650000000004E-2</v>
      </c>
      <c r="F46" s="788">
        <v>1.3239920000000001E-2</v>
      </c>
      <c r="G46" s="788">
        <v>9.6489599999999998E-3</v>
      </c>
      <c r="H46" s="788">
        <v>9.6489599999999998E-3</v>
      </c>
      <c r="I46" s="788">
        <v>9.6489599999999998E-3</v>
      </c>
      <c r="J46" s="788">
        <v>0.1173588</v>
      </c>
      <c r="K46" s="788">
        <v>0.1173588</v>
      </c>
      <c r="L46" s="788">
        <v>0.1173588</v>
      </c>
      <c r="M46" s="788">
        <v>3.2336440000000001E-2</v>
      </c>
      <c r="N46" s="183">
        <v>0.50328483999999996</v>
      </c>
      <c r="O46" s="462"/>
      <c r="P46" s="763"/>
    </row>
    <row r="47" spans="1:16" s="73" customFormat="1">
      <c r="A47" s="129" t="s">
        <v>1235</v>
      </c>
      <c r="B47" s="77">
        <v>1.9224999999999999E-2</v>
      </c>
      <c r="C47" s="77">
        <v>2.1024999999999999E-2</v>
      </c>
      <c r="D47" s="77">
        <v>2.7734999999999999E-2</v>
      </c>
      <c r="E47" s="77">
        <v>1.9630000000000002E-2</v>
      </c>
      <c r="F47" s="77">
        <v>2.8645E-2</v>
      </c>
      <c r="G47" s="77">
        <v>2.198E-2</v>
      </c>
      <c r="H47" s="77">
        <v>2.0330000000000001E-2</v>
      </c>
      <c r="I47" s="77">
        <v>2.1755E-2</v>
      </c>
      <c r="J47" s="77">
        <v>2.2110000000000001E-2</v>
      </c>
      <c r="K47" s="77">
        <v>2.061E-2</v>
      </c>
      <c r="L47" s="77">
        <v>2.1395000000000001E-2</v>
      </c>
      <c r="M47" s="77">
        <v>2.0725E-2</v>
      </c>
      <c r="N47" s="77">
        <v>0.26516499999999998</v>
      </c>
      <c r="O47" s="463"/>
      <c r="P47" s="886"/>
    </row>
    <row r="48" spans="1:16" s="73" customFormat="1">
      <c r="A48" s="119" t="s">
        <v>1236</v>
      </c>
      <c r="B48" s="788">
        <v>1.9224999999999999E-2</v>
      </c>
      <c r="C48" s="788">
        <v>2.1024999999999999E-2</v>
      </c>
      <c r="D48" s="788">
        <v>2.7734999999999999E-2</v>
      </c>
      <c r="E48" s="788">
        <v>1.9630000000000002E-2</v>
      </c>
      <c r="F48" s="788">
        <v>2.8645E-2</v>
      </c>
      <c r="G48" s="788">
        <v>2.198E-2</v>
      </c>
      <c r="H48" s="788">
        <v>2.0330000000000001E-2</v>
      </c>
      <c r="I48" s="788">
        <v>2.1755E-2</v>
      </c>
      <c r="J48" s="788">
        <v>2.2110000000000001E-2</v>
      </c>
      <c r="K48" s="788">
        <v>2.061E-2</v>
      </c>
      <c r="L48" s="788">
        <v>2.1395000000000001E-2</v>
      </c>
      <c r="M48" s="788">
        <v>2.0725E-2</v>
      </c>
      <c r="N48" s="183">
        <v>0.26516499999999998</v>
      </c>
      <c r="O48" s="462"/>
      <c r="P48" s="763"/>
    </row>
    <row r="49" spans="1:16" s="73" customFormat="1" ht="15" customHeight="1" thickBot="1">
      <c r="A49" s="782" t="s">
        <v>450</v>
      </c>
      <c r="B49" s="783">
        <v>19.218500683333332</v>
      </c>
      <c r="C49" s="783">
        <v>14.68227954333333</v>
      </c>
      <c r="D49" s="783">
        <v>26.851615983333332</v>
      </c>
      <c r="E49" s="783">
        <v>23.706195133333331</v>
      </c>
      <c r="F49" s="783">
        <v>21.87589938333333</v>
      </c>
      <c r="G49" s="783">
        <v>26.070573203333328</v>
      </c>
      <c r="H49" s="783">
        <v>18.909758023333332</v>
      </c>
      <c r="I49" s="783">
        <v>16.823566473333329</v>
      </c>
      <c r="J49" s="783">
        <v>22.420870623333329</v>
      </c>
      <c r="K49" s="783">
        <v>19.412145173333329</v>
      </c>
      <c r="L49" s="783">
        <v>15.584889233333328</v>
      </c>
      <c r="M49" s="783">
        <v>20.428777583333332</v>
      </c>
      <c r="N49" s="783">
        <v>245.98507103999998</v>
      </c>
      <c r="O49" s="462"/>
      <c r="P49" s="763"/>
    </row>
    <row r="50" spans="1:16" s="73" customFormat="1" ht="16.5" thickTop="1">
      <c r="A50" s="30" t="s">
        <v>606</v>
      </c>
      <c r="B50" s="484"/>
      <c r="C50" s="484"/>
      <c r="D50" s="484"/>
      <c r="E50" s="484"/>
      <c r="F50" s="484"/>
      <c r="G50" s="484"/>
      <c r="H50" s="484"/>
      <c r="I50" s="484"/>
      <c r="J50" s="484"/>
      <c r="K50" s="484"/>
      <c r="L50" s="484"/>
      <c r="M50" s="108"/>
      <c r="N50" s="77"/>
      <c r="O50" s="295"/>
    </row>
    <row r="51" spans="1:16" s="73" customFormat="1">
      <c r="A51" s="46" t="s">
        <v>1860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96"/>
      <c r="O51" s="96"/>
    </row>
    <row r="52" spans="1:16" s="73" customFormat="1" ht="15.75">
      <c r="A52" s="690" t="s">
        <v>1592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108"/>
    </row>
    <row r="53" spans="1:16" s="73" customFormat="1">
      <c r="A53" s="83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</row>
    <row r="54" spans="1:16" s="73" customFormat="1">
      <c r="A54" s="83"/>
      <c r="B54" s="788"/>
      <c r="C54" s="788"/>
      <c r="D54" s="788"/>
      <c r="E54" s="788"/>
      <c r="F54" s="788"/>
      <c r="G54" s="788"/>
      <c r="H54" s="788"/>
      <c r="I54" s="788"/>
      <c r="J54" s="788"/>
      <c r="K54" s="788"/>
      <c r="L54" s="788"/>
      <c r="M54" s="788"/>
    </row>
    <row r="55" spans="1:16" s="73" customFormat="1">
      <c r="A55" s="83"/>
      <c r="B55" s="788"/>
      <c r="C55" s="788"/>
      <c r="D55" s="788"/>
      <c r="E55" s="788"/>
      <c r="F55" s="788"/>
      <c r="G55" s="788"/>
      <c r="H55" s="788"/>
      <c r="I55" s="788"/>
      <c r="J55" s="788"/>
      <c r="K55" s="788"/>
      <c r="L55" s="788"/>
      <c r="M55" s="788"/>
      <c r="N55" s="108"/>
    </row>
    <row r="56" spans="1:16" s="73" customFormat="1">
      <c r="A56" s="83"/>
      <c r="B56" s="987"/>
      <c r="C56" s="987"/>
      <c r="D56" s="987"/>
      <c r="E56" s="987"/>
      <c r="F56" s="987"/>
      <c r="G56" s="987"/>
      <c r="H56" s="987"/>
      <c r="I56" s="987"/>
      <c r="J56" s="987"/>
      <c r="K56" s="987"/>
      <c r="L56" s="987"/>
      <c r="M56" s="987"/>
      <c r="N56" s="108"/>
    </row>
    <row r="57" spans="1:16" s="73" customFormat="1">
      <c r="A57" s="83"/>
      <c r="B57" s="10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</row>
    <row r="58" spans="1:16" s="73" customFormat="1">
      <c r="A58" s="83"/>
      <c r="B58" s="10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</row>
    <row r="59" spans="1:16"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</row>
    <row r="60" spans="1:16"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</row>
  </sheetData>
  <customSheetViews>
    <customSheetView guid="{51F1D52B-5D55-4FCC-809B-9B4CC86C88B9}" showGridLines="0" topLeftCell="D1">
      <selection activeCell="N2" sqref="N2"/>
      <pageMargins left="0.76" right="0.42" top="0.55000000000000004" bottom="0.26" header="0" footer="0"/>
      <pageSetup scale="75" orientation="landscape" r:id="rId1"/>
      <headerFooter alignWithMargins="0"/>
    </customSheetView>
    <customSheetView guid="{B297ACE3-C144-4411-A206-EE5C8D41CE1C}" topLeftCell="A28">
      <selection activeCell="H39" sqref="H39"/>
      <pageMargins left="0.76" right="0.42" top="0.55000000000000004" bottom="0.26" header="0" footer="0"/>
      <pageSetup scale="75" orientation="landscape" r:id="rId2"/>
      <headerFooter alignWithMargins="0"/>
    </customSheetView>
    <customSheetView guid="{45E423DD-7FD2-487F-8372-5798D7D06C15}" showPageBreaks="1" showGridLines="0" printArea="1" topLeftCell="D1">
      <selection activeCell="N2" sqref="N2"/>
      <pageMargins left="0.76" right="0.42" top="0.55000000000000004" bottom="0.26" header="0" footer="0"/>
      <pageSetup scale="75" orientation="landscape" r:id="rId3"/>
      <headerFooter alignWithMargins="0"/>
    </customSheetView>
  </customSheetViews>
  <phoneticPr fontId="0" type="noConversion"/>
  <pageMargins left="0.86" right="0.17" top="0.28999999999999998" bottom="0.17" header="0" footer="0.17"/>
  <pageSetup scale="68" orientation="landscape" r:id="rId4"/>
  <headerFooter alignWithMargins="0"/>
  <drawing r:id="rId5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Sheet161"/>
  <dimension ref="A1:E64"/>
  <sheetViews>
    <sheetView showGridLines="0" zoomScaleNormal="100" workbookViewId="0">
      <selection activeCell="A8" sqref="A8"/>
    </sheetView>
  </sheetViews>
  <sheetFormatPr defaultRowHeight="15"/>
  <cols>
    <col min="1" max="1" width="55.5703125" style="53" customWidth="1"/>
    <col min="2" max="2" width="23.5703125" style="53" customWidth="1"/>
    <col min="3" max="3" width="15.42578125" style="53" customWidth="1"/>
    <col min="4" max="4" width="11" style="53" customWidth="1"/>
    <col min="5" max="16384" width="9.140625" style="53"/>
  </cols>
  <sheetData>
    <row r="1" spans="1:5">
      <c r="A1" s="407" t="s">
        <v>308</v>
      </c>
      <c r="B1" s="64"/>
      <c r="C1" s="64"/>
      <c r="D1" s="64"/>
      <c r="E1" s="1282">
        <v>70</v>
      </c>
    </row>
    <row r="2" spans="1:5">
      <c r="A2" s="58"/>
      <c r="B2" s="58"/>
      <c r="C2" s="58"/>
    </row>
    <row r="3" spans="1:5">
      <c r="A3" s="58"/>
      <c r="B3" s="58"/>
      <c r="C3" s="58"/>
    </row>
    <row r="4" spans="1:5">
      <c r="A4" s="58"/>
      <c r="B4" s="58"/>
      <c r="C4" s="58"/>
    </row>
    <row r="5" spans="1:5">
      <c r="A5" s="58"/>
      <c r="B5" s="58"/>
      <c r="C5" s="58"/>
    </row>
    <row r="6" spans="1:5">
      <c r="A6" s="58"/>
      <c r="B6" s="58"/>
      <c r="C6" s="58"/>
    </row>
    <row r="7" spans="1:5">
      <c r="A7" s="58"/>
      <c r="B7" s="58"/>
      <c r="C7" s="58"/>
    </row>
    <row r="10" spans="1:5">
      <c r="A10" s="60" t="s">
        <v>1548</v>
      </c>
    </row>
    <row r="11" spans="1:5">
      <c r="A11" s="60" t="s">
        <v>1528</v>
      </c>
    </row>
    <row r="12" spans="1:5">
      <c r="A12" s="60" t="s">
        <v>1728</v>
      </c>
    </row>
    <row r="13" spans="1:5">
      <c r="A13" s="58" t="s">
        <v>392</v>
      </c>
    </row>
    <row r="14" spans="1:5">
      <c r="A14" s="159" t="s">
        <v>320</v>
      </c>
      <c r="B14" s="1280">
        <v>2015</v>
      </c>
      <c r="C14" s="1280">
        <v>2016</v>
      </c>
      <c r="D14" s="1280">
        <v>2017</v>
      </c>
    </row>
    <row r="15" spans="1:5">
      <c r="A15" s="111" t="s">
        <v>396</v>
      </c>
      <c r="B15" s="77">
        <v>75.551891810000001</v>
      </c>
      <c r="C15" s="77">
        <v>74.730030619999994</v>
      </c>
      <c r="D15" s="77">
        <v>87.273904219999963</v>
      </c>
      <c r="E15" s="114"/>
    </row>
    <row r="16" spans="1:5">
      <c r="A16" s="111" t="s">
        <v>183</v>
      </c>
      <c r="B16" s="77">
        <v>28.763431479999994</v>
      </c>
      <c r="C16" s="77">
        <v>30.072456879999997</v>
      </c>
      <c r="D16" s="77">
        <v>37.197709690000003</v>
      </c>
      <c r="E16" s="114"/>
    </row>
    <row r="17" spans="1:5">
      <c r="A17" s="415" t="s">
        <v>521</v>
      </c>
      <c r="B17" s="78">
        <v>17.358550239999996</v>
      </c>
      <c r="C17" s="78">
        <v>17.169353469999997</v>
      </c>
      <c r="D17" s="78">
        <v>25.71831736</v>
      </c>
      <c r="E17" s="114"/>
    </row>
    <row r="18" spans="1:5">
      <c r="A18" s="231" t="s">
        <v>522</v>
      </c>
      <c r="B18" s="78">
        <v>0.85149589999999997</v>
      </c>
      <c r="C18" s="78">
        <v>1.1293270099999999</v>
      </c>
      <c r="D18" s="78">
        <v>1.0661122599999999</v>
      </c>
      <c r="E18" s="114"/>
    </row>
    <row r="19" spans="1:5">
      <c r="A19" s="231" t="s">
        <v>167</v>
      </c>
      <c r="B19" s="78">
        <v>4.6698824500000002</v>
      </c>
      <c r="C19" s="78">
        <v>5.09050344</v>
      </c>
      <c r="D19" s="78">
        <v>4.6895765200000001</v>
      </c>
      <c r="E19" s="114"/>
    </row>
    <row r="20" spans="1:5">
      <c r="A20" s="231" t="s">
        <v>550</v>
      </c>
      <c r="B20" s="78">
        <v>6.1482280000000007E-2</v>
      </c>
      <c r="C20" s="78">
        <v>4.3160130000000005E-2</v>
      </c>
      <c r="D20" s="78">
        <v>7.8909880000000002E-2</v>
      </c>
      <c r="E20" s="114"/>
    </row>
    <row r="21" spans="1:5">
      <c r="A21" s="231" t="s">
        <v>168</v>
      </c>
      <c r="B21" s="78">
        <v>0.94956321999999982</v>
      </c>
      <c r="C21" s="78">
        <v>0.90674843999999999</v>
      </c>
      <c r="D21" s="78">
        <v>0.56743853</v>
      </c>
      <c r="E21" s="114"/>
    </row>
    <row r="22" spans="1:5">
      <c r="A22" s="53" t="s">
        <v>169</v>
      </c>
      <c r="B22" s="1033">
        <v>0</v>
      </c>
      <c r="C22" s="114">
        <v>4.3152480000000007E-2</v>
      </c>
      <c r="D22" s="1033">
        <v>0</v>
      </c>
    </row>
    <row r="23" spans="1:5">
      <c r="A23" s="231" t="s">
        <v>598</v>
      </c>
      <c r="B23" s="78">
        <v>4.8724573899999992</v>
      </c>
      <c r="C23" s="78">
        <v>5.6902119099999995</v>
      </c>
      <c r="D23" s="78">
        <v>5.0773551399999999</v>
      </c>
      <c r="E23" s="114"/>
    </row>
    <row r="24" spans="1:5">
      <c r="A24" s="111" t="s">
        <v>1224</v>
      </c>
      <c r="B24" s="77">
        <v>33.951819630000003</v>
      </c>
      <c r="C24" s="77">
        <v>33.671287</v>
      </c>
      <c r="D24" s="77">
        <v>30.301101379999999</v>
      </c>
      <c r="E24" s="114"/>
    </row>
    <row r="25" spans="1:5">
      <c r="A25" s="242" t="s">
        <v>199</v>
      </c>
      <c r="B25" s="78">
        <v>33.767372790000003</v>
      </c>
      <c r="C25" s="78">
        <v>33.671287</v>
      </c>
      <c r="D25" s="78">
        <v>30.301101379999999</v>
      </c>
      <c r="E25" s="114"/>
    </row>
    <row r="26" spans="1:5">
      <c r="A26" s="454" t="s">
        <v>1215</v>
      </c>
      <c r="B26" s="78">
        <v>6.1482280000000007E-2</v>
      </c>
      <c r="C26" s="143">
        <v>0</v>
      </c>
      <c r="D26" s="143">
        <v>0</v>
      </c>
      <c r="E26" s="114"/>
    </row>
    <row r="27" spans="1:5">
      <c r="A27" s="454" t="s">
        <v>1216</v>
      </c>
      <c r="B27" s="78">
        <v>6.1482280000000007E-2</v>
      </c>
      <c r="C27" s="143">
        <v>0</v>
      </c>
      <c r="D27" s="143">
        <v>0</v>
      </c>
      <c r="E27" s="114"/>
    </row>
    <row r="28" spans="1:5">
      <c r="A28" s="454" t="s">
        <v>1217</v>
      </c>
      <c r="B28" s="78">
        <v>6.1482280000000007E-2</v>
      </c>
      <c r="C28" s="143">
        <v>0</v>
      </c>
      <c r="D28" s="143">
        <v>0</v>
      </c>
      <c r="E28" s="96"/>
    </row>
    <row r="29" spans="1:5">
      <c r="A29" s="111" t="s">
        <v>1223</v>
      </c>
      <c r="B29" s="77">
        <v>10.274994420000001</v>
      </c>
      <c r="C29" s="77">
        <v>7.895947360000001</v>
      </c>
      <c r="D29" s="77">
        <v>7.5425401099999991</v>
      </c>
      <c r="E29" s="114"/>
    </row>
    <row r="30" spans="1:5">
      <c r="A30" s="242" t="s">
        <v>201</v>
      </c>
      <c r="B30" s="78">
        <v>0.36148228000000004</v>
      </c>
      <c r="C30" s="1033">
        <v>0</v>
      </c>
      <c r="D30" s="1033">
        <v>0</v>
      </c>
      <c r="E30" s="114"/>
    </row>
    <row r="31" spans="1:5">
      <c r="A31" s="242" t="s">
        <v>1448</v>
      </c>
      <c r="B31" s="78">
        <v>0.12341131</v>
      </c>
      <c r="C31" s="78">
        <v>8.8119059999999999E-2</v>
      </c>
      <c r="D31" s="78">
        <v>0.13364820000000002</v>
      </c>
      <c r="E31" s="114"/>
    </row>
    <row r="32" spans="1:5">
      <c r="A32" s="242" t="s">
        <v>202</v>
      </c>
      <c r="B32" s="78">
        <v>0.12296456000000001</v>
      </c>
      <c r="C32" s="78">
        <v>8.6304960000000014E-2</v>
      </c>
      <c r="D32" s="1033">
        <v>0</v>
      </c>
      <c r="E32" s="114"/>
    </row>
    <row r="33" spans="1:5">
      <c r="A33" s="242" t="s">
        <v>1297</v>
      </c>
      <c r="B33" s="78">
        <v>5.9052262799999999</v>
      </c>
      <c r="C33" s="78">
        <v>4.7654728000000004</v>
      </c>
      <c r="D33" s="78">
        <v>3.5786243699999996</v>
      </c>
      <c r="E33" s="114"/>
    </row>
    <row r="34" spans="1:5">
      <c r="A34" s="242" t="s">
        <v>226</v>
      </c>
      <c r="B34" s="78">
        <v>0.76460696000000006</v>
      </c>
      <c r="C34" s="78">
        <v>1.11042007</v>
      </c>
      <c r="D34" s="78">
        <v>1.9477797400000001</v>
      </c>
      <c r="E34" s="114"/>
    </row>
    <row r="35" spans="1:5">
      <c r="A35" s="238" t="s">
        <v>1415</v>
      </c>
      <c r="B35" s="78">
        <v>2.9973030300000003</v>
      </c>
      <c r="C35" s="78">
        <v>1.8456304700000004</v>
      </c>
      <c r="D35" s="78">
        <v>1.8824878</v>
      </c>
      <c r="E35" s="114"/>
    </row>
    <row r="36" spans="1:5">
      <c r="A36" s="295" t="s">
        <v>1221</v>
      </c>
      <c r="B36" s="77">
        <v>2.5616462800000002</v>
      </c>
      <c r="C36" s="77">
        <v>3.0903393800000001</v>
      </c>
      <c r="D36" s="77">
        <v>12.232553039999955</v>
      </c>
      <c r="E36" s="114"/>
    </row>
    <row r="37" spans="1:5">
      <c r="A37" s="111" t="s">
        <v>398</v>
      </c>
      <c r="B37" s="77">
        <v>36.64479292</v>
      </c>
      <c r="C37" s="77">
        <v>49.500647179999994</v>
      </c>
      <c r="D37" s="77">
        <v>61.991564500000003</v>
      </c>
      <c r="E37" s="114"/>
    </row>
    <row r="38" spans="1:5">
      <c r="A38" s="253" t="s">
        <v>204</v>
      </c>
      <c r="B38" s="78">
        <v>17.171357700000005</v>
      </c>
      <c r="C38" s="78">
        <v>22.400206229999998</v>
      </c>
      <c r="D38" s="78">
        <v>30.107503900000001</v>
      </c>
      <c r="E38" s="114"/>
    </row>
    <row r="39" spans="1:5">
      <c r="A39" s="253" t="s">
        <v>1255</v>
      </c>
      <c r="B39" s="78">
        <v>4.8128012699999996</v>
      </c>
      <c r="C39" s="78">
        <v>4.6949930700000007</v>
      </c>
      <c r="D39" s="78">
        <v>4.4384349799999994</v>
      </c>
      <c r="E39" s="114"/>
    </row>
    <row r="40" spans="1:5">
      <c r="A40" s="253" t="s">
        <v>1256</v>
      </c>
      <c r="B40" s="78">
        <v>8.3895850400000018</v>
      </c>
      <c r="C40" s="78">
        <v>10.473889890000002</v>
      </c>
      <c r="D40" s="78">
        <v>12.230986119999999</v>
      </c>
      <c r="E40" s="114"/>
    </row>
    <row r="41" spans="1:5">
      <c r="A41" s="253" t="s">
        <v>1257</v>
      </c>
      <c r="B41" s="78">
        <v>3.07243705</v>
      </c>
      <c r="C41" s="78">
        <v>4.0710893199999996</v>
      </c>
      <c r="D41" s="78">
        <v>5.0695949900000006</v>
      </c>
      <c r="E41" s="114"/>
    </row>
    <row r="42" spans="1:5">
      <c r="A42" s="231" t="s">
        <v>466</v>
      </c>
      <c r="B42" s="78">
        <v>0.63192345999999999</v>
      </c>
      <c r="C42" s="78">
        <v>3.04503317</v>
      </c>
      <c r="D42" s="78">
        <v>4.4259756699999997</v>
      </c>
      <c r="E42" s="114"/>
    </row>
    <row r="43" spans="1:5">
      <c r="A43" s="231" t="s">
        <v>1314</v>
      </c>
      <c r="B43" s="78">
        <v>0.11849999999999999</v>
      </c>
      <c r="C43" s="78">
        <v>0.40304900000000005</v>
      </c>
      <c r="D43" s="78">
        <v>0.32388</v>
      </c>
      <c r="E43" s="114"/>
    </row>
    <row r="44" spans="1:5">
      <c r="A44" s="295" t="s">
        <v>1220</v>
      </c>
      <c r="B44" s="77">
        <v>2.4481883999999994</v>
      </c>
      <c r="C44" s="77">
        <v>4.4123864999999993</v>
      </c>
      <c r="D44" s="77">
        <v>5.3951888400000003</v>
      </c>
      <c r="E44" s="114"/>
    </row>
    <row r="45" spans="1:5">
      <c r="A45" s="111" t="s">
        <v>1222</v>
      </c>
      <c r="B45" s="77">
        <v>72.790428780000013</v>
      </c>
      <c r="C45" s="77">
        <v>83.637157639999984</v>
      </c>
      <c r="D45" s="77">
        <v>95.951152480000005</v>
      </c>
      <c r="E45" s="114"/>
    </row>
    <row r="46" spans="1:5">
      <c r="A46" s="60" t="s">
        <v>1227</v>
      </c>
      <c r="B46" s="77">
        <v>17.98577332</v>
      </c>
      <c r="C46" s="77">
        <v>20.073761949999998</v>
      </c>
      <c r="D46" s="77">
        <v>28.727610890000001</v>
      </c>
      <c r="E46" s="114"/>
    </row>
    <row r="47" spans="1:5">
      <c r="A47" s="246" t="s">
        <v>211</v>
      </c>
      <c r="B47" s="78">
        <v>17.98577332</v>
      </c>
      <c r="C47" s="78">
        <v>20.073761949999998</v>
      </c>
      <c r="D47" s="78">
        <v>28.727610890000001</v>
      </c>
      <c r="E47" s="114"/>
    </row>
    <row r="48" spans="1:5">
      <c r="A48" s="73" t="s">
        <v>2006</v>
      </c>
      <c r="B48" s="1033">
        <v>0</v>
      </c>
      <c r="C48" s="114">
        <v>0.73831432999999991</v>
      </c>
      <c r="D48" s="1033">
        <v>0</v>
      </c>
      <c r="E48" s="114"/>
    </row>
    <row r="49" spans="1:5">
      <c r="A49" s="53" t="s">
        <v>212</v>
      </c>
      <c r="B49" s="1033">
        <v>0</v>
      </c>
      <c r="C49" s="114">
        <v>0.73831432999999991</v>
      </c>
      <c r="D49" s="1033">
        <v>0</v>
      </c>
      <c r="E49" s="114"/>
    </row>
    <row r="50" spans="1:5">
      <c r="A50" s="111" t="s">
        <v>181</v>
      </c>
      <c r="B50" s="77">
        <v>53.713920880000003</v>
      </c>
      <c r="C50" s="77">
        <v>61.679917619999991</v>
      </c>
      <c r="D50" s="77">
        <v>65.58497933000001</v>
      </c>
      <c r="E50" s="114"/>
    </row>
    <row r="51" spans="1:5">
      <c r="A51" s="119" t="s">
        <v>1229</v>
      </c>
      <c r="B51" s="78">
        <v>29.577035940000002</v>
      </c>
      <c r="C51" s="78">
        <v>41.900956859999994</v>
      </c>
      <c r="D51" s="78">
        <v>50.126661290000001</v>
      </c>
      <c r="E51" s="114"/>
    </row>
    <row r="52" spans="1:5">
      <c r="A52" s="80" t="s">
        <v>219</v>
      </c>
      <c r="B52" s="78">
        <v>0.48899999999999999</v>
      </c>
      <c r="C52" s="78">
        <v>0.4803</v>
      </c>
      <c r="D52" s="78">
        <v>0.496</v>
      </c>
      <c r="E52" s="114"/>
    </row>
    <row r="53" spans="1:5">
      <c r="A53" s="240" t="s">
        <v>1262</v>
      </c>
      <c r="B53" s="78">
        <v>23.647884940000001</v>
      </c>
      <c r="C53" s="78">
        <v>19.298660759999997</v>
      </c>
      <c r="D53" s="78">
        <v>14.962318040000003</v>
      </c>
      <c r="E53" s="114"/>
    </row>
    <row r="54" spans="1:5">
      <c r="A54" s="295" t="s">
        <v>1231</v>
      </c>
      <c r="B54" s="77">
        <v>1.0907345800000001</v>
      </c>
      <c r="C54" s="77">
        <v>1.1451637399999999</v>
      </c>
      <c r="D54" s="77">
        <v>1.63856226</v>
      </c>
      <c r="E54" s="114"/>
    </row>
    <row r="55" spans="1:5">
      <c r="A55" s="129" t="s">
        <v>1233</v>
      </c>
      <c r="B55" s="77">
        <v>0.14460603</v>
      </c>
      <c r="C55" s="77">
        <v>0.15397714000000001</v>
      </c>
      <c r="D55" s="77">
        <v>0.50328483999999996</v>
      </c>
      <c r="E55" s="114"/>
    </row>
    <row r="56" spans="1:5">
      <c r="A56" s="119" t="s">
        <v>1234</v>
      </c>
      <c r="B56" s="78">
        <v>0.14460603</v>
      </c>
      <c r="C56" s="78">
        <v>0.15397714000000001</v>
      </c>
      <c r="D56" s="78">
        <v>0.50328483999999996</v>
      </c>
      <c r="E56" s="114"/>
    </row>
    <row r="57" spans="1:5">
      <c r="A57" s="129" t="s">
        <v>1235</v>
      </c>
      <c r="B57" s="77">
        <v>0.22163499999999994</v>
      </c>
      <c r="C57" s="77">
        <v>0.28361299999999995</v>
      </c>
      <c r="D57" s="77">
        <v>0.26516499999999998</v>
      </c>
      <c r="E57" s="114"/>
    </row>
    <row r="58" spans="1:5">
      <c r="A58" s="119" t="s">
        <v>1236</v>
      </c>
      <c r="B58" s="78">
        <v>0.22163499999999994</v>
      </c>
      <c r="C58" s="78">
        <v>0.28361299999999995</v>
      </c>
      <c r="D58" s="78">
        <v>0.26516499999999998</v>
      </c>
      <c r="E58" s="114"/>
    </row>
    <row r="59" spans="1:5">
      <c r="A59" s="129" t="s">
        <v>1237</v>
      </c>
      <c r="B59" s="933">
        <v>0.46398400000000006</v>
      </c>
      <c r="C59" s="1434">
        <v>0</v>
      </c>
      <c r="D59" s="1434">
        <v>0</v>
      </c>
      <c r="E59" s="114"/>
    </row>
    <row r="60" spans="1:5">
      <c r="A60" s="887" t="s">
        <v>1238</v>
      </c>
      <c r="B60" s="932">
        <v>0.46398400000000006</v>
      </c>
      <c r="C60" s="1046">
        <v>0</v>
      </c>
      <c r="D60" s="1046">
        <v>0</v>
      </c>
      <c r="E60" s="114"/>
    </row>
    <row r="61" spans="1:5" ht="15.75" thickBot="1">
      <c r="A61" s="782" t="s">
        <v>450</v>
      </c>
      <c r="B61" s="1057">
        <v>185.81733854000001</v>
      </c>
      <c r="C61" s="1057">
        <v>208.30542557999996</v>
      </c>
      <c r="D61" s="1057">
        <v>245.98507103999998</v>
      </c>
    </row>
    <row r="62" spans="1:5" ht="16.5" thickTop="1">
      <c r="A62" s="30" t="s">
        <v>606</v>
      </c>
      <c r="C62" s="78"/>
      <c r="D62" s="654"/>
    </row>
    <row r="63" spans="1:5" ht="15.75">
      <c r="A63" s="46" t="s">
        <v>1860</v>
      </c>
      <c r="C63" s="78"/>
      <c r="D63" s="30"/>
      <c r="E63" s="114"/>
    </row>
    <row r="64" spans="1:5" ht="15.75">
      <c r="A64" s="690" t="s">
        <v>1592</v>
      </c>
      <c r="C64" s="78"/>
    </row>
  </sheetData>
  <pageMargins left="1.21" right="0.7" top="0.75" bottom="0.75" header="0.3" footer="0.3"/>
  <pageSetup scale="71"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Sheet85">
    <pageSetUpPr fitToPage="1"/>
  </sheetPr>
  <dimension ref="A1:Z69"/>
  <sheetViews>
    <sheetView showGridLines="0" zoomScaleNormal="100" workbookViewId="0">
      <pane xSplit="1" topLeftCell="B1" activePane="topRight" state="frozen"/>
      <selection activeCell="A29" sqref="A29"/>
      <selection pane="topRight" activeCell="N13" sqref="N13"/>
    </sheetView>
  </sheetViews>
  <sheetFormatPr defaultColWidth="11.42578125" defaultRowHeight="12.75" customHeight="1"/>
  <cols>
    <col min="1" max="1" width="56" style="58" customWidth="1"/>
    <col min="2" max="2" width="9" style="58" customWidth="1"/>
    <col min="3" max="3" width="9.7109375" style="58" customWidth="1"/>
    <col min="4" max="4" width="11.5703125" style="58" customWidth="1"/>
    <col min="5" max="5" width="9" style="58" customWidth="1"/>
    <col min="6" max="6" width="9.85546875" style="58" customWidth="1"/>
    <col min="7" max="7" width="9.5703125" style="58" customWidth="1"/>
    <col min="8" max="8" width="9" style="58" customWidth="1"/>
    <col min="9" max="9" width="10" style="58" customWidth="1"/>
    <col min="10" max="10" width="10.28515625" style="58" customWidth="1"/>
    <col min="11" max="11" width="10" style="58" customWidth="1"/>
    <col min="12" max="12" width="10.5703125" style="58" customWidth="1"/>
    <col min="13" max="13" width="12" style="58" customWidth="1"/>
    <col min="14" max="15" width="17.85546875" style="58" customWidth="1"/>
    <col min="16" max="16384" width="11.42578125" style="58"/>
  </cols>
  <sheetData>
    <row r="1" spans="1:16" ht="15" customHeight="1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71</v>
      </c>
    </row>
    <row r="2" spans="1:16" ht="13.5" customHeight="1"/>
    <row r="3" spans="1:16" ht="13.5" customHeight="1"/>
    <row r="4" spans="1:16" ht="13.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6" ht="13.5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6" ht="13.5" customHeight="1"/>
    <row r="7" spans="1:16" ht="13.5" customHeight="1"/>
    <row r="8" spans="1:16" ht="12" customHeight="1">
      <c r="A8" s="60" t="s">
        <v>1549</v>
      </c>
    </row>
    <row r="9" spans="1:16" ht="15.75" customHeight="1">
      <c r="A9" s="60" t="s">
        <v>1749</v>
      </c>
    </row>
    <row r="10" spans="1:16" ht="13.5" customHeight="1">
      <c r="A10" s="58" t="s">
        <v>392</v>
      </c>
    </row>
    <row r="11" spans="1:16" ht="15.75" customHeight="1">
      <c r="A11" s="181" t="s">
        <v>320</v>
      </c>
      <c r="B11" s="181" t="s">
        <v>401</v>
      </c>
      <c r="C11" s="181" t="s">
        <v>361</v>
      </c>
      <c r="D11" s="181" t="s">
        <v>362</v>
      </c>
      <c r="E11" s="181" t="s">
        <v>363</v>
      </c>
      <c r="F11" s="181" t="s">
        <v>364</v>
      </c>
      <c r="G11" s="181" t="s">
        <v>365</v>
      </c>
      <c r="H11" s="181" t="s">
        <v>366</v>
      </c>
      <c r="I11" s="181" t="s">
        <v>367</v>
      </c>
      <c r="J11" s="181" t="s">
        <v>368</v>
      </c>
      <c r="K11" s="181" t="s">
        <v>369</v>
      </c>
      <c r="L11" s="181" t="s">
        <v>370</v>
      </c>
      <c r="M11" s="181" t="s">
        <v>371</v>
      </c>
      <c r="N11" s="181" t="s">
        <v>37</v>
      </c>
    </row>
    <row r="12" spans="1:16" ht="15" customHeight="1">
      <c r="A12" s="182" t="s">
        <v>396</v>
      </c>
      <c r="B12" s="413">
        <v>6.2672975599999985</v>
      </c>
      <c r="C12" s="413">
        <v>6.6578037600000002</v>
      </c>
      <c r="D12" s="413">
        <v>8.1790259199999991</v>
      </c>
      <c r="E12" s="413">
        <v>9.4178516399999985</v>
      </c>
      <c r="F12" s="413">
        <v>10.44728121</v>
      </c>
      <c r="G12" s="413">
        <v>8.0748237899999982</v>
      </c>
      <c r="H12" s="413">
        <v>7.7633394899999999</v>
      </c>
      <c r="I12" s="413">
        <v>7.1974973200000001</v>
      </c>
      <c r="J12" s="413">
        <v>6.0481082499999994</v>
      </c>
      <c r="K12" s="413">
        <v>7.604343029999999</v>
      </c>
      <c r="L12" s="413">
        <v>5.4550018199999997</v>
      </c>
      <c r="M12" s="413">
        <v>6.0022157399999996</v>
      </c>
      <c r="N12" s="413">
        <v>89.114589530000003</v>
      </c>
      <c r="O12" s="462"/>
      <c r="P12" s="763"/>
    </row>
    <row r="13" spans="1:16" ht="15" customHeight="1">
      <c r="A13" s="299" t="s">
        <v>183</v>
      </c>
      <c r="B13" s="413">
        <v>2.14891751</v>
      </c>
      <c r="C13" s="413">
        <v>1.8786389600000004</v>
      </c>
      <c r="D13" s="413">
        <v>3.1791134899999998</v>
      </c>
      <c r="E13" s="413">
        <v>2.2381976999999997</v>
      </c>
      <c r="F13" s="413">
        <v>2.3170464100000001</v>
      </c>
      <c r="G13" s="413">
        <v>3.7391173399999995</v>
      </c>
      <c r="H13" s="413">
        <v>1.7633145700000001</v>
      </c>
      <c r="I13" s="413">
        <v>2.2378115000000003</v>
      </c>
      <c r="J13" s="413">
        <v>2.1344543999999996</v>
      </c>
      <c r="K13" s="413">
        <v>2.5153980999999996</v>
      </c>
      <c r="L13" s="413">
        <v>1.64284509</v>
      </c>
      <c r="M13" s="413">
        <v>2.4666114699999997</v>
      </c>
      <c r="N13" s="413">
        <v>28.261466540000001</v>
      </c>
      <c r="O13" s="462"/>
      <c r="P13" s="763"/>
    </row>
    <row r="14" spans="1:16" ht="15" customHeight="1">
      <c r="A14" s="297" t="s">
        <v>194</v>
      </c>
      <c r="B14" s="78">
        <v>0.45041787</v>
      </c>
      <c r="C14" s="78">
        <v>0.14892629999999998</v>
      </c>
      <c r="D14" s="78">
        <v>1.61561596</v>
      </c>
      <c r="E14" s="78">
        <v>0.46280102000000001</v>
      </c>
      <c r="F14" s="78">
        <v>0.80891427999999999</v>
      </c>
      <c r="G14" s="78">
        <v>1.6785380600000002</v>
      </c>
      <c r="H14" s="78">
        <v>0.47140281000000001</v>
      </c>
      <c r="I14" s="78">
        <v>0.93079366000000008</v>
      </c>
      <c r="J14" s="78">
        <v>0.81118298999999994</v>
      </c>
      <c r="K14" s="78">
        <v>1.1448944299999999</v>
      </c>
      <c r="L14" s="78">
        <v>0.28379167</v>
      </c>
      <c r="M14" s="78">
        <v>0.97728357999999993</v>
      </c>
      <c r="N14" s="183">
        <v>9.7845626299999982</v>
      </c>
      <c r="O14" s="462"/>
      <c r="P14" s="763"/>
    </row>
    <row r="15" spans="1:16" ht="15" customHeight="1">
      <c r="A15" s="297" t="s">
        <v>195</v>
      </c>
      <c r="B15" s="78">
        <v>1.0904666699999999</v>
      </c>
      <c r="C15" s="78">
        <v>1.1946236000000001</v>
      </c>
      <c r="D15" s="78">
        <v>1.1432801000000001</v>
      </c>
      <c r="E15" s="78">
        <v>1.1984564099999999</v>
      </c>
      <c r="F15" s="78">
        <v>1.13343134</v>
      </c>
      <c r="G15" s="78">
        <v>1.58712348</v>
      </c>
      <c r="H15" s="78">
        <v>0.95041576999999999</v>
      </c>
      <c r="I15" s="78">
        <v>0.97472470999999994</v>
      </c>
      <c r="J15" s="78">
        <v>1.02365168</v>
      </c>
      <c r="K15" s="78">
        <v>1.0815807500000001</v>
      </c>
      <c r="L15" s="78">
        <v>1.0750638899999998</v>
      </c>
      <c r="M15" s="78">
        <v>1.1420068400000001</v>
      </c>
      <c r="N15" s="183">
        <v>13.59482524</v>
      </c>
      <c r="O15" s="462"/>
      <c r="P15" s="763"/>
    </row>
    <row r="16" spans="1:16" ht="15" customHeight="1">
      <c r="A16" s="297" t="s">
        <v>196</v>
      </c>
      <c r="B16" s="78">
        <v>0.52095694999999997</v>
      </c>
      <c r="C16" s="78">
        <v>0.31876753000000002</v>
      </c>
      <c r="D16" s="78">
        <v>0.32543401</v>
      </c>
      <c r="E16" s="78">
        <v>0.45521697999999999</v>
      </c>
      <c r="F16" s="78">
        <v>0.28739884000000004</v>
      </c>
      <c r="G16" s="78">
        <v>0.33079263000000003</v>
      </c>
      <c r="H16" s="78">
        <v>0.25061385999999997</v>
      </c>
      <c r="I16" s="78">
        <v>0.19986259000000001</v>
      </c>
      <c r="J16" s="78">
        <v>0.21870360999999999</v>
      </c>
      <c r="K16" s="78">
        <v>0.17262745000000002</v>
      </c>
      <c r="L16" s="78">
        <v>0.19125554</v>
      </c>
      <c r="M16" s="78">
        <v>0.26264721999999996</v>
      </c>
      <c r="N16" s="183">
        <v>3.5342772099999999</v>
      </c>
      <c r="O16" s="462"/>
      <c r="P16" s="763"/>
    </row>
    <row r="17" spans="1:26" ht="15" customHeight="1">
      <c r="A17" s="297" t="s">
        <v>197</v>
      </c>
      <c r="B17" s="78">
        <v>7.449095E-2</v>
      </c>
      <c r="C17" s="78">
        <v>7.5799199999999997E-2</v>
      </c>
      <c r="D17" s="78">
        <v>4.8877550000000006E-2</v>
      </c>
      <c r="E17" s="78">
        <v>7.6513999999999999E-2</v>
      </c>
      <c r="F17" s="78">
        <v>4.5658110000000002E-2</v>
      </c>
      <c r="G17" s="78">
        <v>0.10063555</v>
      </c>
      <c r="H17" s="78">
        <v>3.9371379999999997E-2</v>
      </c>
      <c r="I17" s="78">
        <v>8.0470360000000005E-2</v>
      </c>
      <c r="J17" s="78">
        <v>2.8495380000000001E-2</v>
      </c>
      <c r="K17" s="78">
        <v>6.9151919999999992E-2</v>
      </c>
      <c r="L17" s="78">
        <v>4.8890589999999998E-2</v>
      </c>
      <c r="M17" s="78">
        <v>4.0506559999999997E-2</v>
      </c>
      <c r="N17" s="183">
        <v>0.72886154999999997</v>
      </c>
      <c r="O17" s="462"/>
      <c r="P17" s="763"/>
    </row>
    <row r="18" spans="1:26" ht="15" customHeight="1">
      <c r="A18" s="231" t="s">
        <v>598</v>
      </c>
      <c r="B18" s="78">
        <v>1.258507E-2</v>
      </c>
      <c r="C18" s="78">
        <v>0.14052233</v>
      </c>
      <c r="D18" s="78">
        <v>4.5905870000000001E-2</v>
      </c>
      <c r="E18" s="78">
        <v>4.5209289999999999E-2</v>
      </c>
      <c r="F18" s="78">
        <v>4.1643839999999994E-2</v>
      </c>
      <c r="G18" s="78">
        <v>4.2027620000000002E-2</v>
      </c>
      <c r="H18" s="78">
        <v>5.1510750000000001E-2</v>
      </c>
      <c r="I18" s="78">
        <v>5.1960180000000002E-2</v>
      </c>
      <c r="J18" s="78">
        <v>5.242074E-2</v>
      </c>
      <c r="K18" s="78">
        <v>4.7143550000000006E-2</v>
      </c>
      <c r="L18" s="78">
        <v>4.3843400000000005E-2</v>
      </c>
      <c r="M18" s="78">
        <v>4.4167269999999995E-2</v>
      </c>
      <c r="N18" s="183">
        <v>0.61893991000000004</v>
      </c>
      <c r="O18" s="462"/>
      <c r="P18" s="763"/>
    </row>
    <row r="19" spans="1:26" s="60" customFormat="1" ht="15" customHeight="1">
      <c r="A19" s="260" t="s">
        <v>1224</v>
      </c>
      <c r="B19" s="413">
        <v>2.1682214199999983</v>
      </c>
      <c r="C19" s="413">
        <v>3.5203077999999999</v>
      </c>
      <c r="D19" s="413">
        <v>3.8525847899999999</v>
      </c>
      <c r="E19" s="413">
        <v>5.8966484699999997</v>
      </c>
      <c r="F19" s="413">
        <v>7.0278371799999997</v>
      </c>
      <c r="G19" s="413">
        <v>3.5583861299999997</v>
      </c>
      <c r="H19" s="413">
        <v>4.1426953399999995</v>
      </c>
      <c r="I19" s="413">
        <v>3.3105619100000001</v>
      </c>
      <c r="J19" s="413">
        <v>3.0186099799999999</v>
      </c>
      <c r="K19" s="413">
        <v>3.7104161699999998</v>
      </c>
      <c r="L19" s="413">
        <v>2.7248489399999998</v>
      </c>
      <c r="M19" s="413">
        <v>2.7290774299999998</v>
      </c>
      <c r="N19" s="413">
        <v>45.660195559999998</v>
      </c>
      <c r="O19" s="462"/>
      <c r="P19" s="763"/>
    </row>
    <row r="20" spans="1:26" ht="15" customHeight="1">
      <c r="A20" s="298" t="s">
        <v>199</v>
      </c>
      <c r="B20" s="78">
        <v>2.1171327199999981</v>
      </c>
      <c r="C20" s="78">
        <v>3.4181303999999999</v>
      </c>
      <c r="D20" s="78">
        <v>3.7486757900000001</v>
      </c>
      <c r="E20" s="78">
        <v>5.7927394699999999</v>
      </c>
      <c r="F20" s="78">
        <v>6.9239281799999999</v>
      </c>
      <c r="G20" s="78">
        <v>3.4544771299999999</v>
      </c>
      <c r="H20" s="78">
        <v>4.0387863399999997</v>
      </c>
      <c r="I20" s="78">
        <v>3.2066529100000003</v>
      </c>
      <c r="J20" s="78">
        <v>2.9147009800000001</v>
      </c>
      <c r="K20" s="78">
        <v>3.60650717</v>
      </c>
      <c r="L20" s="78">
        <v>2.62093994</v>
      </c>
      <c r="M20" s="78">
        <v>2.62516843</v>
      </c>
      <c r="N20" s="183">
        <v>44.46783946</v>
      </c>
      <c r="O20" s="462"/>
      <c r="P20" s="87"/>
      <c r="Q20" s="89"/>
    </row>
    <row r="21" spans="1:26" ht="15" customHeight="1">
      <c r="A21" s="123" t="s">
        <v>1317</v>
      </c>
      <c r="B21" s="78">
        <v>5.1088699999999994E-2</v>
      </c>
      <c r="C21" s="78">
        <v>0.10217739999999999</v>
      </c>
      <c r="D21" s="78">
        <v>0.103909</v>
      </c>
      <c r="E21" s="78">
        <v>0.103909</v>
      </c>
      <c r="F21" s="78">
        <v>0.103909</v>
      </c>
      <c r="G21" s="78">
        <v>0.103909</v>
      </c>
      <c r="H21" s="78">
        <v>0.103909</v>
      </c>
      <c r="I21" s="78">
        <v>0.103909</v>
      </c>
      <c r="J21" s="78">
        <v>0.103909</v>
      </c>
      <c r="K21" s="78">
        <v>0.103909</v>
      </c>
      <c r="L21" s="78">
        <v>0.103909</v>
      </c>
      <c r="M21" s="78">
        <v>0.103909</v>
      </c>
      <c r="N21" s="183">
        <v>1.1923561000000003</v>
      </c>
      <c r="O21" s="462"/>
      <c r="P21" s="462"/>
      <c r="Q21" s="462"/>
      <c r="R21" s="462"/>
      <c r="S21" s="462"/>
      <c r="T21" s="462"/>
      <c r="U21" s="462"/>
      <c r="V21" s="462"/>
      <c r="W21" s="462"/>
      <c r="X21" s="462"/>
      <c r="Y21" s="462"/>
      <c r="Z21" s="462"/>
    </row>
    <row r="22" spans="1:26" s="60" customFormat="1" ht="15" customHeight="1">
      <c r="A22" s="295" t="s">
        <v>1223</v>
      </c>
      <c r="B22" s="413">
        <v>0.43410715999999999</v>
      </c>
      <c r="C22" s="413">
        <v>0.47972530000000002</v>
      </c>
      <c r="D22" s="413">
        <v>0.48589153999999996</v>
      </c>
      <c r="E22" s="413">
        <v>0.52797352000000008</v>
      </c>
      <c r="F22" s="413">
        <v>0.37362941999999999</v>
      </c>
      <c r="G22" s="413">
        <v>0.51207706999999991</v>
      </c>
      <c r="H22" s="413">
        <v>0.44600799000000002</v>
      </c>
      <c r="I22" s="413">
        <v>0.63142012999999997</v>
      </c>
      <c r="J22" s="413">
        <v>0.52854303999999996</v>
      </c>
      <c r="K22" s="413">
        <v>0.42799965000000001</v>
      </c>
      <c r="L22" s="413">
        <v>0.71543832000000007</v>
      </c>
      <c r="M22" s="413">
        <v>0.51266807000000003</v>
      </c>
      <c r="N22" s="413">
        <v>6.0754812100000004</v>
      </c>
      <c r="O22" s="463"/>
      <c r="P22" s="886"/>
    </row>
    <row r="23" spans="1:26" s="60" customFormat="1" ht="15" customHeight="1">
      <c r="A23" s="1008" t="s">
        <v>184</v>
      </c>
      <c r="B23" s="78">
        <v>5.3000000000000001E-7</v>
      </c>
      <c r="C23" s="78">
        <v>5.3000000000000001E-7</v>
      </c>
      <c r="D23" s="78">
        <v>1.18048E-3</v>
      </c>
      <c r="E23" s="78">
        <v>6.0907000000000008E-4</v>
      </c>
      <c r="F23" s="78">
        <v>6.0907000000000008E-4</v>
      </c>
      <c r="G23" s="78">
        <v>6.0907000000000008E-4</v>
      </c>
      <c r="H23" s="78">
        <v>6.0907000000000008E-4</v>
      </c>
      <c r="I23" s="78">
        <v>6.0907000000000008E-4</v>
      </c>
      <c r="J23" s="78">
        <v>6.0907000000000008E-4</v>
      </c>
      <c r="K23" s="78">
        <v>6.0907000000000008E-4</v>
      </c>
      <c r="L23" s="78">
        <v>6.0907000000000008E-4</v>
      </c>
      <c r="M23" s="78">
        <v>0.05</v>
      </c>
      <c r="N23" s="183">
        <v>5.6054100000000003E-2</v>
      </c>
      <c r="O23" s="463"/>
      <c r="P23" s="886"/>
    </row>
    <row r="24" spans="1:26" s="60" customFormat="1" ht="15" customHeight="1">
      <c r="A24" s="1008" t="s">
        <v>1240</v>
      </c>
      <c r="B24" s="78">
        <v>0.14789005999999999</v>
      </c>
      <c r="C24" s="78">
        <v>9.1521000000000005E-2</v>
      </c>
      <c r="D24" s="78">
        <v>0.12125369999999999</v>
      </c>
      <c r="E24" s="78">
        <v>7.5735759999999999E-2</v>
      </c>
      <c r="F24" s="78">
        <v>9.6784289999999995E-2</v>
      </c>
      <c r="G24" s="78">
        <v>9.595534E-2</v>
      </c>
      <c r="H24" s="78">
        <v>0.11404821000000001</v>
      </c>
      <c r="I24" s="78">
        <v>0.11239594</v>
      </c>
      <c r="J24" s="78">
        <v>9.59618E-2</v>
      </c>
      <c r="K24" s="78">
        <v>9.4083410000000006E-2</v>
      </c>
      <c r="L24" s="78">
        <v>0.12552078</v>
      </c>
      <c r="M24" s="78">
        <v>7.1530850000000007E-2</v>
      </c>
      <c r="N24" s="183">
        <v>1.24268114</v>
      </c>
      <c r="O24" s="463"/>
      <c r="P24" s="886"/>
    </row>
    <row r="25" spans="1:26" ht="15" customHeight="1">
      <c r="A25" s="1008" t="s">
        <v>1504</v>
      </c>
      <c r="B25" s="78">
        <v>0.14957999999999999</v>
      </c>
      <c r="C25" s="78">
        <v>0.14957999999999999</v>
      </c>
      <c r="D25" s="78">
        <v>0.15212000000000001</v>
      </c>
      <c r="E25" s="78">
        <v>0.15212000000000001</v>
      </c>
      <c r="F25" s="78">
        <v>0.15212000000000001</v>
      </c>
      <c r="G25" s="78">
        <v>0.15212000000000001</v>
      </c>
      <c r="H25" s="78">
        <v>0.16733200000000001</v>
      </c>
      <c r="I25" s="78">
        <v>0.16733200000000001</v>
      </c>
      <c r="J25" s="78">
        <v>0.16733200000000001</v>
      </c>
      <c r="K25" s="78">
        <v>0.16733200000000001</v>
      </c>
      <c r="L25" s="78">
        <v>0.16733200000000001</v>
      </c>
      <c r="M25" s="78">
        <v>0.16733200000000001</v>
      </c>
      <c r="N25" s="183">
        <v>1.9116320000000002</v>
      </c>
      <c r="O25" s="462"/>
      <c r="P25" s="763"/>
    </row>
    <row r="26" spans="1:26" ht="15" customHeight="1">
      <c r="A26" s="1008" t="s">
        <v>1505</v>
      </c>
      <c r="B26" s="78">
        <v>2.7011189999999997E-2</v>
      </c>
      <c r="C26" s="78">
        <v>1.961893E-2</v>
      </c>
      <c r="D26" s="78">
        <v>8.8536050000000005E-2</v>
      </c>
      <c r="E26" s="78">
        <v>0.20098160000000001</v>
      </c>
      <c r="F26" s="78">
        <v>3.7623089999999998E-2</v>
      </c>
      <c r="G26" s="78">
        <v>0.18917926999999998</v>
      </c>
      <c r="H26" s="78">
        <v>6.6083710000000004E-2</v>
      </c>
      <c r="I26" s="78">
        <v>0.14758041</v>
      </c>
      <c r="J26" s="78">
        <v>0.14392739999999998</v>
      </c>
      <c r="K26" s="78">
        <v>0.10151038000000001</v>
      </c>
      <c r="L26" s="78">
        <v>7.2110130000000008E-2</v>
      </c>
      <c r="M26" s="78">
        <v>6.7090049999999998E-2</v>
      </c>
      <c r="N26" s="183">
        <v>1.1612522100000002</v>
      </c>
      <c r="O26" s="462"/>
      <c r="P26" s="763"/>
    </row>
    <row r="27" spans="1:26" ht="15" customHeight="1">
      <c r="A27" s="53" t="s">
        <v>552</v>
      </c>
      <c r="B27" s="78">
        <v>0.10962537999999999</v>
      </c>
      <c r="C27" s="78">
        <v>0.21900484000000001</v>
      </c>
      <c r="D27" s="78">
        <v>0.12280131</v>
      </c>
      <c r="E27" s="78">
        <v>9.8527089999999998E-2</v>
      </c>
      <c r="F27" s="78">
        <v>8.6492970000000002E-2</v>
      </c>
      <c r="G27" s="78">
        <v>7.421338999999999E-2</v>
      </c>
      <c r="H27" s="78">
        <v>9.7934999999999994E-2</v>
      </c>
      <c r="I27" s="78">
        <v>0.20350271</v>
      </c>
      <c r="J27" s="78">
        <v>0.12071277</v>
      </c>
      <c r="K27" s="78">
        <v>6.4464789999999994E-2</v>
      </c>
      <c r="L27" s="78">
        <v>0.34986634</v>
      </c>
      <c r="M27" s="78">
        <v>0.15671517000000001</v>
      </c>
      <c r="N27" s="183">
        <v>1.7038617599999999</v>
      </c>
      <c r="O27" s="462"/>
      <c r="P27" s="763"/>
    </row>
    <row r="28" spans="1:26" ht="15" customHeight="1">
      <c r="A28" s="295" t="s">
        <v>1221</v>
      </c>
      <c r="B28" s="413">
        <v>1.5160514700000001</v>
      </c>
      <c r="C28" s="413">
        <v>0.77913169999999998</v>
      </c>
      <c r="D28" s="413">
        <v>0.66143609999999997</v>
      </c>
      <c r="E28" s="413">
        <v>0.75503195000000001</v>
      </c>
      <c r="F28" s="413">
        <v>0.72876819999999998</v>
      </c>
      <c r="G28" s="413">
        <v>0.26524324999999999</v>
      </c>
      <c r="H28" s="413">
        <v>1.41132159</v>
      </c>
      <c r="I28" s="413">
        <v>1.0177037799999999</v>
      </c>
      <c r="J28" s="413">
        <v>0.36650083</v>
      </c>
      <c r="K28" s="413">
        <v>0.95052910999999995</v>
      </c>
      <c r="L28" s="413">
        <v>0.37186946999999998</v>
      </c>
      <c r="M28" s="413">
        <v>0.29385876999999999</v>
      </c>
      <c r="N28" s="413">
        <v>9.1174462199999997</v>
      </c>
      <c r="O28" s="462"/>
      <c r="P28" s="763"/>
    </row>
    <row r="29" spans="1:26" ht="15" customHeight="1">
      <c r="A29" s="182" t="s">
        <v>398</v>
      </c>
      <c r="B29" s="413">
        <v>7.3901130000000004</v>
      </c>
      <c r="C29" s="413">
        <v>9.9692280499999981</v>
      </c>
      <c r="D29" s="413">
        <v>14.004655079999999</v>
      </c>
      <c r="E29" s="413">
        <v>19.314041389999996</v>
      </c>
      <c r="F29" s="413">
        <v>12.863319599999999</v>
      </c>
      <c r="G29" s="413">
        <v>6.67278327</v>
      </c>
      <c r="H29" s="413">
        <v>9.2333151599999983</v>
      </c>
      <c r="I29" s="413">
        <v>9.263628510000002</v>
      </c>
      <c r="J29" s="413">
        <v>9.0628487999999994</v>
      </c>
      <c r="K29" s="413">
        <v>12.089650839999999</v>
      </c>
      <c r="L29" s="413">
        <v>10.38917549</v>
      </c>
      <c r="M29" s="413">
        <v>6.6420677899999987</v>
      </c>
      <c r="N29" s="413">
        <v>126.89482698</v>
      </c>
      <c r="O29" s="462"/>
      <c r="P29" s="763"/>
    </row>
    <row r="30" spans="1:26" ht="15" customHeight="1">
      <c r="A30" s="952" t="s">
        <v>176</v>
      </c>
      <c r="B30" s="78">
        <v>3.9332132099999999</v>
      </c>
      <c r="C30" s="78">
        <v>5.4241307000000001</v>
      </c>
      <c r="D30" s="78">
        <v>5.3342242000000004</v>
      </c>
      <c r="E30" s="78">
        <v>5.6198041299999995</v>
      </c>
      <c r="F30" s="78">
        <v>5.5533626799999993</v>
      </c>
      <c r="G30" s="78">
        <v>4.6581759800000002</v>
      </c>
      <c r="H30" s="78">
        <v>6.9119361599999998</v>
      </c>
      <c r="I30" s="78">
        <v>6.6298517500000003</v>
      </c>
      <c r="J30" s="78">
        <v>4.0083796999999999</v>
      </c>
      <c r="K30" s="78">
        <v>7.0490307699999999</v>
      </c>
      <c r="L30" s="78">
        <v>6.7431153099999994</v>
      </c>
      <c r="M30" s="78">
        <v>5.4211403799999998</v>
      </c>
      <c r="N30" s="183">
        <v>67.286364969999994</v>
      </c>
      <c r="O30" s="462"/>
      <c r="P30" s="763"/>
    </row>
    <row r="31" spans="1:26" ht="15" customHeight="1">
      <c r="A31" s="682" t="s">
        <v>1218</v>
      </c>
      <c r="B31" s="78">
        <v>1.3566911000000001</v>
      </c>
      <c r="C31" s="78">
        <v>1.74274127</v>
      </c>
      <c r="D31" s="78">
        <v>2.2833029500000004</v>
      </c>
      <c r="E31" s="78">
        <v>9.8166546799999992</v>
      </c>
      <c r="F31" s="78">
        <v>4.5484836099999999</v>
      </c>
      <c r="G31" s="78">
        <v>0.90886154000000008</v>
      </c>
      <c r="H31" s="78">
        <v>0.50652050000000004</v>
      </c>
      <c r="I31" s="78">
        <v>0.84070712999999997</v>
      </c>
      <c r="J31" s="78">
        <v>0.96370727</v>
      </c>
      <c r="K31" s="78">
        <v>3.6576087999999998</v>
      </c>
      <c r="L31" s="78">
        <v>0.93295225999999998</v>
      </c>
      <c r="M31" s="78">
        <v>0.37389372999999998</v>
      </c>
      <c r="N31" s="183">
        <v>27.932124839999997</v>
      </c>
      <c r="O31" s="462"/>
      <c r="P31" s="763"/>
    </row>
    <row r="32" spans="1:26" ht="15" customHeight="1">
      <c r="A32" s="717" t="s">
        <v>1219</v>
      </c>
      <c r="B32" s="78">
        <v>0.28504459000000004</v>
      </c>
      <c r="C32" s="78">
        <v>1.1486196799999999</v>
      </c>
      <c r="D32" s="78">
        <v>4.3060649</v>
      </c>
      <c r="E32" s="78">
        <v>0.68576164000000006</v>
      </c>
      <c r="F32" s="78">
        <v>0.50666769</v>
      </c>
      <c r="G32" s="78">
        <v>0.25252362</v>
      </c>
      <c r="H32" s="78">
        <v>0.34149534000000004</v>
      </c>
      <c r="I32" s="78">
        <v>0.39272853999999996</v>
      </c>
      <c r="J32" s="78">
        <v>2.7728836100000001</v>
      </c>
      <c r="K32" s="78">
        <v>0.37664606</v>
      </c>
      <c r="L32" s="78">
        <v>0.56515563999999996</v>
      </c>
      <c r="M32" s="78">
        <v>6.2095239999999996E-2</v>
      </c>
      <c r="N32" s="183">
        <v>11.695686550000001</v>
      </c>
      <c r="O32" s="462"/>
      <c r="P32" s="763"/>
    </row>
    <row r="33" spans="1:26" ht="15" customHeight="1">
      <c r="A33" s="682" t="s">
        <v>1226</v>
      </c>
      <c r="B33" s="78">
        <v>0.69407711999999999</v>
      </c>
      <c r="C33" s="78">
        <v>0.16944167000000002</v>
      </c>
      <c r="D33" s="78">
        <v>0.50314455999999996</v>
      </c>
      <c r="E33" s="78">
        <v>0.34384472999999999</v>
      </c>
      <c r="F33" s="78">
        <v>0.43093734</v>
      </c>
      <c r="G33" s="78">
        <v>5.781319E-2</v>
      </c>
      <c r="H33" s="78">
        <v>0.53531956999999997</v>
      </c>
      <c r="I33" s="78">
        <v>0.48689526</v>
      </c>
      <c r="J33" s="78">
        <v>0.47149677000000001</v>
      </c>
      <c r="K33" s="78">
        <v>0.20663447000000001</v>
      </c>
      <c r="L33" s="78">
        <v>0.39565785999999997</v>
      </c>
      <c r="M33" s="78">
        <v>0.2232924</v>
      </c>
      <c r="N33" s="183">
        <v>4.5185549399999996</v>
      </c>
      <c r="O33" s="462"/>
      <c r="P33" s="763"/>
    </row>
    <row r="34" spans="1:26" ht="15" customHeight="1">
      <c r="A34" s="231" t="s">
        <v>466</v>
      </c>
      <c r="B34" s="78">
        <v>1.1186E-2</v>
      </c>
      <c r="C34" s="78">
        <v>8.0915000000000001E-2</v>
      </c>
      <c r="D34" s="78">
        <v>8.9405899999999996E-2</v>
      </c>
      <c r="E34" s="78">
        <v>1.5900270000000001E-2</v>
      </c>
      <c r="F34" s="78">
        <v>2.638588E-2</v>
      </c>
      <c r="G34" s="78">
        <v>4.9843220000000001E-2</v>
      </c>
      <c r="H34" s="78">
        <v>3.738872E-2</v>
      </c>
      <c r="I34" s="78">
        <v>3.095562E-2</v>
      </c>
      <c r="J34" s="78">
        <v>8.9276600000000005E-3</v>
      </c>
      <c r="K34" s="78">
        <v>5.2960920000000002E-2</v>
      </c>
      <c r="L34" s="78">
        <v>2.3147240000000003E-2</v>
      </c>
      <c r="M34" s="78">
        <v>3.0744600000000002E-3</v>
      </c>
      <c r="N34" s="183">
        <v>0.43009089000000006</v>
      </c>
      <c r="O34" s="462"/>
      <c r="P34" s="763"/>
    </row>
    <row r="35" spans="1:26" ht="15" customHeight="1">
      <c r="A35" s="231" t="s">
        <v>1315</v>
      </c>
      <c r="B35" s="78">
        <v>2.1000000000000001E-2</v>
      </c>
      <c r="C35" s="78">
        <v>8.0000000000000002E-3</v>
      </c>
      <c r="D35" s="78">
        <v>3.2495000000000003E-2</v>
      </c>
      <c r="E35" s="78">
        <v>1.0999999999999999E-2</v>
      </c>
      <c r="F35" s="78">
        <v>2.5000000000000001E-2</v>
      </c>
      <c r="G35" s="78">
        <v>0.14478795999999999</v>
      </c>
      <c r="H35" s="78">
        <v>4.02E-2</v>
      </c>
      <c r="I35" s="78">
        <v>7.4999999999999997E-3</v>
      </c>
      <c r="J35" s="78">
        <v>8.9999999999999993E-3</v>
      </c>
      <c r="K35" s="78">
        <v>0.02</v>
      </c>
      <c r="L35" s="78">
        <v>1.4999999999999999E-2</v>
      </c>
      <c r="M35" s="78">
        <v>1.67E-2</v>
      </c>
      <c r="N35" s="183">
        <v>0.35068296000000004</v>
      </c>
      <c r="O35" s="462"/>
      <c r="P35" s="763"/>
    </row>
    <row r="36" spans="1:26" s="60" customFormat="1" ht="15" customHeight="1">
      <c r="A36" s="295" t="s">
        <v>1220</v>
      </c>
      <c r="B36" s="413">
        <v>1.08890098</v>
      </c>
      <c r="C36" s="413">
        <v>1.3953797299999999</v>
      </c>
      <c r="D36" s="413">
        <v>1.45601757</v>
      </c>
      <c r="E36" s="413">
        <v>2.8210759400000001</v>
      </c>
      <c r="F36" s="413">
        <v>1.7724823999999999</v>
      </c>
      <c r="G36" s="413">
        <v>0.60077776000000005</v>
      </c>
      <c r="H36" s="413">
        <v>0.86045486999999998</v>
      </c>
      <c r="I36" s="413">
        <v>0.87499020999999999</v>
      </c>
      <c r="J36" s="413">
        <v>0.82845379000000008</v>
      </c>
      <c r="K36" s="413">
        <v>0.7267698199999999</v>
      </c>
      <c r="L36" s="413">
        <v>1.7141471799999999</v>
      </c>
      <c r="M36" s="413">
        <v>0.54187157999999991</v>
      </c>
      <c r="N36" s="413">
        <v>14.681321829999998</v>
      </c>
      <c r="O36" s="463"/>
      <c r="P36" s="886"/>
    </row>
    <row r="37" spans="1:26" ht="15" customHeight="1">
      <c r="A37" s="182" t="s">
        <v>1222</v>
      </c>
      <c r="B37" s="413">
        <v>6.4688059425000004</v>
      </c>
      <c r="C37" s="413">
        <v>15.835033642500003</v>
      </c>
      <c r="D37" s="413">
        <v>16.607276852499997</v>
      </c>
      <c r="E37" s="413">
        <v>10.499361052499999</v>
      </c>
      <c r="F37" s="413">
        <v>19.494422802499983</v>
      </c>
      <c r="G37" s="413">
        <v>13.450512362500001</v>
      </c>
      <c r="H37" s="413">
        <v>6.676058982499999</v>
      </c>
      <c r="I37" s="413">
        <v>8.2422401525000009</v>
      </c>
      <c r="J37" s="413">
        <v>5.5588813625000002</v>
      </c>
      <c r="K37" s="413">
        <v>2.3605844225000001</v>
      </c>
      <c r="L37" s="413">
        <v>5.0934278324999998</v>
      </c>
      <c r="M37" s="413">
        <v>5.8964026824999998</v>
      </c>
      <c r="N37" s="413">
        <v>116.18300808999999</v>
      </c>
      <c r="O37" s="462"/>
      <c r="P37" s="763"/>
    </row>
    <row r="38" spans="1:26" ht="15" customHeight="1">
      <c r="A38" s="60" t="s">
        <v>1227</v>
      </c>
      <c r="B38" s="413">
        <v>5.3537469325</v>
      </c>
      <c r="C38" s="413">
        <v>14.819323882500003</v>
      </c>
      <c r="D38" s="413">
        <v>15.587807202499997</v>
      </c>
      <c r="E38" s="413">
        <v>9.6620882024999997</v>
      </c>
      <c r="F38" s="413">
        <v>18.410220892499982</v>
      </c>
      <c r="G38" s="413">
        <v>12.722071832500001</v>
      </c>
      <c r="H38" s="413">
        <v>5.9236026224999989</v>
      </c>
      <c r="I38" s="413">
        <v>7.5258185825000012</v>
      </c>
      <c r="J38" s="413">
        <v>4.8940652425</v>
      </c>
      <c r="K38" s="413">
        <v>1.7349276525000001</v>
      </c>
      <c r="L38" s="413">
        <v>4.3169121925000002</v>
      </c>
      <c r="M38" s="413">
        <v>5.005389212499999</v>
      </c>
      <c r="N38" s="413">
        <v>105.95597444999999</v>
      </c>
      <c r="O38" s="462"/>
      <c r="P38" s="763"/>
    </row>
    <row r="39" spans="1:26" ht="15" customHeight="1">
      <c r="A39" s="298" t="s">
        <v>465</v>
      </c>
      <c r="B39" s="788">
        <v>5.3537469325</v>
      </c>
      <c r="C39" s="788">
        <v>14.819323882500003</v>
      </c>
      <c r="D39" s="788">
        <v>15.587807202499997</v>
      </c>
      <c r="E39" s="788">
        <v>9.6620882024999997</v>
      </c>
      <c r="F39" s="788">
        <v>18.410220892499982</v>
      </c>
      <c r="G39" s="788">
        <v>12.722071832500001</v>
      </c>
      <c r="H39" s="788">
        <v>5.9236026224999989</v>
      </c>
      <c r="I39" s="788">
        <v>7.5258185825000012</v>
      </c>
      <c r="J39" s="788">
        <v>4.8940652425</v>
      </c>
      <c r="K39" s="788">
        <v>1.7349276525000001</v>
      </c>
      <c r="L39" s="788">
        <v>4.3169121925000002</v>
      </c>
      <c r="M39" s="788">
        <v>5.005389212499999</v>
      </c>
      <c r="N39" s="183">
        <v>105.95597444999999</v>
      </c>
      <c r="O39" s="462"/>
      <c r="P39" s="87"/>
      <c r="Q39" s="89"/>
    </row>
    <row r="40" spans="1:26" ht="15" customHeight="1">
      <c r="A40" s="299" t="s">
        <v>181</v>
      </c>
      <c r="B40" s="413">
        <v>0.80009785</v>
      </c>
      <c r="C40" s="413">
        <v>0.46496984999999996</v>
      </c>
      <c r="D40" s="413">
        <v>0.54983500000000007</v>
      </c>
      <c r="E40" s="413">
        <v>0.37528384999999997</v>
      </c>
      <c r="F40" s="413">
        <v>0.45185184999999994</v>
      </c>
      <c r="G40" s="413">
        <v>0.46206605000000001</v>
      </c>
      <c r="H40" s="413">
        <v>0.52961617000000005</v>
      </c>
      <c r="I40" s="413">
        <v>0.50907759999999991</v>
      </c>
      <c r="J40" s="413">
        <v>0.44682582999999998</v>
      </c>
      <c r="K40" s="413">
        <v>0.45805131999999998</v>
      </c>
      <c r="L40" s="413">
        <v>0.60960873000000004</v>
      </c>
      <c r="M40" s="413">
        <v>0.47746108000000004</v>
      </c>
      <c r="N40" s="413">
        <v>6.1347451799999995</v>
      </c>
      <c r="O40" s="462"/>
      <c r="P40" s="462"/>
      <c r="Q40" s="462"/>
      <c r="R40" s="462"/>
      <c r="S40" s="462"/>
      <c r="T40" s="462"/>
      <c r="U40" s="462"/>
      <c r="V40" s="462"/>
      <c r="W40" s="462"/>
      <c r="X40" s="462"/>
      <c r="Y40" s="462"/>
      <c r="Z40" s="462">
        <v>5.005389212499999</v>
      </c>
    </row>
    <row r="41" spans="1:26" ht="15" customHeight="1">
      <c r="A41" s="298" t="s">
        <v>213</v>
      </c>
      <c r="B41" s="78">
        <v>0.1633</v>
      </c>
      <c r="C41" s="78">
        <v>5.3900000000000003E-2</v>
      </c>
      <c r="D41" s="78">
        <v>2.69E-2</v>
      </c>
      <c r="E41" s="78">
        <v>2.2599999999999999E-2</v>
      </c>
      <c r="F41" s="78">
        <v>1.23E-2</v>
      </c>
      <c r="G41" s="78">
        <v>2.7099999999999999E-2</v>
      </c>
      <c r="H41" s="78">
        <v>2.1999999999999999E-2</v>
      </c>
      <c r="I41" s="78">
        <v>9.4999999999999998E-3</v>
      </c>
      <c r="J41" s="78">
        <v>9.2999999999999992E-3</v>
      </c>
      <c r="K41" s="78">
        <v>2.7699999999999999E-2</v>
      </c>
      <c r="L41" s="78">
        <v>5.21E-2</v>
      </c>
      <c r="M41" s="78">
        <v>0.14419999999999999</v>
      </c>
      <c r="N41" s="183">
        <v>0.57089999999999996</v>
      </c>
      <c r="O41" s="462"/>
      <c r="P41" s="763"/>
    </row>
    <row r="42" spans="1:26" ht="15" customHeight="1">
      <c r="A42" s="240" t="s">
        <v>1262</v>
      </c>
      <c r="B42" s="78">
        <v>0.63679785</v>
      </c>
      <c r="C42" s="78">
        <v>0.41106984999999996</v>
      </c>
      <c r="D42" s="78">
        <v>0.52293500000000004</v>
      </c>
      <c r="E42" s="78">
        <v>0.35268384999999997</v>
      </c>
      <c r="F42" s="78">
        <v>0.43955184999999997</v>
      </c>
      <c r="G42" s="78">
        <v>0.43496604999999999</v>
      </c>
      <c r="H42" s="78">
        <v>0.50761617000000003</v>
      </c>
      <c r="I42" s="78">
        <v>0.49957759999999996</v>
      </c>
      <c r="J42" s="78">
        <v>0.43752583</v>
      </c>
      <c r="K42" s="78">
        <v>0.43035131999999998</v>
      </c>
      <c r="L42" s="78">
        <v>0.55750873000000001</v>
      </c>
      <c r="M42" s="78">
        <v>0.33326108000000004</v>
      </c>
      <c r="N42" s="183">
        <v>5.5638451799999995</v>
      </c>
      <c r="O42" s="462"/>
      <c r="P42" s="763"/>
    </row>
    <row r="43" spans="1:26" ht="15" customHeight="1">
      <c r="A43" s="295" t="s">
        <v>1231</v>
      </c>
      <c r="B43" s="77">
        <v>0.31496115999999996</v>
      </c>
      <c r="C43" s="77">
        <v>0.55073991</v>
      </c>
      <c r="D43" s="77">
        <v>0.46963465000000004</v>
      </c>
      <c r="E43" s="77">
        <v>0.46198899999999998</v>
      </c>
      <c r="F43" s="77">
        <v>0.63235006000000005</v>
      </c>
      <c r="G43" s="77">
        <v>0.26637447999999997</v>
      </c>
      <c r="H43" s="77">
        <v>0.22284018999999999</v>
      </c>
      <c r="I43" s="77">
        <v>0.20734396999999999</v>
      </c>
      <c r="J43" s="77">
        <v>0.21799029</v>
      </c>
      <c r="K43" s="77">
        <v>0.16760545000000002</v>
      </c>
      <c r="L43" s="77">
        <v>0.16690690999999999</v>
      </c>
      <c r="M43" s="77">
        <v>0.41355238999999999</v>
      </c>
      <c r="N43" s="413">
        <v>4.0922884599999998</v>
      </c>
      <c r="O43" s="462"/>
      <c r="P43" s="763"/>
    </row>
    <row r="44" spans="1:26" s="60" customFormat="1" ht="15" customHeight="1">
      <c r="A44" s="129" t="s">
        <v>1235</v>
      </c>
      <c r="B44" s="413">
        <v>2.264E-2</v>
      </c>
      <c r="C44" s="413">
        <v>2.0789999999999999E-2</v>
      </c>
      <c r="D44" s="413">
        <v>2.3349999999999999E-2</v>
      </c>
      <c r="E44" s="413">
        <v>1.7545000000000002E-2</v>
      </c>
      <c r="F44" s="413">
        <v>2.3895E-2</v>
      </c>
      <c r="G44" s="413">
        <v>2.035E-2</v>
      </c>
      <c r="H44" s="413">
        <v>1.7218000000000001E-2</v>
      </c>
      <c r="I44" s="413">
        <v>1.8395000000000002E-2</v>
      </c>
      <c r="J44" s="413">
        <v>1.5696000000000002E-2</v>
      </c>
      <c r="K44" s="413">
        <v>5.21755E-2</v>
      </c>
      <c r="L44" s="413">
        <v>1.7065E-2</v>
      </c>
      <c r="M44" s="413">
        <v>1.882E-2</v>
      </c>
      <c r="N44" s="413">
        <v>0.2679395</v>
      </c>
      <c r="O44" s="463"/>
      <c r="P44" s="886"/>
    </row>
    <row r="45" spans="1:26" ht="15" customHeight="1">
      <c r="A45" s="119" t="s">
        <v>1236</v>
      </c>
      <c r="B45" s="78">
        <v>2.264E-2</v>
      </c>
      <c r="C45" s="78">
        <v>2.0789999999999999E-2</v>
      </c>
      <c r="D45" s="78">
        <v>2.3349999999999999E-2</v>
      </c>
      <c r="E45" s="78">
        <v>1.7545000000000002E-2</v>
      </c>
      <c r="F45" s="78">
        <v>2.3895E-2</v>
      </c>
      <c r="G45" s="78">
        <v>2.035E-2</v>
      </c>
      <c r="H45" s="78">
        <v>1.7218000000000001E-2</v>
      </c>
      <c r="I45" s="78">
        <v>1.8395000000000002E-2</v>
      </c>
      <c r="J45" s="78">
        <v>1.5696000000000002E-2</v>
      </c>
      <c r="K45" s="78">
        <v>5.21755E-2</v>
      </c>
      <c r="L45" s="78">
        <v>1.7065E-2</v>
      </c>
      <c r="M45" s="78">
        <v>1.882E-2</v>
      </c>
      <c r="N45" s="78">
        <v>0.2679395</v>
      </c>
      <c r="O45" s="462"/>
      <c r="P45" s="763"/>
    </row>
    <row r="46" spans="1:26" s="60" customFormat="1" ht="15" customHeight="1">
      <c r="A46" s="129" t="s">
        <v>1237</v>
      </c>
      <c r="B46" s="413">
        <v>2.8000000000000001E-2</v>
      </c>
      <c r="C46" s="413">
        <v>0.238846</v>
      </c>
      <c r="D46" s="413">
        <v>0.14716199999999999</v>
      </c>
      <c r="E46" s="413">
        <v>0.114898</v>
      </c>
      <c r="F46" s="413">
        <v>0.11237</v>
      </c>
      <c r="G46" s="413">
        <v>9.3843999999999997E-2</v>
      </c>
      <c r="H46" s="413">
        <v>8.2369999999999999E-2</v>
      </c>
      <c r="I46" s="413">
        <v>0.113528</v>
      </c>
      <c r="J46" s="413">
        <v>5.2054000000000003E-2</v>
      </c>
      <c r="K46" s="413">
        <v>0.10037908</v>
      </c>
      <c r="L46" s="413">
        <v>0.79049276000000002</v>
      </c>
      <c r="M46" s="413">
        <v>0.20674200000000001</v>
      </c>
      <c r="N46" s="413">
        <v>2.0806858400000001</v>
      </c>
      <c r="O46" s="463"/>
      <c r="P46" s="886"/>
    </row>
    <row r="47" spans="1:26" ht="15" customHeight="1">
      <c r="A47" s="887" t="s">
        <v>1316</v>
      </c>
      <c r="B47" s="78">
        <v>2.8000000000000001E-2</v>
      </c>
      <c r="C47" s="78">
        <v>0.238846</v>
      </c>
      <c r="D47" s="78">
        <v>0.14716199999999999</v>
      </c>
      <c r="E47" s="78">
        <v>0.114898</v>
      </c>
      <c r="F47" s="78">
        <v>0.11237</v>
      </c>
      <c r="G47" s="78">
        <v>9.3843999999999997E-2</v>
      </c>
      <c r="H47" s="78">
        <v>8.2369999999999999E-2</v>
      </c>
      <c r="I47" s="78">
        <v>0.113528</v>
      </c>
      <c r="J47" s="78">
        <v>5.2054000000000003E-2</v>
      </c>
      <c r="K47" s="78">
        <v>0.10037908</v>
      </c>
      <c r="L47" s="78">
        <v>0.79049276000000002</v>
      </c>
      <c r="M47" s="78">
        <v>0.20674200000000001</v>
      </c>
      <c r="N47" s="78">
        <v>2.0806858400000001</v>
      </c>
      <c r="O47" s="462"/>
      <c r="P47" s="763"/>
    </row>
    <row r="48" spans="1:26" ht="15" customHeight="1">
      <c r="A48" s="542" t="s">
        <v>444</v>
      </c>
      <c r="B48" s="406">
        <v>20.176856502499998</v>
      </c>
      <c r="C48" s="406">
        <v>32.7217014525</v>
      </c>
      <c r="D48" s="406">
        <v>38.961469852499995</v>
      </c>
      <c r="E48" s="406">
        <v>39.363697082499996</v>
      </c>
      <c r="F48" s="406">
        <v>42.941288612499982</v>
      </c>
      <c r="G48" s="406">
        <v>28.312313422499997</v>
      </c>
      <c r="H48" s="406">
        <v>23.772301632499996</v>
      </c>
      <c r="I48" s="406">
        <v>24.835288982500003</v>
      </c>
      <c r="J48" s="406">
        <v>20.737588412499999</v>
      </c>
      <c r="K48" s="406">
        <v>22.207132872499997</v>
      </c>
      <c r="L48" s="406">
        <v>21.745162902499999</v>
      </c>
      <c r="M48" s="406">
        <v>18.766248212499999</v>
      </c>
      <c r="N48" s="406">
        <v>334.54104993999999</v>
      </c>
      <c r="O48" s="231"/>
    </row>
    <row r="49" spans="1:15" ht="15" customHeight="1">
      <c r="A49" s="239" t="s">
        <v>615</v>
      </c>
      <c r="B49" s="490"/>
      <c r="C49" s="488"/>
      <c r="D49" s="488"/>
      <c r="E49" s="488"/>
      <c r="F49" s="488"/>
      <c r="G49" s="488"/>
      <c r="H49" s="488"/>
      <c r="I49" s="488"/>
      <c r="J49" s="488"/>
      <c r="K49" s="488"/>
      <c r="L49" s="488"/>
      <c r="M49" s="488"/>
      <c r="N49" s="424"/>
      <c r="O49" s="231"/>
    </row>
    <row r="50" spans="1:15" ht="15" customHeight="1">
      <c r="A50" s="46" t="s">
        <v>1860</v>
      </c>
      <c r="B50" s="486"/>
      <c r="C50" s="486"/>
      <c r="D50" s="486"/>
      <c r="E50" s="486"/>
      <c r="F50" s="486"/>
      <c r="G50" s="486"/>
      <c r="H50" s="486"/>
      <c r="I50" s="486"/>
      <c r="J50" s="486"/>
      <c r="K50" s="486"/>
      <c r="L50" s="486"/>
      <c r="M50" s="491"/>
      <c r="N50" s="772"/>
      <c r="O50" s="231"/>
    </row>
    <row r="51" spans="1:15" ht="15" customHeight="1">
      <c r="A51" s="690" t="s">
        <v>1592</v>
      </c>
      <c r="B51" s="486"/>
      <c r="C51" s="491"/>
      <c r="D51" s="486"/>
      <c r="E51" s="486"/>
      <c r="F51" s="486"/>
      <c r="G51" s="486"/>
      <c r="H51" s="486"/>
      <c r="I51" s="486"/>
      <c r="J51" s="486"/>
      <c r="K51" s="486"/>
      <c r="L51" s="486"/>
      <c r="M51" s="486"/>
      <c r="N51" s="467"/>
      <c r="O51" s="231"/>
    </row>
    <row r="52" spans="1:15" ht="15" customHeight="1">
      <c r="A52" s="73"/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53"/>
    </row>
    <row r="53" spans="1:15" ht="12.75" customHeight="1">
      <c r="A53" s="773"/>
      <c r="B53" s="82"/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53"/>
    </row>
    <row r="54" spans="1:15" ht="12.75" customHeight="1">
      <c r="A54" s="773"/>
      <c r="B54" s="82"/>
      <c r="C54" s="183"/>
      <c r="D54" s="953"/>
      <c r="E54" s="953"/>
      <c r="F54" s="953"/>
      <c r="G54" s="953"/>
      <c r="H54" s="953"/>
      <c r="I54" s="424"/>
      <c r="J54" s="424"/>
      <c r="K54" s="424"/>
      <c r="L54" s="424"/>
      <c r="M54" s="424"/>
      <c r="N54" s="424"/>
      <c r="O54" s="53"/>
    </row>
    <row r="55" spans="1:15" ht="12.75" customHeight="1">
      <c r="A55" s="73"/>
      <c r="B55" s="82"/>
      <c r="C55" s="82"/>
      <c r="D55" s="953"/>
      <c r="E55" s="953"/>
      <c r="F55" s="953"/>
      <c r="G55" s="953"/>
      <c r="H55" s="953"/>
      <c r="I55" s="82"/>
      <c r="J55" s="82"/>
      <c r="K55" s="82"/>
      <c r="L55" s="82"/>
      <c r="M55" s="82"/>
      <c r="N55" s="82"/>
      <c r="O55" s="53"/>
    </row>
    <row r="56" spans="1:15" ht="12.75" customHeight="1">
      <c r="A56" s="73"/>
      <c r="B56" s="82"/>
      <c r="C56" s="788"/>
      <c r="D56" s="788"/>
      <c r="E56" s="788"/>
      <c r="F56" s="788"/>
      <c r="G56" s="788"/>
      <c r="H56" s="788"/>
      <c r="I56" s="788"/>
      <c r="J56" s="788"/>
      <c r="K56" s="788"/>
      <c r="L56" s="788"/>
      <c r="M56" s="788"/>
      <c r="N56" s="788"/>
      <c r="O56" s="53"/>
    </row>
    <row r="57" spans="1:15" ht="12.75" customHeight="1">
      <c r="A57" s="73"/>
      <c r="B57" s="82"/>
      <c r="C57" s="788"/>
      <c r="D57" s="788"/>
      <c r="E57" s="788"/>
      <c r="F57" s="788"/>
      <c r="G57" s="788"/>
      <c r="H57" s="788"/>
      <c r="I57" s="788"/>
      <c r="J57" s="788"/>
      <c r="K57" s="788"/>
      <c r="L57" s="788"/>
      <c r="M57" s="788"/>
      <c r="N57" s="788"/>
      <c r="O57" s="53"/>
    </row>
    <row r="58" spans="1:15" ht="12.75" customHeight="1">
      <c r="A58" s="73"/>
      <c r="B58" s="82"/>
      <c r="C58" s="987"/>
      <c r="D58" s="987"/>
      <c r="E58" s="987"/>
      <c r="F58" s="987"/>
      <c r="G58" s="987"/>
      <c r="H58" s="987"/>
      <c r="I58" s="987"/>
      <c r="J58" s="987"/>
      <c r="K58" s="987"/>
      <c r="L58" s="987"/>
      <c r="M58" s="987"/>
      <c r="N58" s="987"/>
      <c r="O58" s="53"/>
    </row>
    <row r="59" spans="1:15" ht="12.75" customHeight="1">
      <c r="A59" s="73"/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53"/>
    </row>
    <row r="60" spans="1:15" ht="12.75" customHeight="1">
      <c r="A60" s="73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53"/>
    </row>
    <row r="61" spans="1:15" ht="12.75" customHeight="1">
      <c r="A61" s="73"/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53"/>
    </row>
    <row r="62" spans="1:15" ht="12.75" customHeight="1">
      <c r="A62" s="73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53"/>
    </row>
    <row r="63" spans="1:15" ht="12.75" customHeight="1">
      <c r="A63" s="53"/>
      <c r="B63" s="160"/>
      <c r="C63" s="160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53"/>
    </row>
    <row r="64" spans="1:15" ht="12.75" customHeight="1">
      <c r="A64" s="53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53"/>
    </row>
    <row r="65" spans="1:15" ht="12.75" customHeight="1">
      <c r="A65" s="73"/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53"/>
    </row>
    <row r="66" spans="1:15" ht="12.75" customHeight="1">
      <c r="A66" s="73"/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53"/>
    </row>
    <row r="67" spans="1:15" ht="12.75" customHeight="1">
      <c r="A67" s="53"/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53"/>
    </row>
    <row r="68" spans="1:15" ht="12.75" customHeight="1">
      <c r="A68" s="83"/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53"/>
    </row>
    <row r="69" spans="1:15" ht="12.75" customHeight="1">
      <c r="A69" s="65"/>
      <c r="B69" s="65"/>
      <c r="C69" s="65"/>
      <c r="D69" s="65"/>
      <c r="E69" s="65"/>
    </row>
  </sheetData>
  <customSheetViews>
    <customSheetView guid="{51F1D52B-5D55-4FCC-809B-9B4CC86C88B9}" showGridLines="0" topLeftCell="A9">
      <selection activeCell="G9" sqref="G9"/>
      <pageMargins left="0.4" right="0.39370078740157483" top="0.98425196850393704" bottom="0.55118110236220474" header="0.51181102362204722" footer="0.35433070866141736"/>
      <printOptions horizontalCentered="1" verticalCentered="1"/>
      <pageSetup scale="80" orientation="landscape" r:id="rId1"/>
      <headerFooter alignWithMargins="0"/>
    </customSheetView>
    <customSheetView guid="{67BA8672-8137-4028-84CD-AA630649A2B3}" showRuler="0" topLeftCell="C1">
      <selection activeCell="N9" sqref="N9:N39"/>
      <pageMargins left="0.7" right="0.39370078740157483" top="0.54" bottom="0.55118110236220474" header="0.51181102362204722" footer="0.35433070866141736"/>
      <printOptions horizontalCentered="1" verticalCentered="1"/>
      <pageSetup scale="75" orientation="landscape" r:id="rId2"/>
      <headerFooter alignWithMargins="0"/>
    </customSheetView>
    <customSheetView guid="{B297ACE3-C144-4411-A206-EE5C8D41CE1C}" topLeftCell="B31">
      <selection activeCell="H39" sqref="H39"/>
      <pageMargins left="0.7" right="0.39370078740157483" top="0.54" bottom="0.55118110236220474" header="0.51181102362204722" footer="0.35433070866141736"/>
      <printOptions horizontalCentered="1" verticalCentered="1"/>
      <pageSetup scale="75" orientation="landscape" r:id="rId3"/>
      <headerFooter alignWithMargins="0"/>
    </customSheetView>
    <customSheetView guid="{45E423DD-7FD2-487F-8372-5798D7D06C15}" showPageBreaks="1" showGridLines="0" printArea="1" topLeftCell="A9">
      <selection activeCell="G9" sqref="G9"/>
      <pageMargins left="0.4" right="0.39370078740157483" top="0.98425196850393704" bottom="0.55118110236220474" header="0.51181102362204722" footer="0.35433070866141736"/>
      <printOptions horizontalCentered="1" verticalCentered="1"/>
      <pageSetup scale="80" orientation="landscape" r:id="rId4"/>
      <headerFooter alignWithMargins="0"/>
    </customSheetView>
  </customSheetViews>
  <phoneticPr fontId="25" type="noConversion"/>
  <printOptions horizontalCentered="1" verticalCentered="1"/>
  <pageMargins left="0.25" right="0.39370078740157483" top="0.73" bottom="0.52" header="0.51181102362204722" footer="0.35433070866141736"/>
  <pageSetup scale="69" orientation="landscape" r:id="rId5"/>
  <headerFooter alignWithMargins="0"/>
  <drawing r:id="rId6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Sheet163"/>
  <dimension ref="A1:E63"/>
  <sheetViews>
    <sheetView showGridLines="0" zoomScaleNormal="100" workbookViewId="0">
      <selection activeCell="A9" sqref="A9"/>
    </sheetView>
  </sheetViews>
  <sheetFormatPr defaultRowHeight="15"/>
  <cols>
    <col min="1" max="1" width="59.28515625" style="53" customWidth="1"/>
    <col min="2" max="2" width="19.28515625" style="53" customWidth="1"/>
    <col min="3" max="3" width="17.85546875" style="53" customWidth="1"/>
    <col min="4" max="4" width="13.85546875" style="53" customWidth="1"/>
    <col min="5" max="5" width="11.5703125" style="53" customWidth="1"/>
    <col min="6" max="16384" width="9.140625" style="53"/>
  </cols>
  <sheetData>
    <row r="1" spans="1:5">
      <c r="A1" s="407" t="s">
        <v>308</v>
      </c>
      <c r="B1" s="64"/>
      <c r="C1" s="64"/>
      <c r="D1" s="1282">
        <v>72</v>
      </c>
      <c r="E1" s="81">
        <v>72</v>
      </c>
    </row>
    <row r="2" spans="1:5">
      <c r="A2" s="58"/>
      <c r="B2" s="58"/>
      <c r="C2" s="58"/>
    </row>
    <row r="3" spans="1:5">
      <c r="A3" s="58"/>
      <c r="B3" s="58"/>
      <c r="C3" s="58"/>
    </row>
    <row r="4" spans="1:5">
      <c r="A4" s="58"/>
      <c r="B4" s="58"/>
      <c r="C4" s="58"/>
    </row>
    <row r="5" spans="1:5">
      <c r="A5" s="58"/>
      <c r="B5" s="58"/>
      <c r="C5" s="58"/>
    </row>
    <row r="6" spans="1:5">
      <c r="A6" s="58"/>
      <c r="B6" s="58"/>
      <c r="C6" s="58"/>
    </row>
    <row r="7" spans="1:5">
      <c r="A7" s="58"/>
      <c r="B7" s="58"/>
      <c r="C7" s="58"/>
    </row>
    <row r="10" spans="1:5">
      <c r="A10" s="60" t="s">
        <v>1550</v>
      </c>
    </row>
    <row r="11" spans="1:5">
      <c r="A11" s="60" t="s">
        <v>1530</v>
      </c>
    </row>
    <row r="12" spans="1:5">
      <c r="A12" s="60" t="s">
        <v>1728</v>
      </c>
    </row>
    <row r="13" spans="1:5">
      <c r="A13" s="58" t="s">
        <v>392</v>
      </c>
    </row>
    <row r="14" spans="1:5">
      <c r="A14" s="159" t="s">
        <v>320</v>
      </c>
      <c r="B14" s="1280">
        <v>2015</v>
      </c>
      <c r="C14" s="1280">
        <v>2016</v>
      </c>
      <c r="D14" s="1280">
        <v>2017</v>
      </c>
    </row>
    <row r="15" spans="1:5">
      <c r="A15" s="182" t="s">
        <v>396</v>
      </c>
      <c r="B15" s="77">
        <v>66.060703019999991</v>
      </c>
      <c r="C15" s="77">
        <v>81.00302173999998</v>
      </c>
      <c r="D15" s="77">
        <v>89.114589530000003</v>
      </c>
    </row>
    <row r="16" spans="1:5">
      <c r="A16" s="299" t="s">
        <v>183</v>
      </c>
      <c r="B16" s="77">
        <v>25.75036528</v>
      </c>
      <c r="C16" s="77">
        <v>24.440583520000001</v>
      </c>
      <c r="D16" s="77">
        <v>28.261466540000001</v>
      </c>
    </row>
    <row r="17" spans="1:4">
      <c r="A17" s="297" t="s">
        <v>194</v>
      </c>
      <c r="B17" s="78">
        <v>8.6559360300000012</v>
      </c>
      <c r="C17" s="78">
        <v>7.0023614600000013</v>
      </c>
      <c r="D17" s="78">
        <v>9.7845626299999982</v>
      </c>
    </row>
    <row r="18" spans="1:4">
      <c r="A18" s="297" t="s">
        <v>195</v>
      </c>
      <c r="B18" s="78">
        <v>11.16383089</v>
      </c>
      <c r="C18" s="78">
        <v>11.86921381</v>
      </c>
      <c r="D18" s="78">
        <v>13.59482524</v>
      </c>
    </row>
    <row r="19" spans="1:4">
      <c r="A19" s="297" t="s">
        <v>196</v>
      </c>
      <c r="B19" s="78">
        <v>4.4881426100000006</v>
      </c>
      <c r="C19" s="78">
        <v>4.0740922200000007</v>
      </c>
      <c r="D19" s="78">
        <v>3.5342772099999999</v>
      </c>
    </row>
    <row r="20" spans="1:4">
      <c r="A20" s="231" t="s">
        <v>550</v>
      </c>
      <c r="B20" s="143">
        <v>0</v>
      </c>
      <c r="C20" s="78">
        <v>0.10174855999999999</v>
      </c>
      <c r="D20" s="1033">
        <v>0</v>
      </c>
    </row>
    <row r="21" spans="1:4">
      <c r="A21" s="297" t="s">
        <v>197</v>
      </c>
      <c r="B21" s="143">
        <v>1.0642684200000001</v>
      </c>
      <c r="C21" s="78">
        <v>1.0769106900000001</v>
      </c>
      <c r="D21" s="78">
        <v>0.72886154999999997</v>
      </c>
    </row>
    <row r="22" spans="1:4">
      <c r="A22" s="231" t="s">
        <v>169</v>
      </c>
      <c r="B22" s="143">
        <v>0</v>
      </c>
      <c r="C22" s="78">
        <v>7.4007030000000001E-2</v>
      </c>
      <c r="D22" s="1033">
        <v>0</v>
      </c>
    </row>
    <row r="23" spans="1:4">
      <c r="A23" s="231" t="s">
        <v>598</v>
      </c>
      <c r="B23" s="143">
        <v>0.37818733000000015</v>
      </c>
      <c r="C23" s="78">
        <v>0.24224975000000001</v>
      </c>
      <c r="D23" s="78">
        <v>0.61893991000000004</v>
      </c>
    </row>
    <row r="24" spans="1:4">
      <c r="A24" s="260" t="s">
        <v>1224</v>
      </c>
      <c r="B24" s="1041">
        <v>31.031890579999999</v>
      </c>
      <c r="C24" s="1041">
        <v>44.953382309999988</v>
      </c>
      <c r="D24" s="1041">
        <v>45.660195559999998</v>
      </c>
    </row>
    <row r="25" spans="1:4">
      <c r="A25" s="298" t="s">
        <v>199</v>
      </c>
      <c r="B25" s="143">
        <v>29.085495680000001</v>
      </c>
      <c r="C25" s="78">
        <v>43.663438119999995</v>
      </c>
      <c r="D25" s="78">
        <v>44.46783946</v>
      </c>
    </row>
    <row r="26" spans="1:4">
      <c r="A26" s="123" t="s">
        <v>1317</v>
      </c>
      <c r="B26" s="143">
        <v>1.1965564</v>
      </c>
      <c r="C26" s="78">
        <v>1.0681930999999998</v>
      </c>
      <c r="D26" s="78">
        <v>1.1923561000000003</v>
      </c>
    </row>
    <row r="27" spans="1:4">
      <c r="A27" s="1009" t="s">
        <v>1215</v>
      </c>
      <c r="B27" s="143">
        <v>0</v>
      </c>
      <c r="C27" s="78">
        <v>7.3917029999999995E-2</v>
      </c>
      <c r="D27" s="1033">
        <v>0</v>
      </c>
    </row>
    <row r="28" spans="1:4">
      <c r="A28" s="1009" t="s">
        <v>1216</v>
      </c>
      <c r="B28" s="143">
        <v>0.74983849999999996</v>
      </c>
      <c r="C28" s="78">
        <v>7.3917029999999995E-2</v>
      </c>
      <c r="D28" s="1033">
        <v>0</v>
      </c>
    </row>
    <row r="29" spans="1:4">
      <c r="A29" s="1009" t="s">
        <v>1217</v>
      </c>
      <c r="B29" s="143">
        <v>0</v>
      </c>
      <c r="C29" s="78">
        <v>7.3917029999999995E-2</v>
      </c>
      <c r="D29" s="1033">
        <v>0</v>
      </c>
    </row>
    <row r="30" spans="1:4">
      <c r="A30" s="295" t="s">
        <v>1223</v>
      </c>
      <c r="B30" s="77">
        <v>6.07468013</v>
      </c>
      <c r="C30" s="77">
        <v>6.518672539999999</v>
      </c>
      <c r="D30" s="77">
        <v>6.0754812100000004</v>
      </c>
    </row>
    <row r="31" spans="1:4">
      <c r="A31" s="1008" t="s">
        <v>184</v>
      </c>
      <c r="B31" s="143">
        <v>0</v>
      </c>
      <c r="C31" s="78">
        <v>7.3917029999999995E-2</v>
      </c>
      <c r="D31" s="78">
        <v>5.6054100000000003E-2</v>
      </c>
    </row>
    <row r="32" spans="1:4">
      <c r="A32" s="1008" t="s">
        <v>1323</v>
      </c>
      <c r="B32" s="143">
        <v>0</v>
      </c>
      <c r="C32" s="78">
        <v>0.15505463999999999</v>
      </c>
      <c r="D32" s="1033">
        <v>0</v>
      </c>
    </row>
    <row r="33" spans="1:4">
      <c r="A33" s="1008" t="s">
        <v>174</v>
      </c>
      <c r="B33" s="143">
        <v>0</v>
      </c>
      <c r="C33" s="78">
        <v>0.24294071</v>
      </c>
      <c r="D33" s="1033">
        <v>0</v>
      </c>
    </row>
    <row r="34" spans="1:4">
      <c r="A34" s="1008" t="s">
        <v>1240</v>
      </c>
      <c r="B34" s="78">
        <v>1.4190662599999999</v>
      </c>
      <c r="C34" s="78">
        <v>1.21543855</v>
      </c>
      <c r="D34" s="78">
        <v>1.24268114</v>
      </c>
    </row>
    <row r="35" spans="1:4">
      <c r="A35" s="1008" t="s">
        <v>1504</v>
      </c>
      <c r="B35" s="78">
        <v>1.4733910000000003</v>
      </c>
      <c r="C35" s="78">
        <v>1.3810499999999999</v>
      </c>
      <c r="D35" s="78">
        <v>1.9116320000000002</v>
      </c>
    </row>
    <row r="36" spans="1:4">
      <c r="A36" s="1008" t="s">
        <v>1505</v>
      </c>
      <c r="B36" s="78">
        <v>2.2007688499999998</v>
      </c>
      <c r="C36" s="78">
        <v>1.53083093</v>
      </c>
      <c r="D36" s="78">
        <v>1.1612522100000002</v>
      </c>
    </row>
    <row r="37" spans="1:4">
      <c r="A37" s="53" t="s">
        <v>552</v>
      </c>
      <c r="B37" s="78">
        <v>0.98145401999999993</v>
      </c>
      <c r="C37" s="78">
        <v>1.9194406799999997</v>
      </c>
      <c r="D37" s="78">
        <v>1.7038617599999999</v>
      </c>
    </row>
    <row r="38" spans="1:4">
      <c r="A38" s="295" t="s">
        <v>1221</v>
      </c>
      <c r="B38" s="77">
        <v>3.2037670299999998</v>
      </c>
      <c r="C38" s="77">
        <v>5.0903833699999996</v>
      </c>
      <c r="D38" s="77">
        <v>9.1174462199999997</v>
      </c>
    </row>
    <row r="39" spans="1:4">
      <c r="A39" s="182" t="s">
        <v>398</v>
      </c>
      <c r="B39" s="77">
        <v>140.46412916999998</v>
      </c>
      <c r="C39" s="77">
        <v>124.48500417999999</v>
      </c>
      <c r="D39" s="77">
        <v>126.89482698</v>
      </c>
    </row>
    <row r="40" spans="1:4">
      <c r="A40" s="952" t="s">
        <v>176</v>
      </c>
      <c r="B40" s="78">
        <v>90.05756507000001</v>
      </c>
      <c r="C40" s="78">
        <v>65.536464659999993</v>
      </c>
      <c r="D40" s="78">
        <v>67.286364969999994</v>
      </c>
    </row>
    <row r="41" spans="1:4">
      <c r="A41" s="682" t="s">
        <v>1218</v>
      </c>
      <c r="B41" s="78">
        <v>24.95611834</v>
      </c>
      <c r="C41" s="78">
        <v>28.939628650000003</v>
      </c>
      <c r="D41" s="78">
        <v>27.932124839999997</v>
      </c>
    </row>
    <row r="42" spans="1:4">
      <c r="A42" s="717" t="s">
        <v>1219</v>
      </c>
      <c r="B42" s="78">
        <v>11.058554029999998</v>
      </c>
      <c r="C42" s="78">
        <v>10.751368060000003</v>
      </c>
      <c r="D42" s="78">
        <v>11.695686550000001</v>
      </c>
    </row>
    <row r="43" spans="1:4">
      <c r="A43" s="682" t="s">
        <v>1226</v>
      </c>
      <c r="B43" s="78">
        <v>5.2865499900000001</v>
      </c>
      <c r="C43" s="78">
        <v>6.4195312199999996</v>
      </c>
      <c r="D43" s="78">
        <v>4.5185549399999996</v>
      </c>
    </row>
    <row r="44" spans="1:4">
      <c r="A44" s="231" t="s">
        <v>466</v>
      </c>
      <c r="B44" s="78">
        <v>0.54608433999999995</v>
      </c>
      <c r="C44" s="78">
        <v>0.65095767000000004</v>
      </c>
      <c r="D44" s="78">
        <v>0.43009089000000006</v>
      </c>
    </row>
    <row r="45" spans="1:4">
      <c r="A45" s="231" t="s">
        <v>1315</v>
      </c>
      <c r="B45" s="78">
        <v>0.129</v>
      </c>
      <c r="C45" s="78">
        <v>0.51354999999999995</v>
      </c>
      <c r="D45" s="78">
        <v>0.35068296000000004</v>
      </c>
    </row>
    <row r="46" spans="1:4">
      <c r="A46" s="295" t="s">
        <v>1220</v>
      </c>
      <c r="B46" s="77">
        <v>8.4302574000000003</v>
      </c>
      <c r="C46" s="77">
        <v>11.673503919999998</v>
      </c>
      <c r="D46" s="77">
        <v>14.681321829999998</v>
      </c>
    </row>
    <row r="47" spans="1:4">
      <c r="A47" s="182" t="s">
        <v>1222</v>
      </c>
      <c r="B47" s="77">
        <v>135.32060274</v>
      </c>
      <c r="C47" s="77">
        <v>139.68876567000001</v>
      </c>
      <c r="D47" s="77">
        <v>116.18300808999999</v>
      </c>
    </row>
    <row r="48" spans="1:4">
      <c r="A48" s="60" t="s">
        <v>1227</v>
      </c>
      <c r="B48" s="77">
        <v>125.73122530999999</v>
      </c>
      <c r="C48" s="77">
        <v>128.65654225</v>
      </c>
      <c r="D48" s="77">
        <v>105.95597444999999</v>
      </c>
    </row>
    <row r="49" spans="1:4">
      <c r="A49" s="298" t="s">
        <v>465</v>
      </c>
      <c r="B49" s="77">
        <v>125.73122530999999</v>
      </c>
      <c r="C49" s="77">
        <v>128.65654225</v>
      </c>
      <c r="D49" s="77">
        <v>105.95597444999999</v>
      </c>
    </row>
    <row r="50" spans="1:4">
      <c r="A50" s="150" t="s">
        <v>1228</v>
      </c>
      <c r="B50" s="1060">
        <v>0</v>
      </c>
      <c r="C50" s="77">
        <v>1.8434131600000001</v>
      </c>
      <c r="D50" s="1102">
        <v>0</v>
      </c>
    </row>
    <row r="51" spans="1:4">
      <c r="A51" s="248" t="s">
        <v>212</v>
      </c>
      <c r="B51" s="1059">
        <v>0</v>
      </c>
      <c r="C51" s="78">
        <v>1.8434131600000001</v>
      </c>
      <c r="D51" s="1033">
        <v>0</v>
      </c>
    </row>
    <row r="52" spans="1:4">
      <c r="A52" s="299" t="s">
        <v>181</v>
      </c>
      <c r="B52" s="77">
        <v>6.5500758700000006</v>
      </c>
      <c r="C52" s="77">
        <v>6.0254306999999994</v>
      </c>
      <c r="D52" s="77">
        <v>6.1347451799999995</v>
      </c>
    </row>
    <row r="53" spans="1:4">
      <c r="A53" s="298" t="s">
        <v>213</v>
      </c>
      <c r="B53" s="78">
        <v>0.39129999999999998</v>
      </c>
      <c r="C53" s="78">
        <v>0.50230000000000008</v>
      </c>
      <c r="D53" s="78">
        <v>0.57089999999999996</v>
      </c>
    </row>
    <row r="54" spans="1:4">
      <c r="A54" s="240" t="s">
        <v>1262</v>
      </c>
      <c r="B54" s="78">
        <v>6.1587758700000004</v>
      </c>
      <c r="C54" s="78">
        <v>5.5231306999999994</v>
      </c>
      <c r="D54" s="78">
        <v>5.5638451799999995</v>
      </c>
    </row>
    <row r="55" spans="1:4">
      <c r="A55" s="295" t="s">
        <v>1231</v>
      </c>
      <c r="B55" s="77">
        <v>3.0393015600000002</v>
      </c>
      <c r="C55" s="77">
        <v>3.1633795600000001</v>
      </c>
      <c r="D55" s="77">
        <v>4.0922884599999998</v>
      </c>
    </row>
    <row r="56" spans="1:4">
      <c r="A56" s="129" t="s">
        <v>1235</v>
      </c>
      <c r="B56" s="77">
        <v>0.12253499999999999</v>
      </c>
      <c r="C56" s="77">
        <v>0.22342499999999998</v>
      </c>
      <c r="D56" s="77">
        <v>0.2679395</v>
      </c>
    </row>
    <row r="57" spans="1:4">
      <c r="A57" s="119" t="s">
        <v>1236</v>
      </c>
      <c r="B57" s="78">
        <v>0.12253499999999999</v>
      </c>
      <c r="C57" s="78">
        <v>0.22342499999999998</v>
      </c>
      <c r="D57" s="78">
        <v>0.2679395</v>
      </c>
    </row>
    <row r="58" spans="1:4">
      <c r="A58" s="129" t="s">
        <v>1237</v>
      </c>
      <c r="B58" s="77">
        <v>2.0350215999999999</v>
      </c>
      <c r="C58" s="77">
        <v>0.98012699999999997</v>
      </c>
      <c r="D58" s="77">
        <v>2.0806858400000001</v>
      </c>
    </row>
    <row r="59" spans="1:4">
      <c r="A59" s="887" t="s">
        <v>1316</v>
      </c>
      <c r="B59" s="78">
        <v>2.0350215999999999</v>
      </c>
      <c r="C59" s="78">
        <v>0.98012699999999997</v>
      </c>
      <c r="D59" s="78">
        <v>2.0806858400000001</v>
      </c>
    </row>
    <row r="60" spans="1:4">
      <c r="A60" s="542" t="s">
        <v>444</v>
      </c>
      <c r="B60" s="1058">
        <v>344.00299152999997</v>
      </c>
      <c r="C60" s="1058">
        <v>346.38034358999994</v>
      </c>
      <c r="D60" s="1058">
        <v>334.54104993999999</v>
      </c>
    </row>
    <row r="61" spans="1:4" ht="15.75">
      <c r="A61" s="239" t="s">
        <v>615</v>
      </c>
      <c r="C61" s="78"/>
    </row>
    <row r="62" spans="1:4">
      <c r="A62" s="46" t="s">
        <v>1860</v>
      </c>
      <c r="C62" s="78"/>
    </row>
    <row r="63" spans="1:4" ht="15.75">
      <c r="A63" s="690" t="s">
        <v>1592</v>
      </c>
      <c r="C63" s="78"/>
    </row>
  </sheetData>
  <pageMargins left="1.32" right="0.7" top="0.75" bottom="0.75" header="0.3" footer="0.3"/>
  <pageSetup scale="74" orientation="portrait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Sheet30"/>
  <dimension ref="A1:Z73"/>
  <sheetViews>
    <sheetView showGridLines="0" zoomScaleNormal="100" workbookViewId="0">
      <pane xSplit="1" topLeftCell="B1" activePane="topRight" state="frozen"/>
      <selection activeCell="A29" sqref="A29"/>
      <selection pane="topRight" activeCell="A3" sqref="A3"/>
    </sheetView>
  </sheetViews>
  <sheetFormatPr defaultRowHeight="15"/>
  <cols>
    <col min="1" max="1" width="53.5703125" style="58" customWidth="1"/>
    <col min="2" max="2" width="12.140625" style="58" customWidth="1"/>
    <col min="3" max="3" width="10.140625" style="58" customWidth="1"/>
    <col min="4" max="4" width="11.28515625" style="58" customWidth="1"/>
    <col min="5" max="5" width="13.7109375" style="58" customWidth="1"/>
    <col min="6" max="6" width="12.5703125" style="58" customWidth="1"/>
    <col min="7" max="7" width="12.28515625" style="58" customWidth="1"/>
    <col min="8" max="8" width="11.42578125" style="58" customWidth="1"/>
    <col min="9" max="9" width="9.85546875" style="58" customWidth="1"/>
    <col min="10" max="10" width="11.85546875" style="58" customWidth="1"/>
    <col min="11" max="11" width="10.42578125" style="58" customWidth="1"/>
    <col min="12" max="12" width="11" style="58" customWidth="1"/>
    <col min="13" max="13" width="9.85546875" style="58" customWidth="1"/>
    <col min="14" max="14" width="15.5703125" style="58" customWidth="1"/>
    <col min="15" max="15" width="19.140625" style="58" customWidth="1"/>
    <col min="16" max="16" width="9.28515625" style="58" bestFit="1" customWidth="1"/>
    <col min="17" max="16384" width="9.140625" style="58"/>
  </cols>
  <sheetData>
    <row r="1" spans="1:16" s="225" customFormat="1" ht="17.25" customHeight="1">
      <c r="A1" s="407" t="s">
        <v>308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  <c r="N1" s="1289">
        <v>73</v>
      </c>
    </row>
    <row r="2" spans="1:16" s="225" customFormat="1" ht="17.25" customHeight="1">
      <c r="A2" s="458"/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8"/>
    </row>
    <row r="3" spans="1:16" s="225" customFormat="1"/>
    <row r="4" spans="1:16" s="225" customFormat="1" ht="15" customHeight="1">
      <c r="A4" s="295" t="s">
        <v>1551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16"/>
    </row>
    <row r="5" spans="1:16" s="225" customFormat="1" ht="15" customHeight="1">
      <c r="A5" s="295" t="s">
        <v>1865</v>
      </c>
      <c r="F5" s="456"/>
    </row>
    <row r="6" spans="1:16" s="225" customFormat="1" ht="15" customHeight="1" thickBot="1">
      <c r="A6" s="231" t="s">
        <v>392</v>
      </c>
      <c r="B6" s="231"/>
      <c r="C6" s="231"/>
      <c r="D6" s="231"/>
      <c r="E6" s="476"/>
      <c r="F6" s="231"/>
      <c r="G6" s="231"/>
      <c r="H6" s="231"/>
      <c r="I6" s="231"/>
      <c r="J6" s="231"/>
      <c r="K6" s="231"/>
      <c r="L6" s="231"/>
      <c r="M6" s="231"/>
      <c r="N6" s="231"/>
    </row>
    <row r="7" spans="1:16" s="225" customFormat="1" ht="15" customHeight="1" thickTop="1" thickBot="1">
      <c r="A7" s="516" t="s">
        <v>320</v>
      </c>
      <c r="B7" s="1460" t="s">
        <v>401</v>
      </c>
      <c r="C7" s="513" t="s">
        <v>361</v>
      </c>
      <c r="D7" s="513" t="s">
        <v>362</v>
      </c>
      <c r="E7" s="513" t="s">
        <v>363</v>
      </c>
      <c r="F7" s="513" t="s">
        <v>364</v>
      </c>
      <c r="G7" s="514" t="s">
        <v>365</v>
      </c>
      <c r="H7" s="514" t="s">
        <v>366</v>
      </c>
      <c r="I7" s="514" t="s">
        <v>367</v>
      </c>
      <c r="J7" s="514" t="s">
        <v>368</v>
      </c>
      <c r="K7" s="514" t="s">
        <v>369</v>
      </c>
      <c r="L7" s="513" t="s">
        <v>370</v>
      </c>
      <c r="M7" s="513" t="s">
        <v>371</v>
      </c>
      <c r="N7" s="515" t="s">
        <v>37</v>
      </c>
    </row>
    <row r="8" spans="1:16" s="271" customFormat="1" ht="15" customHeight="1" thickTop="1">
      <c r="A8" s="452" t="s">
        <v>396</v>
      </c>
      <c r="B8" s="951">
        <v>667.45839562545609</v>
      </c>
      <c r="C8" s="951">
        <v>486.220036225456</v>
      </c>
      <c r="D8" s="951">
        <v>690.0916309054561</v>
      </c>
      <c r="E8" s="951">
        <v>1040.2859708254559</v>
      </c>
      <c r="F8" s="951">
        <v>1210.0188126254559</v>
      </c>
      <c r="G8" s="951">
        <v>747.4682876254559</v>
      </c>
      <c r="H8" s="951">
        <v>625.95895492545617</v>
      </c>
      <c r="I8" s="951">
        <v>663.86922722545592</v>
      </c>
      <c r="J8" s="951">
        <v>576.5537788154561</v>
      </c>
      <c r="K8" s="951">
        <v>621.42403981545601</v>
      </c>
      <c r="L8" s="951">
        <v>563.08553182545609</v>
      </c>
      <c r="M8" s="951">
        <v>896.61074956545599</v>
      </c>
      <c r="N8" s="951">
        <v>8789.0454160054724</v>
      </c>
      <c r="O8" s="463"/>
      <c r="P8" s="854"/>
    </row>
    <row r="9" spans="1:16" s="271" customFormat="1" ht="15" customHeight="1">
      <c r="A9" s="452" t="s">
        <v>183</v>
      </c>
      <c r="B9" s="423">
        <v>234.87055430999999</v>
      </c>
      <c r="C9" s="423">
        <v>210.00592333999998</v>
      </c>
      <c r="D9" s="423">
        <v>330.75885717000006</v>
      </c>
      <c r="E9" s="423">
        <v>214.72689713</v>
      </c>
      <c r="F9" s="423">
        <v>253.21352505999997</v>
      </c>
      <c r="G9" s="423">
        <v>253.3487169</v>
      </c>
      <c r="H9" s="423">
        <v>169.75134120000001</v>
      </c>
      <c r="I9" s="423">
        <v>196.35153671</v>
      </c>
      <c r="J9" s="423">
        <v>211.21018075000001</v>
      </c>
      <c r="K9" s="423">
        <v>191.08578699000003</v>
      </c>
      <c r="L9" s="423">
        <v>185.01506824000003</v>
      </c>
      <c r="M9" s="423">
        <v>219.84704217999999</v>
      </c>
      <c r="N9" s="423">
        <v>2670.1854299800002</v>
      </c>
      <c r="O9" s="463"/>
      <c r="P9" s="854"/>
    </row>
    <row r="10" spans="1:16" s="225" customFormat="1" ht="15" customHeight="1">
      <c r="A10" s="453" t="s">
        <v>521</v>
      </c>
      <c r="B10" s="788">
        <v>7.6452097000000006</v>
      </c>
      <c r="C10" s="788">
        <v>22.326435520000004</v>
      </c>
      <c r="D10" s="788">
        <v>146.75856931000001</v>
      </c>
      <c r="E10" s="788">
        <v>11.252929910000001</v>
      </c>
      <c r="F10" s="788">
        <v>17.470983799999999</v>
      </c>
      <c r="G10" s="788">
        <v>61.779825950000003</v>
      </c>
      <c r="H10" s="788">
        <v>12.837472060000001</v>
      </c>
      <c r="I10" s="788">
        <v>22.97931015</v>
      </c>
      <c r="J10" s="788">
        <v>40.065611409999995</v>
      </c>
      <c r="K10" s="788">
        <v>22.582331589999999</v>
      </c>
      <c r="L10" s="788">
        <v>7.3026870599999993</v>
      </c>
      <c r="M10" s="788">
        <v>37.84822372</v>
      </c>
      <c r="N10" s="422">
        <v>410.84959018000001</v>
      </c>
      <c r="O10" s="463"/>
      <c r="P10" s="854"/>
    </row>
    <row r="11" spans="1:16" s="225" customFormat="1" ht="15" customHeight="1">
      <c r="A11" s="454" t="s">
        <v>522</v>
      </c>
      <c r="B11" s="788">
        <v>148.93242205999999</v>
      </c>
      <c r="C11" s="788">
        <v>138.10980787</v>
      </c>
      <c r="D11" s="788">
        <v>128.99424134999998</v>
      </c>
      <c r="E11" s="788">
        <v>147.16659424000002</v>
      </c>
      <c r="F11" s="788">
        <v>169.2354206</v>
      </c>
      <c r="G11" s="788">
        <v>130.63650011999999</v>
      </c>
      <c r="H11" s="788">
        <v>110.06375568000001</v>
      </c>
      <c r="I11" s="788">
        <v>119.92542539</v>
      </c>
      <c r="J11" s="788">
        <v>119.52374014</v>
      </c>
      <c r="K11" s="788">
        <v>116.30346508</v>
      </c>
      <c r="L11" s="788">
        <v>121.11341693000001</v>
      </c>
      <c r="M11" s="788">
        <v>123.20236195999999</v>
      </c>
      <c r="N11" s="422">
        <v>1573.2071514200002</v>
      </c>
      <c r="O11" s="463"/>
      <c r="P11" s="854"/>
    </row>
    <row r="12" spans="1:16" s="225" customFormat="1" ht="15" customHeight="1">
      <c r="A12" s="231" t="s">
        <v>167</v>
      </c>
      <c r="B12" s="788">
        <v>50.93185167</v>
      </c>
      <c r="C12" s="788">
        <v>32.877364239999999</v>
      </c>
      <c r="D12" s="788">
        <v>35.913315070000003</v>
      </c>
      <c r="E12" s="788">
        <v>38.384187750000002</v>
      </c>
      <c r="F12" s="788">
        <v>45.141970969999996</v>
      </c>
      <c r="G12" s="788">
        <v>45.902465720000002</v>
      </c>
      <c r="H12" s="788">
        <v>33.250294490000002</v>
      </c>
      <c r="I12" s="788">
        <v>39.9809707</v>
      </c>
      <c r="J12" s="788">
        <v>35.851666569999999</v>
      </c>
      <c r="K12" s="788">
        <v>38.839330189999998</v>
      </c>
      <c r="L12" s="788">
        <v>42.043301310000004</v>
      </c>
      <c r="M12" s="788">
        <v>44.245097799999996</v>
      </c>
      <c r="N12" s="422">
        <v>483.36181648000002</v>
      </c>
      <c r="O12" s="463"/>
      <c r="P12" s="854"/>
    </row>
    <row r="13" spans="1:16" s="225" customFormat="1" ht="15" customHeight="1">
      <c r="A13" s="231" t="s">
        <v>520</v>
      </c>
      <c r="B13" s="788">
        <v>1.4038566299999999</v>
      </c>
      <c r="C13" s="788">
        <v>1.2004546100000002</v>
      </c>
      <c r="D13" s="788">
        <v>1.90286471</v>
      </c>
      <c r="E13" s="788">
        <v>0.96679782999999997</v>
      </c>
      <c r="F13" s="1165">
        <v>1.84742407</v>
      </c>
      <c r="G13" s="788">
        <v>0.56259271</v>
      </c>
      <c r="H13" s="788">
        <v>0.55653313000000004</v>
      </c>
      <c r="I13" s="788">
        <v>0.96355979000000003</v>
      </c>
      <c r="J13" s="788">
        <v>0.78542846999999993</v>
      </c>
      <c r="K13" s="788">
        <v>0.46915677</v>
      </c>
      <c r="L13" s="788">
        <v>0.70955120999999999</v>
      </c>
      <c r="M13" s="788">
        <v>0.75535858</v>
      </c>
      <c r="N13" s="422">
        <v>12.123578509999998</v>
      </c>
      <c r="O13" s="463"/>
      <c r="P13" s="854"/>
    </row>
    <row r="14" spans="1:16" s="225" customFormat="1" ht="15" customHeight="1">
      <c r="A14" s="231" t="s">
        <v>168</v>
      </c>
      <c r="B14" s="788">
        <v>17.236258020000001</v>
      </c>
      <c r="C14" s="788">
        <v>6.7915331800000001</v>
      </c>
      <c r="D14" s="788">
        <v>6.8000755599999998</v>
      </c>
      <c r="E14" s="788">
        <v>7.1377774199999999</v>
      </c>
      <c r="F14" s="788">
        <v>7.7948689099999999</v>
      </c>
      <c r="G14" s="788">
        <v>7.0370840700000006</v>
      </c>
      <c r="H14" s="788">
        <v>7.7171550999999994</v>
      </c>
      <c r="I14" s="788">
        <v>7.2915678000000002</v>
      </c>
      <c r="J14" s="788">
        <v>7.6288625099999994</v>
      </c>
      <c r="K14" s="788">
        <v>7.3846270199999999</v>
      </c>
      <c r="L14" s="788">
        <v>7.9961745899999999</v>
      </c>
      <c r="M14" s="788">
        <v>8.3288841900000001</v>
      </c>
      <c r="N14" s="422">
        <v>99.144868369999998</v>
      </c>
      <c r="O14" s="463"/>
      <c r="P14" s="854"/>
    </row>
    <row r="15" spans="1:16" s="225" customFormat="1" ht="15" customHeight="1">
      <c r="A15" s="231" t="s">
        <v>169</v>
      </c>
      <c r="B15" s="788">
        <v>2.9641300099999999</v>
      </c>
      <c r="C15" s="788">
        <v>2.9862704999999998</v>
      </c>
      <c r="D15" s="788">
        <v>2.8172218399999998</v>
      </c>
      <c r="E15" s="788">
        <v>3.31481877</v>
      </c>
      <c r="F15" s="788">
        <v>3.1837147400000001</v>
      </c>
      <c r="G15" s="788">
        <v>2.2854806000000001</v>
      </c>
      <c r="H15" s="788">
        <v>2.02323005</v>
      </c>
      <c r="I15" s="788">
        <v>2.1942290400000002</v>
      </c>
      <c r="J15" s="788">
        <v>4.15264729</v>
      </c>
      <c r="K15" s="788">
        <v>2.3106900600000002</v>
      </c>
      <c r="L15" s="788">
        <v>2.5611703299999999</v>
      </c>
      <c r="M15" s="788">
        <v>2.5715167999999999</v>
      </c>
      <c r="N15" s="422">
        <v>33.36512003</v>
      </c>
      <c r="O15" s="463"/>
      <c r="P15" s="854"/>
    </row>
    <row r="16" spans="1:16" s="225" customFormat="1" ht="15" customHeight="1">
      <c r="A16" s="231" t="s">
        <v>598</v>
      </c>
      <c r="B16" s="788">
        <v>5.7568262200000007</v>
      </c>
      <c r="C16" s="788">
        <v>5.7140574199999996</v>
      </c>
      <c r="D16" s="788">
        <v>7.5725693300000003</v>
      </c>
      <c r="E16" s="788">
        <v>6.5037912100000002</v>
      </c>
      <c r="F16" s="788">
        <v>8.5391419699999993</v>
      </c>
      <c r="G16" s="788">
        <v>5.1447677300000008</v>
      </c>
      <c r="H16" s="788">
        <v>3.30290069</v>
      </c>
      <c r="I16" s="788">
        <v>3.0164738399999997</v>
      </c>
      <c r="J16" s="788">
        <v>3.2022243599999998</v>
      </c>
      <c r="K16" s="788">
        <v>3.1961862799999996</v>
      </c>
      <c r="L16" s="788">
        <v>3.2887668100000003</v>
      </c>
      <c r="M16" s="788">
        <v>2.8955991299999999</v>
      </c>
      <c r="N16" s="422">
        <v>58.133304989999999</v>
      </c>
      <c r="O16" s="463"/>
      <c r="P16" s="854"/>
    </row>
    <row r="17" spans="1:26" s="271" customFormat="1" ht="15" customHeight="1">
      <c r="A17" s="452" t="s">
        <v>1224</v>
      </c>
      <c r="B17" s="951">
        <v>260.95307000999998</v>
      </c>
      <c r="C17" s="951">
        <v>198.13560412999993</v>
      </c>
      <c r="D17" s="951">
        <v>213.73804449999997</v>
      </c>
      <c r="E17" s="951">
        <v>716.76158753999994</v>
      </c>
      <c r="F17" s="951">
        <v>618.23196475999987</v>
      </c>
      <c r="G17" s="951">
        <v>300.96404510999992</v>
      </c>
      <c r="H17" s="951">
        <v>284.77558195</v>
      </c>
      <c r="I17" s="951">
        <v>362.06556261999992</v>
      </c>
      <c r="J17" s="951">
        <v>261.94709707999993</v>
      </c>
      <c r="K17" s="951">
        <v>331.78307935999999</v>
      </c>
      <c r="L17" s="951">
        <v>260.94665402999999</v>
      </c>
      <c r="M17" s="951">
        <v>533.43410947999996</v>
      </c>
      <c r="N17" s="951">
        <v>4343.7364005700001</v>
      </c>
      <c r="O17" s="463"/>
      <c r="P17" s="854"/>
    </row>
    <row r="18" spans="1:26" s="225" customFormat="1" ht="15" customHeight="1">
      <c r="A18" s="242" t="s">
        <v>199</v>
      </c>
      <c r="B18" s="788">
        <v>249.31340690999994</v>
      </c>
      <c r="C18" s="788">
        <v>185.29860776999996</v>
      </c>
      <c r="D18" s="788">
        <v>199.83861055999995</v>
      </c>
      <c r="E18" s="788">
        <v>703.0739896099999</v>
      </c>
      <c r="F18" s="788">
        <v>604.31434129999991</v>
      </c>
      <c r="G18" s="788">
        <v>291.06432866</v>
      </c>
      <c r="H18" s="788">
        <v>274.86703230000001</v>
      </c>
      <c r="I18" s="788">
        <v>349.82403731999995</v>
      </c>
      <c r="J18" s="788">
        <v>251.60249394999997</v>
      </c>
      <c r="K18" s="788">
        <v>323.24648153999999</v>
      </c>
      <c r="L18" s="788">
        <v>249.03929672999996</v>
      </c>
      <c r="M18" s="788">
        <v>489.12872554999996</v>
      </c>
      <c r="N18" s="422">
        <v>4170.6113521999996</v>
      </c>
      <c r="O18" s="463"/>
      <c r="P18" s="1426"/>
      <c r="Q18" s="1409"/>
    </row>
    <row r="19" spans="1:26" s="225" customFormat="1" ht="15" customHeight="1">
      <c r="A19" s="53" t="s">
        <v>1213</v>
      </c>
      <c r="B19" s="788">
        <v>1.7635855300000001</v>
      </c>
      <c r="C19" s="788">
        <v>1.6190577800000001</v>
      </c>
      <c r="D19" s="788">
        <v>1.68874725</v>
      </c>
      <c r="E19" s="788">
        <v>1.8101923400000002</v>
      </c>
      <c r="F19" s="788">
        <v>1.5016351299999999</v>
      </c>
      <c r="G19" s="788">
        <v>1.79366307</v>
      </c>
      <c r="H19" s="788">
        <v>1.9091487300000001</v>
      </c>
      <c r="I19" s="788">
        <v>2.1630041600000003</v>
      </c>
      <c r="J19" s="788">
        <v>1.6084032699999999</v>
      </c>
      <c r="K19" s="788">
        <v>1.7740488600000002</v>
      </c>
      <c r="L19" s="788">
        <v>1.51101577</v>
      </c>
      <c r="M19" s="788">
        <v>1.5487971999999999</v>
      </c>
      <c r="N19" s="422">
        <v>20.691299089999998</v>
      </c>
      <c r="O19" s="463"/>
      <c r="P19" s="463"/>
      <c r="Q19" s="463"/>
      <c r="R19" s="463"/>
      <c r="S19" s="463"/>
      <c r="T19" s="463"/>
      <c r="U19" s="463"/>
      <c r="V19" s="463"/>
      <c r="W19" s="463"/>
      <c r="X19" s="463"/>
      <c r="Y19" s="463"/>
      <c r="Z19" s="463"/>
    </row>
    <row r="20" spans="1:26" s="225" customFormat="1" ht="15" customHeight="1">
      <c r="A20" s="53" t="s">
        <v>1214</v>
      </c>
      <c r="B20" s="788">
        <v>4.9224740799999998</v>
      </c>
      <c r="C20" s="788">
        <v>6.6297182100000001</v>
      </c>
      <c r="D20" s="788">
        <v>6.5485108099999998</v>
      </c>
      <c r="E20" s="788">
        <v>6.8755174199999995</v>
      </c>
      <c r="F20" s="788">
        <v>5.4158316200000005</v>
      </c>
      <c r="G20" s="788">
        <v>4.3436804699999998</v>
      </c>
      <c r="H20" s="788">
        <v>4.475346</v>
      </c>
      <c r="I20" s="788">
        <v>6.0582273300000002</v>
      </c>
      <c r="J20" s="788">
        <v>5.5206921399999995</v>
      </c>
      <c r="K20" s="788">
        <v>3.4816305600000002</v>
      </c>
      <c r="L20" s="788">
        <v>4.4625628399999995</v>
      </c>
      <c r="M20" s="788">
        <v>6.7795434800000001</v>
      </c>
      <c r="N20" s="422">
        <v>65.513734959999994</v>
      </c>
      <c r="O20" s="463"/>
      <c r="P20" s="854"/>
    </row>
    <row r="21" spans="1:26" s="225" customFormat="1" ht="15" customHeight="1">
      <c r="A21" s="242" t="s">
        <v>200</v>
      </c>
      <c r="B21" s="788">
        <v>3.4677437599999998</v>
      </c>
      <c r="C21" s="788">
        <v>3.5011503500000001</v>
      </c>
      <c r="D21" s="788">
        <v>3.4527331499999998</v>
      </c>
      <c r="E21" s="788">
        <v>3.6622827500000001</v>
      </c>
      <c r="F21" s="788">
        <v>3.4544647500000001</v>
      </c>
      <c r="G21" s="788">
        <v>3.4330075</v>
      </c>
      <c r="H21" s="788">
        <v>3.4544647500000001</v>
      </c>
      <c r="I21" s="788">
        <v>3.4330075</v>
      </c>
      <c r="J21" s="788">
        <v>3.0733182999999999</v>
      </c>
      <c r="K21" s="788">
        <v>3.18060455</v>
      </c>
      <c r="L21" s="788">
        <v>3.3841611700000001</v>
      </c>
      <c r="M21" s="788">
        <v>3.9496342799999997</v>
      </c>
      <c r="N21" s="422">
        <v>41.446572809999992</v>
      </c>
      <c r="O21" s="463"/>
      <c r="P21" s="854"/>
    </row>
    <row r="22" spans="1:26" s="225" customFormat="1" ht="15" customHeight="1">
      <c r="A22" s="454" t="s">
        <v>1215</v>
      </c>
      <c r="B22" s="788">
        <v>0.35122629</v>
      </c>
      <c r="C22" s="788">
        <v>0.32560098999999998</v>
      </c>
      <c r="D22" s="788">
        <v>0.67339062999999999</v>
      </c>
      <c r="E22" s="788">
        <v>0.39876852000000002</v>
      </c>
      <c r="F22" s="788">
        <v>1.0043079399999999</v>
      </c>
      <c r="G22" s="788">
        <v>6.6466499999999996E-3</v>
      </c>
      <c r="H22" s="788">
        <v>1.9133599999999998E-3</v>
      </c>
      <c r="I22" s="788">
        <v>3.5963419999999996E-2</v>
      </c>
      <c r="J22" s="788">
        <v>3.1549099999999999E-3</v>
      </c>
      <c r="K22" s="788">
        <v>5.0106199999999995E-3</v>
      </c>
      <c r="L22" s="788">
        <v>4.838216E-2</v>
      </c>
      <c r="M22" s="788">
        <v>7.9926440000000001E-2</v>
      </c>
      <c r="N22" s="422">
        <v>2.9342919300000001</v>
      </c>
      <c r="O22" s="463"/>
      <c r="P22" s="854"/>
    </row>
    <row r="23" spans="1:26" s="225" customFormat="1" ht="15" customHeight="1">
      <c r="A23" s="454" t="s">
        <v>1216</v>
      </c>
      <c r="B23" s="788">
        <v>0.66449156999999992</v>
      </c>
      <c r="C23" s="788">
        <v>0.32560098999999998</v>
      </c>
      <c r="D23" s="788">
        <v>0.73260671999999993</v>
      </c>
      <c r="E23" s="788">
        <v>0.42530096999999994</v>
      </c>
      <c r="F23" s="788">
        <v>1.39127632</v>
      </c>
      <c r="G23" s="788">
        <v>0.18925314999999998</v>
      </c>
      <c r="H23" s="788">
        <v>4.94438E-3</v>
      </c>
      <c r="I23" s="788">
        <v>0.47925047999999998</v>
      </c>
      <c r="J23" s="788">
        <v>5.5959389999999998E-2</v>
      </c>
      <c r="K23" s="788">
        <v>1.4741569999999999E-2</v>
      </c>
      <c r="L23" s="788">
        <v>2.3675167899999998</v>
      </c>
      <c r="M23" s="788">
        <v>31.865284329999998</v>
      </c>
      <c r="N23" s="422">
        <v>38.516226660000001</v>
      </c>
      <c r="O23" s="463"/>
      <c r="P23" s="854"/>
    </row>
    <row r="24" spans="1:26" s="225" customFormat="1" ht="15" customHeight="1">
      <c r="A24" s="454" t="s">
        <v>1217</v>
      </c>
      <c r="B24" s="788">
        <v>0.47014187000000002</v>
      </c>
      <c r="C24" s="788">
        <v>0.43586803999999996</v>
      </c>
      <c r="D24" s="788">
        <v>0.80344537999999999</v>
      </c>
      <c r="E24" s="788">
        <v>0.51553592999999998</v>
      </c>
      <c r="F24" s="788">
        <v>1.1501077</v>
      </c>
      <c r="G24" s="788">
        <v>0.13346560999999998</v>
      </c>
      <c r="H24" s="788">
        <v>6.2732430000000006E-2</v>
      </c>
      <c r="I24" s="788">
        <v>7.2072410000000003E-2</v>
      </c>
      <c r="J24" s="788">
        <v>8.3075119999999988E-2</v>
      </c>
      <c r="K24" s="788">
        <v>8.0561660000000007E-2</v>
      </c>
      <c r="L24" s="788">
        <v>0.13371857000000001</v>
      </c>
      <c r="M24" s="788">
        <v>8.2198199999999999E-2</v>
      </c>
      <c r="N24" s="422">
        <v>4.0229229200000001</v>
      </c>
      <c r="O24" s="463"/>
      <c r="P24" s="854"/>
    </row>
    <row r="25" spans="1:26" s="271" customFormat="1" ht="15" customHeight="1">
      <c r="A25" s="452" t="s">
        <v>1223</v>
      </c>
      <c r="B25" s="951">
        <v>166.47329356381172</v>
      </c>
      <c r="C25" s="951">
        <v>69.031122263811739</v>
      </c>
      <c r="D25" s="951">
        <v>135.97036217381174</v>
      </c>
      <c r="E25" s="951">
        <v>101.13215969381174</v>
      </c>
      <c r="F25" s="951">
        <v>90.614944563811733</v>
      </c>
      <c r="G25" s="951">
        <v>182.78338422381171</v>
      </c>
      <c r="H25" s="951">
        <v>141.62878081381174</v>
      </c>
      <c r="I25" s="951">
        <v>93.881500903811741</v>
      </c>
      <c r="J25" s="951">
        <v>93.716741963811742</v>
      </c>
      <c r="K25" s="951">
        <v>84.909070143811732</v>
      </c>
      <c r="L25" s="951">
        <v>107.93129294381174</v>
      </c>
      <c r="M25" s="951">
        <v>112.21798088381175</v>
      </c>
      <c r="N25" s="951">
        <v>1380.2906341357407</v>
      </c>
      <c r="O25" s="463"/>
      <c r="P25" s="854"/>
    </row>
    <row r="26" spans="1:26" s="225" customFormat="1" ht="15" customHeight="1">
      <c r="A26" s="455" t="s">
        <v>184</v>
      </c>
      <c r="B26" s="788">
        <v>49.13779383</v>
      </c>
      <c r="C26" s="788">
        <v>12.51764985</v>
      </c>
      <c r="D26" s="788">
        <v>23.205309320000001</v>
      </c>
      <c r="E26" s="788">
        <v>16.12739479</v>
      </c>
      <c r="F26" s="788">
        <v>8.0148554799999996</v>
      </c>
      <c r="G26" s="788">
        <v>99.716719260000005</v>
      </c>
      <c r="H26" s="788">
        <v>27.938866040000001</v>
      </c>
      <c r="I26" s="788">
        <v>17.194313559999998</v>
      </c>
      <c r="J26" s="788">
        <v>24.779752070000001</v>
      </c>
      <c r="K26" s="788">
        <v>6.8502534100000005</v>
      </c>
      <c r="L26" s="788">
        <v>15.977798249999999</v>
      </c>
      <c r="M26" s="788">
        <v>17.632954699999999</v>
      </c>
      <c r="N26" s="422">
        <v>319.09366055999999</v>
      </c>
      <c r="O26" s="463"/>
      <c r="P26" s="854"/>
    </row>
    <row r="27" spans="1:26" s="225" customFormat="1" ht="15" customHeight="1">
      <c r="A27" s="455" t="s">
        <v>1323</v>
      </c>
      <c r="B27" s="788">
        <v>17.511577809999999</v>
      </c>
      <c r="C27" s="788">
        <v>2.9728416900000001</v>
      </c>
      <c r="D27" s="788">
        <v>3.41911063</v>
      </c>
      <c r="E27" s="788">
        <v>8.72551028</v>
      </c>
      <c r="F27" s="788">
        <v>5.8480640700000004</v>
      </c>
      <c r="G27" s="788">
        <v>6.2238310099999996</v>
      </c>
      <c r="H27" s="788">
        <v>10.49437964</v>
      </c>
      <c r="I27" s="788">
        <v>3.2984651600000001</v>
      </c>
      <c r="J27" s="788">
        <v>3.2314851600000001</v>
      </c>
      <c r="K27" s="788">
        <v>10.862691760000001</v>
      </c>
      <c r="L27" s="788">
        <v>3.4917218800000001</v>
      </c>
      <c r="M27" s="788">
        <v>2.8757724100000002</v>
      </c>
      <c r="N27" s="422">
        <v>78.955451499999981</v>
      </c>
      <c r="O27" s="463"/>
      <c r="P27" s="854"/>
    </row>
    <row r="28" spans="1:26" s="225" customFormat="1" ht="15" customHeight="1">
      <c r="A28" s="455" t="s">
        <v>174</v>
      </c>
      <c r="B28" s="788">
        <v>56.094904750601842</v>
      </c>
      <c r="C28" s="788">
        <v>20.048779390601844</v>
      </c>
      <c r="D28" s="788">
        <v>70.915683540601847</v>
      </c>
      <c r="E28" s="788">
        <v>38.372605750601842</v>
      </c>
      <c r="F28" s="788">
        <v>35.291609030601848</v>
      </c>
      <c r="G28" s="788">
        <v>25.702302170601843</v>
      </c>
      <c r="H28" s="788">
        <v>61.865341810601848</v>
      </c>
      <c r="I28" s="788">
        <v>29.570315420601844</v>
      </c>
      <c r="J28" s="788">
        <v>26.955264830601841</v>
      </c>
      <c r="K28" s="788">
        <v>24.862832670601843</v>
      </c>
      <c r="L28" s="788">
        <v>43.574370190601847</v>
      </c>
      <c r="M28" s="788">
        <v>46.897734730601847</v>
      </c>
      <c r="N28" s="422">
        <v>480.15174428722213</v>
      </c>
      <c r="O28" s="463"/>
      <c r="P28" s="854"/>
    </row>
    <row r="29" spans="1:26" s="225" customFormat="1" ht="15" customHeight="1">
      <c r="A29" s="455" t="s">
        <v>1240</v>
      </c>
      <c r="B29" s="788">
        <v>2.8701800400000002</v>
      </c>
      <c r="C29" s="788">
        <v>2.8726836900000001</v>
      </c>
      <c r="D29" s="788">
        <v>2.7378600099999999</v>
      </c>
      <c r="E29" s="788">
        <v>2.7331539</v>
      </c>
      <c r="F29" s="788">
        <v>2.7427640099999997</v>
      </c>
      <c r="G29" s="788">
        <v>2.8354166300000001</v>
      </c>
      <c r="H29" s="788">
        <v>2.7557559600000001</v>
      </c>
      <c r="I29" s="788">
        <v>2.8621378499999999</v>
      </c>
      <c r="J29" s="788">
        <v>2.6918401899999997</v>
      </c>
      <c r="K29" s="788">
        <v>2.7684445800000002</v>
      </c>
      <c r="L29" s="788">
        <v>2.7319787799999999</v>
      </c>
      <c r="M29" s="788">
        <v>2.7006402200000004</v>
      </c>
      <c r="N29" s="422">
        <v>33.302855860000001</v>
      </c>
      <c r="O29" s="463"/>
      <c r="P29" s="854"/>
    </row>
    <row r="30" spans="1:26" s="225" customFormat="1" ht="15" customHeight="1">
      <c r="A30" s="455" t="s">
        <v>1443</v>
      </c>
      <c r="B30" s="788">
        <v>13.22839982</v>
      </c>
      <c r="C30" s="788">
        <v>12.94122965</v>
      </c>
      <c r="D30" s="788">
        <v>13.546719599999999</v>
      </c>
      <c r="E30" s="788">
        <v>13.6422816</v>
      </c>
      <c r="F30" s="788">
        <v>12.93599695</v>
      </c>
      <c r="G30" s="788">
        <v>13.0214143</v>
      </c>
      <c r="H30" s="788">
        <v>13.139250949999999</v>
      </c>
      <c r="I30" s="788">
        <v>13.0770663</v>
      </c>
      <c r="J30" s="788">
        <v>12.886916300000001</v>
      </c>
      <c r="K30" s="788">
        <v>13.19490255</v>
      </c>
      <c r="L30" s="788">
        <v>13.708788199999999</v>
      </c>
      <c r="M30" s="788">
        <v>14.221263779999999</v>
      </c>
      <c r="N30" s="422">
        <v>159.54422999999997</v>
      </c>
      <c r="O30" s="463"/>
      <c r="P30" s="854"/>
    </row>
    <row r="31" spans="1:26" s="225" customFormat="1" ht="15" customHeight="1">
      <c r="A31" s="225" t="s">
        <v>233</v>
      </c>
      <c r="B31" s="788">
        <v>8.0813147799999996</v>
      </c>
      <c r="C31" s="788">
        <v>6.2083772999999995</v>
      </c>
      <c r="D31" s="788">
        <v>7.8601883299999997</v>
      </c>
      <c r="E31" s="788">
        <v>5.1632889100000003</v>
      </c>
      <c r="F31" s="788">
        <v>6.20987007</v>
      </c>
      <c r="G31" s="788">
        <v>18.424887079999998</v>
      </c>
      <c r="H31" s="788">
        <v>11.593772660000001</v>
      </c>
      <c r="I31" s="788">
        <v>11.024665710000001</v>
      </c>
      <c r="J31" s="788">
        <v>9.67526698</v>
      </c>
      <c r="K31" s="788">
        <v>9.6274345399999994</v>
      </c>
      <c r="L31" s="788">
        <v>14.1113459</v>
      </c>
      <c r="M31" s="788">
        <v>10.61699595</v>
      </c>
      <c r="N31" s="422">
        <v>118.59740821000001</v>
      </c>
      <c r="O31" s="463"/>
      <c r="P31" s="854"/>
    </row>
    <row r="32" spans="1:26" s="225" customFormat="1" ht="15" customHeight="1">
      <c r="A32" s="446" t="s">
        <v>552</v>
      </c>
      <c r="B32" s="1010">
        <v>19.549122533209889</v>
      </c>
      <c r="C32" s="1010">
        <v>11.469560693209891</v>
      </c>
      <c r="D32" s="1010">
        <v>14.285490743209889</v>
      </c>
      <c r="E32" s="1010">
        <v>16.367924463209889</v>
      </c>
      <c r="F32" s="1010">
        <v>19.571784953209889</v>
      </c>
      <c r="G32" s="1010">
        <v>16.858813773209889</v>
      </c>
      <c r="H32" s="1010">
        <v>13.84141375320989</v>
      </c>
      <c r="I32" s="1010">
        <v>16.85453690320989</v>
      </c>
      <c r="J32" s="1010">
        <v>13.496216433209893</v>
      </c>
      <c r="K32" s="1010">
        <v>16.742510633209886</v>
      </c>
      <c r="L32" s="1010">
        <v>14.33528974320989</v>
      </c>
      <c r="M32" s="1010">
        <v>17.27261909320989</v>
      </c>
      <c r="N32" s="422">
        <v>190.6452837185187</v>
      </c>
      <c r="O32" s="463"/>
      <c r="P32" s="854"/>
    </row>
    <row r="33" spans="1:26" s="271" customFormat="1" ht="15" customHeight="1">
      <c r="A33" s="452" t="s">
        <v>1221</v>
      </c>
      <c r="B33" s="951">
        <v>5.1614777416443296</v>
      </c>
      <c r="C33" s="951">
        <v>9.0473864916443301</v>
      </c>
      <c r="D33" s="951">
        <v>9.6243670616443264</v>
      </c>
      <c r="E33" s="951">
        <v>7.665326461644332</v>
      </c>
      <c r="F33" s="951">
        <v>247.95837824164437</v>
      </c>
      <c r="G33" s="951">
        <v>10.372141391644329</v>
      </c>
      <c r="H33" s="951">
        <v>29.803250961644327</v>
      </c>
      <c r="I33" s="951">
        <v>11.57062699164433</v>
      </c>
      <c r="J33" s="951">
        <v>9.6797590216443314</v>
      </c>
      <c r="K33" s="951">
        <v>13.646103321644327</v>
      </c>
      <c r="L33" s="951">
        <v>9.1925166116443275</v>
      </c>
      <c r="M33" s="951">
        <v>31.111617021644324</v>
      </c>
      <c r="N33" s="951">
        <v>394.83295131973199</v>
      </c>
      <c r="O33" s="463"/>
      <c r="P33" s="854"/>
    </row>
    <row r="34" spans="1:26" s="295" customFormat="1" ht="15" customHeight="1">
      <c r="A34" s="452" t="s">
        <v>398</v>
      </c>
      <c r="B34" s="951">
        <v>157.1453152095215</v>
      </c>
      <c r="C34" s="951">
        <v>240.87750381952151</v>
      </c>
      <c r="D34" s="951">
        <v>404.35675439952155</v>
      </c>
      <c r="E34" s="951">
        <v>424.6929128995215</v>
      </c>
      <c r="F34" s="951">
        <v>423.58895248952155</v>
      </c>
      <c r="G34" s="951">
        <v>243.47124116952151</v>
      </c>
      <c r="H34" s="951">
        <v>225.8989404295215</v>
      </c>
      <c r="I34" s="951">
        <v>212.28351850952151</v>
      </c>
      <c r="J34" s="951">
        <v>368.4154028995215</v>
      </c>
      <c r="K34" s="951">
        <v>557.00047397952153</v>
      </c>
      <c r="L34" s="951">
        <v>209.16437198952153</v>
      </c>
      <c r="M34" s="951">
        <v>232.3748689095215</v>
      </c>
      <c r="N34" s="951">
        <v>3699.2702567042575</v>
      </c>
      <c r="O34" s="463"/>
      <c r="P34" s="854"/>
    </row>
    <row r="35" spans="1:26" s="295" customFormat="1" ht="15" customHeight="1">
      <c r="A35" s="952" t="s">
        <v>176</v>
      </c>
      <c r="B35" s="788">
        <v>67.43330306</v>
      </c>
      <c r="C35" s="788">
        <v>97.927338569999989</v>
      </c>
      <c r="D35" s="788">
        <v>105.21233240000001</v>
      </c>
      <c r="E35" s="788">
        <v>70.221824959999992</v>
      </c>
      <c r="F35" s="788">
        <v>97.051658900000007</v>
      </c>
      <c r="G35" s="788">
        <v>120.45127968000001</v>
      </c>
      <c r="H35" s="788">
        <v>101.49920773999999</v>
      </c>
      <c r="I35" s="788">
        <v>90.524595599999998</v>
      </c>
      <c r="J35" s="788">
        <v>86.189305739999995</v>
      </c>
      <c r="K35" s="788">
        <v>78.041798099999994</v>
      </c>
      <c r="L35" s="788">
        <v>86.494737579999992</v>
      </c>
      <c r="M35" s="788">
        <v>115.14608265000001</v>
      </c>
      <c r="N35" s="422">
        <v>1116.1934649799998</v>
      </c>
      <c r="O35" s="463"/>
      <c r="P35" s="854"/>
    </row>
    <row r="36" spans="1:26" s="225" customFormat="1" ht="15" customHeight="1">
      <c r="A36" s="682" t="s">
        <v>1218</v>
      </c>
      <c r="B36" s="788">
        <v>29.573674592499991</v>
      </c>
      <c r="C36" s="788">
        <v>27.252701942499989</v>
      </c>
      <c r="D36" s="788">
        <v>29.000425692499988</v>
      </c>
      <c r="E36" s="788">
        <v>269.96175059249998</v>
      </c>
      <c r="F36" s="788">
        <v>222.76794914249999</v>
      </c>
      <c r="G36" s="788">
        <v>36.53130714249999</v>
      </c>
      <c r="H36" s="788">
        <v>41.663819852499991</v>
      </c>
      <c r="I36" s="788">
        <v>21.780853952499989</v>
      </c>
      <c r="J36" s="788">
        <v>27.460743392499992</v>
      </c>
      <c r="K36" s="788">
        <v>384.42902002250003</v>
      </c>
      <c r="L36" s="788">
        <v>43.749356292499989</v>
      </c>
      <c r="M36" s="788">
        <v>31.514306962499994</v>
      </c>
      <c r="N36" s="422">
        <v>1165.6859095799998</v>
      </c>
      <c r="O36" s="463"/>
      <c r="P36" s="1426"/>
      <c r="Q36" s="1409"/>
    </row>
    <row r="37" spans="1:26" s="225" customFormat="1" ht="15" customHeight="1">
      <c r="A37" s="717" t="s">
        <v>1219</v>
      </c>
      <c r="B37" s="788">
        <v>19.148202980000001</v>
      </c>
      <c r="C37" s="788">
        <v>45.766258549999996</v>
      </c>
      <c r="D37" s="788">
        <v>202.49431752000001</v>
      </c>
      <c r="E37" s="788">
        <v>26.22734019</v>
      </c>
      <c r="F37" s="788">
        <v>25.654601809999999</v>
      </c>
      <c r="G37" s="788">
        <v>16.36896922</v>
      </c>
      <c r="H37" s="788">
        <v>21.764500269999999</v>
      </c>
      <c r="I37" s="788">
        <v>38.993600369999996</v>
      </c>
      <c r="J37" s="788">
        <v>181.59666908000003</v>
      </c>
      <c r="K37" s="788">
        <v>29.40402456</v>
      </c>
      <c r="L37" s="788">
        <v>14.608092060000001</v>
      </c>
      <c r="M37" s="788">
        <v>13.380813679999999</v>
      </c>
      <c r="N37" s="422">
        <v>635.40739028999997</v>
      </c>
      <c r="O37" s="463"/>
      <c r="P37" s="463"/>
      <c r="Q37" s="463"/>
      <c r="R37" s="463"/>
      <c r="S37" s="463"/>
      <c r="T37" s="463"/>
      <c r="U37" s="463"/>
      <c r="V37" s="463"/>
      <c r="W37" s="463"/>
      <c r="X37" s="463"/>
      <c r="Y37" s="463"/>
      <c r="Z37" s="463"/>
    </row>
    <row r="38" spans="1:26" s="225" customFormat="1" ht="15" customHeight="1">
      <c r="A38" s="682" t="s">
        <v>1226</v>
      </c>
      <c r="B38" s="788">
        <v>6.2073024500000002</v>
      </c>
      <c r="C38" s="788">
        <v>12.201747510000001</v>
      </c>
      <c r="D38" s="788">
        <v>8.5652032600000005</v>
      </c>
      <c r="E38" s="788">
        <v>4.7488237599999996</v>
      </c>
      <c r="F38" s="788">
        <v>18.831592090000001</v>
      </c>
      <c r="G38" s="788">
        <v>12.303799140000001</v>
      </c>
      <c r="H38" s="788">
        <v>8.5636846500000008</v>
      </c>
      <c r="I38" s="788">
        <v>12.44553728</v>
      </c>
      <c r="J38" s="788">
        <v>9.7777534100000008</v>
      </c>
      <c r="K38" s="788">
        <v>8.2960323899999988</v>
      </c>
      <c r="L38" s="788">
        <v>6.7666340700000003</v>
      </c>
      <c r="M38" s="788">
        <v>5.9347222100000003</v>
      </c>
      <c r="N38" s="422">
        <v>114.64283222</v>
      </c>
      <c r="O38" s="463"/>
      <c r="P38" s="854"/>
    </row>
    <row r="39" spans="1:26" s="225" customFormat="1" ht="15" customHeight="1">
      <c r="A39" s="231" t="s">
        <v>466</v>
      </c>
      <c r="B39" s="788">
        <v>23.54717084</v>
      </c>
      <c r="C39" s="788">
        <v>24.044781309999998</v>
      </c>
      <c r="D39" s="788">
        <v>28.795826010000003</v>
      </c>
      <c r="E39" s="788">
        <v>21.287571159999999</v>
      </c>
      <c r="F39" s="788">
        <v>29.823609390000001</v>
      </c>
      <c r="G39" s="788">
        <v>23.982136440000001</v>
      </c>
      <c r="H39" s="788">
        <v>26.448067940000001</v>
      </c>
      <c r="I39" s="788">
        <v>27.719627469999999</v>
      </c>
      <c r="J39" s="788">
        <v>20.520001219999997</v>
      </c>
      <c r="K39" s="788">
        <v>25.619853120000002</v>
      </c>
      <c r="L39" s="788">
        <v>26.449961800000001</v>
      </c>
      <c r="M39" s="788">
        <v>26.923371070000002</v>
      </c>
      <c r="N39" s="422">
        <v>305.16197777000002</v>
      </c>
      <c r="O39" s="463"/>
      <c r="P39" s="854"/>
    </row>
    <row r="40" spans="1:26" s="225" customFormat="1" ht="15" customHeight="1">
      <c r="A40" s="231" t="s">
        <v>1315</v>
      </c>
      <c r="B40" s="788">
        <v>1.2819499999999999</v>
      </c>
      <c r="C40" s="788">
        <v>5.1280849999999996</v>
      </c>
      <c r="D40" s="788">
        <v>3.8132015200000002</v>
      </c>
      <c r="E40" s="788">
        <v>11.296402</v>
      </c>
      <c r="F40" s="788">
        <v>2.8877472799999997</v>
      </c>
      <c r="G40" s="788">
        <v>9.5671014499999991</v>
      </c>
      <c r="H40" s="788">
        <v>6.9112819999999999</v>
      </c>
      <c r="I40" s="788">
        <v>2.8270930000000001</v>
      </c>
      <c r="J40" s="788">
        <v>6.2437889999999996</v>
      </c>
      <c r="K40" s="788">
        <v>8.6165950999999996</v>
      </c>
      <c r="L40" s="788">
        <v>9.6818120000000008</v>
      </c>
      <c r="M40" s="788">
        <v>15.473123300000001</v>
      </c>
      <c r="N40" s="422">
        <v>83.728181649999982</v>
      </c>
      <c r="O40" s="463"/>
      <c r="P40" s="854"/>
    </row>
    <row r="41" spans="1:26" s="225" customFormat="1" ht="15" customHeight="1">
      <c r="A41" s="231" t="s">
        <v>1270</v>
      </c>
      <c r="B41" s="788">
        <v>1.5055619</v>
      </c>
      <c r="C41" s="788">
        <v>1.8273297800000001</v>
      </c>
      <c r="D41" s="788">
        <v>2.3097569600000001</v>
      </c>
      <c r="E41" s="788">
        <v>2.1265235099999997</v>
      </c>
      <c r="F41" s="788">
        <v>1.8991796000000001</v>
      </c>
      <c r="G41" s="788">
        <v>2.79407629</v>
      </c>
      <c r="H41" s="788">
        <v>0.57231706000000004</v>
      </c>
      <c r="I41" s="788">
        <v>0.64454511999999997</v>
      </c>
      <c r="J41" s="788">
        <v>1.05702378</v>
      </c>
      <c r="K41" s="788">
        <v>0.54062278000000008</v>
      </c>
      <c r="L41" s="788">
        <v>1.0303564599999999</v>
      </c>
      <c r="M41" s="788">
        <v>1.20506683</v>
      </c>
      <c r="N41" s="422">
        <v>17.51236007</v>
      </c>
      <c r="O41" s="463"/>
      <c r="P41" s="854"/>
    </row>
    <row r="42" spans="1:26" s="225" customFormat="1" ht="15" customHeight="1">
      <c r="A42" s="452" t="s">
        <v>1271</v>
      </c>
      <c r="B42" s="951">
        <v>8.4481493870215232</v>
      </c>
      <c r="C42" s="951">
        <v>26.729261157021526</v>
      </c>
      <c r="D42" s="951">
        <v>24.165691037021524</v>
      </c>
      <c r="E42" s="951">
        <v>18.82267672702152</v>
      </c>
      <c r="F42" s="951">
        <v>24.672614277021523</v>
      </c>
      <c r="G42" s="951">
        <v>21.472571807021524</v>
      </c>
      <c r="H42" s="951">
        <v>18.476060917021524</v>
      </c>
      <c r="I42" s="951">
        <v>17.347665717021524</v>
      </c>
      <c r="J42" s="951">
        <v>35.570117277021524</v>
      </c>
      <c r="K42" s="951">
        <v>22.052527907021524</v>
      </c>
      <c r="L42" s="951">
        <v>20.383421727021524</v>
      </c>
      <c r="M42" s="951">
        <v>22.797382207021521</v>
      </c>
      <c r="N42" s="951">
        <v>260.93814014425828</v>
      </c>
      <c r="O42" s="463"/>
      <c r="P42" s="854"/>
    </row>
    <row r="43" spans="1:26" s="295" customFormat="1" ht="15" customHeight="1">
      <c r="A43" s="452" t="s">
        <v>185</v>
      </c>
      <c r="B43" s="951">
        <v>893.84676298201475</v>
      </c>
      <c r="C43" s="951">
        <v>649.69425552201471</v>
      </c>
      <c r="D43" s="951">
        <v>659.06266465201475</v>
      </c>
      <c r="E43" s="951">
        <v>668.79513226201482</v>
      </c>
      <c r="F43" s="951">
        <v>680.22178248201476</v>
      </c>
      <c r="G43" s="951">
        <v>722.94316788201479</v>
      </c>
      <c r="H43" s="951">
        <v>659.52596532201471</v>
      </c>
      <c r="I43" s="951">
        <v>691.53515795201486</v>
      </c>
      <c r="J43" s="951">
        <v>663.86432791201491</v>
      </c>
      <c r="K43" s="951">
        <v>690.39901785201482</v>
      </c>
      <c r="L43" s="951">
        <v>709.95661532201484</v>
      </c>
      <c r="M43" s="951">
        <v>764.82628345201488</v>
      </c>
      <c r="N43" s="951">
        <v>8454.6711335941782</v>
      </c>
      <c r="O43" s="463"/>
      <c r="P43" s="854"/>
    </row>
    <row r="44" spans="1:26" s="271" customFormat="1" ht="15" customHeight="1">
      <c r="A44" s="452" t="s">
        <v>1227</v>
      </c>
      <c r="B44" s="951">
        <v>695.1115002483333</v>
      </c>
      <c r="C44" s="951">
        <v>501.28405878833331</v>
      </c>
      <c r="D44" s="951">
        <v>509.19217930833332</v>
      </c>
      <c r="E44" s="951">
        <v>537.13037943833342</v>
      </c>
      <c r="F44" s="951">
        <v>518.76645604833334</v>
      </c>
      <c r="G44" s="951">
        <v>549.42495163833337</v>
      </c>
      <c r="H44" s="951">
        <v>507.62456092833332</v>
      </c>
      <c r="I44" s="951">
        <v>527.05228746833336</v>
      </c>
      <c r="J44" s="951">
        <v>515.17956155833338</v>
      </c>
      <c r="K44" s="951">
        <v>514.28857934833343</v>
      </c>
      <c r="L44" s="951">
        <v>550.94327054833343</v>
      </c>
      <c r="M44" s="951">
        <v>576.99438837833338</v>
      </c>
      <c r="N44" s="951">
        <v>6502.9921737000004</v>
      </c>
      <c r="O44" s="463"/>
      <c r="P44" s="854"/>
    </row>
    <row r="45" spans="1:26" s="225" customFormat="1" ht="15" customHeight="1">
      <c r="A45" s="455" t="s">
        <v>175</v>
      </c>
      <c r="B45" s="788">
        <v>695.1115002483333</v>
      </c>
      <c r="C45" s="788">
        <v>501.28405878833331</v>
      </c>
      <c r="D45" s="788">
        <v>509.19217930833332</v>
      </c>
      <c r="E45" s="788">
        <v>537.13037943833342</v>
      </c>
      <c r="F45" s="788">
        <v>518.76645604833334</v>
      </c>
      <c r="G45" s="788">
        <v>549.42495163833337</v>
      </c>
      <c r="H45" s="788">
        <v>507.62456092833332</v>
      </c>
      <c r="I45" s="788">
        <v>527.05228746833336</v>
      </c>
      <c r="J45" s="788">
        <v>515.17956155833338</v>
      </c>
      <c r="K45" s="788">
        <v>514.28857934833343</v>
      </c>
      <c r="L45" s="788">
        <v>550.94327054833343</v>
      </c>
      <c r="M45" s="788">
        <v>576.99438837833338</v>
      </c>
      <c r="N45" s="563">
        <v>6502.9921737000004</v>
      </c>
      <c r="O45" s="463"/>
      <c r="P45" s="1426"/>
      <c r="Q45" s="1409"/>
    </row>
    <row r="46" spans="1:26" s="271" customFormat="1" ht="15" customHeight="1">
      <c r="A46" s="452" t="s">
        <v>145</v>
      </c>
      <c r="B46" s="423">
        <v>0.29848950000000002</v>
      </c>
      <c r="C46" s="423">
        <v>0.49629027000000003</v>
      </c>
      <c r="D46" s="423">
        <v>0.30686711</v>
      </c>
      <c r="E46" s="423">
        <v>0.26772594999999999</v>
      </c>
      <c r="F46" s="423">
        <v>0.30963168000000002</v>
      </c>
      <c r="G46" s="423">
        <v>0.33762009999999998</v>
      </c>
      <c r="H46" s="423">
        <v>0.23007374</v>
      </c>
      <c r="I46" s="423">
        <v>0.23197767000000002</v>
      </c>
      <c r="J46" s="423">
        <v>0.22466351000000001</v>
      </c>
      <c r="K46" s="423">
        <v>0.26292153999999995</v>
      </c>
      <c r="L46" s="423">
        <v>0.38564880000000001</v>
      </c>
      <c r="M46" s="423">
        <v>0.33143600000000001</v>
      </c>
      <c r="N46" s="423">
        <v>3.6833458700000001</v>
      </c>
      <c r="O46" s="463"/>
      <c r="P46" s="463"/>
      <c r="Q46" s="463"/>
      <c r="R46" s="463"/>
      <c r="S46" s="463"/>
      <c r="T46" s="463"/>
      <c r="U46" s="463"/>
      <c r="V46" s="463"/>
      <c r="W46" s="463"/>
      <c r="X46" s="463"/>
      <c r="Y46" s="463"/>
      <c r="Z46" s="463"/>
    </row>
    <row r="47" spans="1:26" s="271" customFormat="1" ht="15" customHeight="1">
      <c r="A47" s="446" t="s">
        <v>192</v>
      </c>
      <c r="B47" s="788">
        <v>0.29848950000000002</v>
      </c>
      <c r="C47" s="788">
        <v>0.49629027000000003</v>
      </c>
      <c r="D47" s="788">
        <v>0.30686711</v>
      </c>
      <c r="E47" s="788">
        <v>0.26772594999999999</v>
      </c>
      <c r="F47" s="788">
        <v>0.30963168000000002</v>
      </c>
      <c r="G47" s="788">
        <v>0.33762009999999998</v>
      </c>
      <c r="H47" s="788">
        <v>0.23007374</v>
      </c>
      <c r="I47" s="788">
        <v>0.23197767000000002</v>
      </c>
      <c r="J47" s="788">
        <v>0.22466351000000001</v>
      </c>
      <c r="K47" s="788">
        <v>0.26292153999999995</v>
      </c>
      <c r="L47" s="788">
        <v>0.38564880000000001</v>
      </c>
      <c r="M47" s="788">
        <v>0.33143600000000001</v>
      </c>
      <c r="N47" s="422">
        <v>3.6833458700000001</v>
      </c>
      <c r="O47" s="463"/>
      <c r="P47" s="854"/>
    </row>
    <row r="48" spans="1:26" s="271" customFormat="1" ht="15" customHeight="1">
      <c r="A48" s="452" t="s">
        <v>5</v>
      </c>
      <c r="B48" s="423">
        <v>140.44546103166667</v>
      </c>
      <c r="C48" s="423">
        <v>116.75025093166667</v>
      </c>
      <c r="D48" s="423">
        <v>135.78739505166666</v>
      </c>
      <c r="E48" s="423">
        <v>116.08162452166667</v>
      </c>
      <c r="F48" s="423">
        <v>143.97293609166667</v>
      </c>
      <c r="G48" s="423">
        <v>157.75356513166668</v>
      </c>
      <c r="H48" s="423">
        <v>135.64505618166666</v>
      </c>
      <c r="I48" s="423">
        <v>151.55928643166666</v>
      </c>
      <c r="J48" s="423">
        <v>135.77283164166667</v>
      </c>
      <c r="K48" s="423">
        <v>156.0452553516667</v>
      </c>
      <c r="L48" s="423">
        <v>144.44067753166667</v>
      </c>
      <c r="M48" s="423">
        <v>163.21415846166667</v>
      </c>
      <c r="N48" s="423">
        <v>1697.46849836</v>
      </c>
      <c r="O48" s="463"/>
      <c r="P48" s="854"/>
      <c r="Q48" s="1427"/>
      <c r="R48" s="1427"/>
    </row>
    <row r="49" spans="1:26" s="456" customFormat="1" ht="15" customHeight="1">
      <c r="A49" s="119" t="s">
        <v>1229</v>
      </c>
      <c r="B49" s="788">
        <v>101.58767286166666</v>
      </c>
      <c r="C49" s="788">
        <v>89.041263651666668</v>
      </c>
      <c r="D49" s="788">
        <v>106.27939283166667</v>
      </c>
      <c r="E49" s="788">
        <v>90.37773859166667</v>
      </c>
      <c r="F49" s="788">
        <v>117.88440574166667</v>
      </c>
      <c r="G49" s="788">
        <v>131.00320582166668</v>
      </c>
      <c r="H49" s="788">
        <v>109.69923469166666</v>
      </c>
      <c r="I49" s="788">
        <v>124.85586709166667</v>
      </c>
      <c r="J49" s="788">
        <v>111.95450735166668</v>
      </c>
      <c r="K49" s="788">
        <v>132.49880310166668</v>
      </c>
      <c r="L49" s="788">
        <v>120.44819196166668</v>
      </c>
      <c r="M49" s="788">
        <v>135.65044975166668</v>
      </c>
      <c r="N49" s="422">
        <v>1371.2807334500001</v>
      </c>
      <c r="O49" s="463"/>
      <c r="P49" s="1426"/>
      <c r="Q49" s="1428"/>
      <c r="R49" s="681"/>
    </row>
    <row r="50" spans="1:26" s="456" customFormat="1" ht="15" customHeight="1">
      <c r="A50" s="80" t="s">
        <v>219</v>
      </c>
      <c r="B50" s="788">
        <v>22.635728</v>
      </c>
      <c r="C50" s="788">
        <v>11.531501</v>
      </c>
      <c r="D50" s="788">
        <v>13.661049999999999</v>
      </c>
      <c r="E50" s="788">
        <v>10.160475</v>
      </c>
      <c r="F50" s="788">
        <v>10.568474</v>
      </c>
      <c r="G50" s="788">
        <v>10.344473000000001</v>
      </c>
      <c r="H50" s="788">
        <v>10.300776000000001</v>
      </c>
      <c r="I50" s="788">
        <v>10.403827</v>
      </c>
      <c r="J50" s="788">
        <v>8.1537009999999999</v>
      </c>
      <c r="K50" s="788">
        <v>7.5021269999999998</v>
      </c>
      <c r="L50" s="788">
        <v>8.2046349999999997</v>
      </c>
      <c r="M50" s="788">
        <v>11.881726</v>
      </c>
      <c r="N50" s="422">
        <v>135.34849299999999</v>
      </c>
      <c r="O50" s="463"/>
      <c r="P50" s="463"/>
      <c r="Q50" s="463"/>
      <c r="R50" s="463"/>
      <c r="S50" s="463"/>
      <c r="T50" s="463"/>
      <c r="U50" s="463"/>
      <c r="V50" s="463"/>
      <c r="W50" s="463"/>
      <c r="X50" s="463"/>
      <c r="Y50" s="463"/>
      <c r="Z50" s="463"/>
    </row>
    <row r="51" spans="1:26" s="456" customFormat="1" ht="15" customHeight="1">
      <c r="A51" s="240" t="s">
        <v>1262</v>
      </c>
      <c r="B51" s="788">
        <v>16.222060169999999</v>
      </c>
      <c r="C51" s="788">
        <v>16.17748628</v>
      </c>
      <c r="D51" s="788">
        <v>15.84695222</v>
      </c>
      <c r="E51" s="788">
        <v>15.54341093</v>
      </c>
      <c r="F51" s="788">
        <v>15.520056350000001</v>
      </c>
      <c r="G51" s="788">
        <v>16.40588631</v>
      </c>
      <c r="H51" s="788">
        <v>15.645045490000001</v>
      </c>
      <c r="I51" s="788">
        <v>16.29959234</v>
      </c>
      <c r="J51" s="788">
        <v>15.664623290000002</v>
      </c>
      <c r="K51" s="788">
        <v>16.04432525</v>
      </c>
      <c r="L51" s="788">
        <v>15.78785057</v>
      </c>
      <c r="M51" s="788">
        <v>15.68198271</v>
      </c>
      <c r="N51" s="422">
        <v>190.83927190999998</v>
      </c>
      <c r="O51" s="463"/>
      <c r="P51" s="854"/>
      <c r="Q51" s="681"/>
      <c r="R51" s="681"/>
    </row>
    <row r="52" spans="1:26" s="456" customFormat="1" ht="15" customHeight="1">
      <c r="A52" s="452" t="s">
        <v>1231</v>
      </c>
      <c r="B52" s="951">
        <v>57.991312202014768</v>
      </c>
      <c r="C52" s="951">
        <v>31.163655532014758</v>
      </c>
      <c r="D52" s="951">
        <v>13.77622318201476</v>
      </c>
      <c r="E52" s="951">
        <v>15.315402352014761</v>
      </c>
      <c r="F52" s="951">
        <v>17.172758662014761</v>
      </c>
      <c r="G52" s="951">
        <v>15.42703101201476</v>
      </c>
      <c r="H52" s="951">
        <v>16.026274472014762</v>
      </c>
      <c r="I52" s="951">
        <v>12.69160638201476</v>
      </c>
      <c r="J52" s="951">
        <v>12.68727120201476</v>
      </c>
      <c r="K52" s="951">
        <v>19.80226161201476</v>
      </c>
      <c r="L52" s="951">
        <v>14.187018442014759</v>
      </c>
      <c r="M52" s="951">
        <v>24.28630061201476</v>
      </c>
      <c r="N52" s="951">
        <v>250.52711566417716</v>
      </c>
      <c r="O52" s="463"/>
      <c r="P52" s="854"/>
      <c r="Q52" s="681"/>
      <c r="R52" s="681"/>
    </row>
    <row r="53" spans="1:26" s="456" customFormat="1" ht="15" customHeight="1">
      <c r="A53" s="129" t="s">
        <v>1233</v>
      </c>
      <c r="B53" s="951">
        <v>7.8431188899999995</v>
      </c>
      <c r="C53" s="951">
        <v>6.9773861200000002</v>
      </c>
      <c r="D53" s="951">
        <v>8.2511174900000004</v>
      </c>
      <c r="E53" s="951">
        <v>7.0683358399999996</v>
      </c>
      <c r="F53" s="951">
        <v>8.5931916600000005</v>
      </c>
      <c r="G53" s="951">
        <v>9.9379406800000005</v>
      </c>
      <c r="H53" s="951">
        <v>9.4562823699999985</v>
      </c>
      <c r="I53" s="951">
        <v>10.006913789999999</v>
      </c>
      <c r="J53" s="951">
        <v>9.2708222799999991</v>
      </c>
      <c r="K53" s="951">
        <v>10.763146170000001</v>
      </c>
      <c r="L53" s="951">
        <v>9.4205768200000009</v>
      </c>
      <c r="M53" s="951">
        <v>11.18207383</v>
      </c>
      <c r="N53" s="951">
        <v>108.77090594000001</v>
      </c>
      <c r="O53" s="463"/>
      <c r="P53" s="854"/>
      <c r="Q53" s="681"/>
      <c r="R53" s="681"/>
    </row>
    <row r="54" spans="1:26" s="456" customFormat="1" ht="15" customHeight="1">
      <c r="A54" s="119" t="s">
        <v>1234</v>
      </c>
      <c r="B54" s="788">
        <v>7.8431188899999995</v>
      </c>
      <c r="C54" s="788">
        <v>6.9773861200000002</v>
      </c>
      <c r="D54" s="788">
        <v>8.2511174900000004</v>
      </c>
      <c r="E54" s="788">
        <v>7.0683358399999996</v>
      </c>
      <c r="F54" s="788">
        <v>8.5931916600000005</v>
      </c>
      <c r="G54" s="788">
        <v>9.9379406800000005</v>
      </c>
      <c r="H54" s="788">
        <v>9.4562823699999985</v>
      </c>
      <c r="I54" s="788">
        <v>10.006913789999999</v>
      </c>
      <c r="J54" s="788">
        <v>9.2708222799999991</v>
      </c>
      <c r="K54" s="788">
        <v>10.763146170000001</v>
      </c>
      <c r="L54" s="788">
        <v>9.4205768200000009</v>
      </c>
      <c r="M54" s="788">
        <v>11.18207383</v>
      </c>
      <c r="N54" s="422">
        <v>108.77090594000001</v>
      </c>
      <c r="O54" s="463"/>
      <c r="P54" s="854"/>
    </row>
    <row r="55" spans="1:26" s="456" customFormat="1" ht="15" customHeight="1">
      <c r="A55" s="452" t="s">
        <v>1235</v>
      </c>
      <c r="B55" s="951">
        <v>0.41002879999999997</v>
      </c>
      <c r="C55" s="951">
        <v>0.24635000000000001</v>
      </c>
      <c r="D55" s="951">
        <v>0.34608100000000003</v>
      </c>
      <c r="E55" s="951">
        <v>0.26320500000000002</v>
      </c>
      <c r="F55" s="951">
        <v>0.51377799999999996</v>
      </c>
      <c r="G55" s="951">
        <v>0.32078299999999998</v>
      </c>
      <c r="H55" s="951">
        <v>0.32684848999999999</v>
      </c>
      <c r="I55" s="951">
        <v>0.37996400000000002</v>
      </c>
      <c r="J55" s="951">
        <v>0.39429999999999998</v>
      </c>
      <c r="K55" s="951">
        <v>0.445216</v>
      </c>
      <c r="L55" s="951">
        <v>0.34285689000000003</v>
      </c>
      <c r="M55" s="951">
        <v>0.243507</v>
      </c>
      <c r="N55" s="951">
        <v>4.2329181800000004</v>
      </c>
      <c r="O55" s="463"/>
      <c r="P55" s="854"/>
    </row>
    <row r="56" spans="1:26" s="456" customFormat="1" ht="15" customHeight="1">
      <c r="A56" s="119" t="s">
        <v>1236</v>
      </c>
      <c r="B56" s="788">
        <v>0.41002879999999997</v>
      </c>
      <c r="C56" s="788">
        <v>0.24635000000000001</v>
      </c>
      <c r="D56" s="788">
        <v>0.34608100000000003</v>
      </c>
      <c r="E56" s="788">
        <v>0.26320500000000002</v>
      </c>
      <c r="F56" s="788">
        <v>0.51377799999999996</v>
      </c>
      <c r="G56" s="788">
        <v>0.32078299999999998</v>
      </c>
      <c r="H56" s="788">
        <v>0.32684848999999999</v>
      </c>
      <c r="I56" s="788">
        <v>0.37996400000000002</v>
      </c>
      <c r="J56" s="788">
        <v>0.39429999999999998</v>
      </c>
      <c r="K56" s="788">
        <v>0.445216</v>
      </c>
      <c r="L56" s="788">
        <v>0.34285689000000003</v>
      </c>
      <c r="M56" s="788">
        <v>0.243507</v>
      </c>
      <c r="N56" s="422">
        <v>4.2329181800000004</v>
      </c>
      <c r="O56" s="463"/>
      <c r="P56" s="854"/>
    </row>
    <row r="57" spans="1:26" s="295" customFormat="1" ht="15" customHeight="1">
      <c r="A57" s="452" t="s">
        <v>1237</v>
      </c>
      <c r="B57" s="423">
        <v>1.6657661500000001</v>
      </c>
      <c r="C57" s="423">
        <v>1.20290656</v>
      </c>
      <c r="D57" s="423">
        <v>1.6121352799999999</v>
      </c>
      <c r="E57" s="423">
        <v>1.1523764300000001</v>
      </c>
      <c r="F57" s="423">
        <v>1.41420116</v>
      </c>
      <c r="G57" s="423">
        <v>1.37913207</v>
      </c>
      <c r="H57" s="423">
        <v>1.6180667100000001</v>
      </c>
      <c r="I57" s="423">
        <v>7.747489980000001</v>
      </c>
      <c r="J57" s="423">
        <v>2.9625227099999996</v>
      </c>
      <c r="K57" s="423">
        <v>2.6143942499999997</v>
      </c>
      <c r="L57" s="423">
        <v>3.1672253299999995</v>
      </c>
      <c r="M57" s="423">
        <v>2.4109450600000004</v>
      </c>
      <c r="N57" s="423">
        <v>28.947161690000001</v>
      </c>
      <c r="O57" s="463"/>
      <c r="P57" s="854"/>
    </row>
    <row r="58" spans="1:26" s="295" customFormat="1" ht="15" customHeight="1">
      <c r="A58" s="231" t="s">
        <v>1238</v>
      </c>
      <c r="B58" s="788">
        <v>1.6385591000000002</v>
      </c>
      <c r="C58" s="788">
        <v>1.1689700000000001</v>
      </c>
      <c r="D58" s="788">
        <v>1.581216</v>
      </c>
      <c r="E58" s="788">
        <v>1.1315938000000001</v>
      </c>
      <c r="F58" s="788">
        <v>1.2428483799999999</v>
      </c>
      <c r="G58" s="788">
        <v>1.29543743</v>
      </c>
      <c r="H58" s="788">
        <v>1.58106021</v>
      </c>
      <c r="I58" s="788">
        <v>6.4380558800000003</v>
      </c>
      <c r="J58" s="788">
        <v>2.9304366399999999</v>
      </c>
      <c r="K58" s="788">
        <v>2.5236839999999998</v>
      </c>
      <c r="L58" s="788">
        <v>3.1138053399999999</v>
      </c>
      <c r="M58" s="788">
        <v>2.3571810600000003</v>
      </c>
      <c r="N58" s="70">
        <v>27.002847840000001</v>
      </c>
      <c r="O58" s="463"/>
      <c r="P58" s="854"/>
    </row>
    <row r="59" spans="1:26" s="225" customFormat="1" ht="15" customHeight="1">
      <c r="A59" s="231" t="s">
        <v>1239</v>
      </c>
      <c r="B59" s="788">
        <v>1.5781610000000001E-2</v>
      </c>
      <c r="C59" s="788">
        <v>1.383528E-2</v>
      </c>
      <c r="D59" s="788">
        <v>1.946258E-2</v>
      </c>
      <c r="E59" s="788">
        <v>1.189555E-2</v>
      </c>
      <c r="F59" s="788">
        <v>1.300103E-2</v>
      </c>
      <c r="G59" s="788">
        <v>1.6280040000000003E-2</v>
      </c>
      <c r="H59" s="788">
        <v>1.423692E-2</v>
      </c>
      <c r="I59" s="788">
        <v>1.3568719999999999E-2</v>
      </c>
      <c r="J59" s="788">
        <v>1.8244049999999998E-2</v>
      </c>
      <c r="K59" s="788">
        <v>2.6088549999999999E-2</v>
      </c>
      <c r="L59" s="788">
        <v>1.9514759999999999E-2</v>
      </c>
      <c r="M59" s="788">
        <v>3.466205E-2</v>
      </c>
      <c r="N59" s="70">
        <v>0.21657113999999997</v>
      </c>
      <c r="O59" s="463"/>
      <c r="P59" s="854"/>
    </row>
    <row r="60" spans="1:26" s="225" customFormat="1" ht="15" customHeight="1">
      <c r="A60" s="231" t="s">
        <v>214</v>
      </c>
      <c r="B60" s="788">
        <v>1.142544E-2</v>
      </c>
      <c r="C60" s="788">
        <v>2.0101279999999999E-2</v>
      </c>
      <c r="D60" s="788">
        <v>1.14567E-2</v>
      </c>
      <c r="E60" s="788">
        <v>8.8870800000000003E-3</v>
      </c>
      <c r="F60" s="788">
        <v>0.15835175000000001</v>
      </c>
      <c r="G60" s="788">
        <v>6.7414600000000005E-2</v>
      </c>
      <c r="H60" s="788">
        <v>2.2769580000000001E-2</v>
      </c>
      <c r="I60" s="788">
        <v>1.29586538</v>
      </c>
      <c r="J60" s="788">
        <v>1.384202E-2</v>
      </c>
      <c r="K60" s="788">
        <v>6.462169999999999E-2</v>
      </c>
      <c r="L60" s="788">
        <v>3.3905230000000001E-2</v>
      </c>
      <c r="M60" s="788">
        <v>1.9101949999999999E-2</v>
      </c>
      <c r="N60" s="70">
        <v>1.72774271</v>
      </c>
      <c r="O60" s="463"/>
      <c r="P60" s="854"/>
    </row>
    <row r="61" spans="1:26" s="458" customFormat="1" ht="15" customHeight="1">
      <c r="A61" s="517" t="s">
        <v>440</v>
      </c>
      <c r="B61" s="464">
        <v>1728.3693876569923</v>
      </c>
      <c r="C61" s="464">
        <v>1385.2184382469923</v>
      </c>
      <c r="D61" s="464">
        <v>1763.7203837269926</v>
      </c>
      <c r="E61" s="464">
        <v>2142.2579332569921</v>
      </c>
      <c r="F61" s="464">
        <v>2324.3507184169921</v>
      </c>
      <c r="G61" s="464">
        <v>1725.5205524269923</v>
      </c>
      <c r="H61" s="464">
        <v>1522.7850582469923</v>
      </c>
      <c r="I61" s="464">
        <v>1585.8222714569924</v>
      </c>
      <c r="J61" s="464">
        <v>1621.4611546169926</v>
      </c>
      <c r="K61" s="464">
        <v>1882.6462880669924</v>
      </c>
      <c r="L61" s="464">
        <v>1495.1371781769926</v>
      </c>
      <c r="M61" s="464">
        <v>1907.6484278169924</v>
      </c>
      <c r="N61" s="464">
        <v>21084.937792113909</v>
      </c>
      <c r="O61" s="457"/>
    </row>
    <row r="62" spans="1:26" s="225" customFormat="1" ht="15" customHeight="1">
      <c r="A62" s="430" t="s">
        <v>669</v>
      </c>
      <c r="C62" s="456">
        <v>1000000</v>
      </c>
      <c r="N62" s="1409"/>
    </row>
    <row r="63" spans="1:26" s="225" customFormat="1" ht="15" customHeight="1">
      <c r="A63" s="46" t="s">
        <v>1860</v>
      </c>
      <c r="N63" s="1010"/>
      <c r="O63" s="1409"/>
      <c r="P63" s="1409"/>
      <c r="Q63" s="1409"/>
    </row>
    <row r="64" spans="1:26" ht="15" customHeight="1">
      <c r="A64" s="690" t="s">
        <v>1592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1010"/>
      <c r="O64" s="89"/>
      <c r="P64" s="89"/>
    </row>
    <row r="65" spans="1:15" ht="15" customHeight="1">
      <c r="A65" s="53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99"/>
      <c r="O65" s="89"/>
    </row>
    <row r="66" spans="1:15">
      <c r="A66" s="53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</row>
    <row r="67" spans="1:15">
      <c r="A67" s="53"/>
      <c r="B67" s="788"/>
      <c r="C67" s="788"/>
      <c r="D67" s="788"/>
      <c r="E67" s="788"/>
      <c r="F67" s="788"/>
      <c r="G67" s="788"/>
      <c r="H67" s="788"/>
      <c r="I67" s="788"/>
      <c r="J67" s="788"/>
      <c r="K67" s="788"/>
      <c r="L67" s="788"/>
      <c r="M67" s="788"/>
      <c r="O67" s="89"/>
    </row>
    <row r="68" spans="1:15">
      <c r="A68" s="53"/>
      <c r="B68" s="788"/>
      <c r="C68" s="788"/>
      <c r="D68" s="788"/>
      <c r="E68" s="788"/>
      <c r="F68" s="788"/>
      <c r="G68" s="788"/>
      <c r="H68" s="788"/>
      <c r="I68" s="788"/>
      <c r="J68" s="788"/>
      <c r="K68" s="788"/>
      <c r="L68" s="788"/>
      <c r="M68" s="788"/>
    </row>
    <row r="69" spans="1:15">
      <c r="B69" s="987"/>
      <c r="C69" s="987"/>
      <c r="D69" s="987"/>
      <c r="E69" s="987"/>
      <c r="F69" s="987"/>
      <c r="G69" s="987"/>
      <c r="H69" s="987"/>
      <c r="I69" s="987"/>
      <c r="J69" s="987"/>
      <c r="K69" s="987"/>
      <c r="L69" s="987"/>
      <c r="M69" s="987"/>
    </row>
    <row r="71" spans="1:15">
      <c r="B71" s="788"/>
      <c r="C71" s="788"/>
      <c r="D71" s="788"/>
      <c r="E71" s="788"/>
      <c r="F71" s="788"/>
      <c r="G71" s="788"/>
      <c r="H71" s="788"/>
      <c r="I71" s="788"/>
      <c r="J71" s="788"/>
      <c r="K71" s="788"/>
      <c r="L71" s="788"/>
      <c r="M71" s="788"/>
    </row>
    <row r="72" spans="1:15">
      <c r="B72" s="788"/>
      <c r="C72" s="788"/>
      <c r="D72" s="788"/>
      <c r="E72" s="788"/>
      <c r="F72" s="788"/>
      <c r="G72" s="788"/>
      <c r="H72" s="788"/>
      <c r="I72" s="788"/>
      <c r="J72" s="788"/>
      <c r="K72" s="788"/>
      <c r="L72" s="788"/>
      <c r="M72" s="788"/>
    </row>
    <row r="73" spans="1:15">
      <c r="B73" s="788"/>
      <c r="C73" s="788"/>
      <c r="D73" s="788"/>
      <c r="E73" s="788"/>
      <c r="F73" s="788"/>
      <c r="G73" s="788"/>
      <c r="H73" s="788"/>
      <c r="I73" s="788"/>
      <c r="J73" s="788"/>
      <c r="K73" s="788"/>
      <c r="L73" s="788"/>
      <c r="M73" s="788"/>
    </row>
  </sheetData>
  <customSheetViews>
    <customSheetView guid="{51F1D52B-5D55-4FCC-809B-9B4CC86C88B9}" showGridLines="0" topLeftCell="D1">
      <selection activeCell="N2" sqref="N2"/>
      <pageMargins left="0.73" right="0.37" top="0.28999999999999998" bottom="0.23" header="0" footer="0"/>
      <printOptions horizontalCentered="1" verticalCentered="1"/>
      <pageSetup scale="68" orientation="landscape" r:id="rId1"/>
      <headerFooter alignWithMargins="0"/>
    </customSheetView>
    <customSheetView guid="{67BA8672-8137-4028-84CD-AA630649A2B3}" showGridLines="0" showRuler="0" topLeftCell="A28">
      <selection activeCell="I40" sqref="I40"/>
      <pageMargins left="0.73" right="0.37" top="0.28999999999999998" bottom="0.23" header="0" footer="0"/>
      <printOptions horizontalCentered="1" verticalCentered="1"/>
      <pageSetup scale="69" orientation="landscape" r:id="rId2"/>
      <headerFooter alignWithMargins="0"/>
    </customSheetView>
    <customSheetView guid="{B297ACE3-C144-4411-A206-EE5C8D41CE1C}" showGridLines="0" topLeftCell="A17">
      <pane xSplit="2" topLeftCell="G1" activePane="topRight" state="frozen"/>
      <selection pane="topRight" activeCell="N44" sqref="B9:N44"/>
      <pageMargins left="0.73" right="0.37" top="0.28999999999999998" bottom="0.23" header="0" footer="0"/>
      <printOptions horizontalCentered="1" verticalCentered="1"/>
      <pageSetup scale="68" orientation="landscape" r:id="rId3"/>
      <headerFooter alignWithMargins="0"/>
    </customSheetView>
    <customSheetView guid="{45E423DD-7FD2-487F-8372-5798D7D06C15}" showPageBreaks="1" showGridLines="0" printArea="1" topLeftCell="D1">
      <selection activeCell="N2" sqref="N2"/>
      <pageMargins left="0.73" right="0.37" top="0.28999999999999998" bottom="0.23" header="0" footer="0"/>
      <printOptions horizontalCentered="1" verticalCentered="1"/>
      <pageSetup scale="68" orientation="landscape" r:id="rId4"/>
      <headerFooter alignWithMargins="0"/>
    </customSheetView>
  </customSheetViews>
  <phoneticPr fontId="0" type="noConversion"/>
  <printOptions horizontalCentered="1" verticalCentered="1"/>
  <pageMargins left="0.57999999999999996" right="0.46" top="0.19" bottom="0.17" header="0" footer="0"/>
  <pageSetup scale="59" orientation="landscape" r:id="rId5"/>
  <headerFooter alignWithMargins="0"/>
  <drawing r:id="rId6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Sheet164"/>
  <dimension ref="A1:E70"/>
  <sheetViews>
    <sheetView showGridLines="0" zoomScaleNormal="100" workbookViewId="0">
      <selection activeCell="A8" sqref="A8"/>
    </sheetView>
  </sheetViews>
  <sheetFormatPr defaultRowHeight="15"/>
  <cols>
    <col min="1" max="1" width="57.28515625" style="53" customWidth="1"/>
    <col min="2" max="2" width="22.5703125" style="53" customWidth="1"/>
    <col min="3" max="3" width="16.5703125" style="53" customWidth="1"/>
    <col min="4" max="4" width="14.140625" style="53" customWidth="1"/>
    <col min="5" max="16384" width="9.140625" style="53"/>
  </cols>
  <sheetData>
    <row r="1" spans="1:5">
      <c r="A1" s="407" t="s">
        <v>308</v>
      </c>
      <c r="B1" s="64"/>
      <c r="C1" s="64"/>
      <c r="D1" s="64"/>
      <c r="E1" s="1282">
        <v>74</v>
      </c>
    </row>
    <row r="2" spans="1:5">
      <c r="A2" s="58"/>
      <c r="B2" s="58"/>
      <c r="C2" s="58"/>
    </row>
    <row r="3" spans="1:5">
      <c r="A3" s="58"/>
      <c r="B3" s="58"/>
      <c r="C3" s="58"/>
    </row>
    <row r="4" spans="1:5">
      <c r="A4" s="58"/>
      <c r="B4" s="58"/>
      <c r="C4" s="58"/>
    </row>
    <row r="5" spans="1:5">
      <c r="A5" s="58"/>
      <c r="B5" s="58"/>
      <c r="C5" s="58"/>
    </row>
    <row r="6" spans="1:5">
      <c r="A6" s="58"/>
      <c r="B6" s="58"/>
      <c r="C6" s="58"/>
    </row>
    <row r="7" spans="1:5">
      <c r="A7" s="58"/>
      <c r="B7" s="58"/>
      <c r="C7" s="58"/>
    </row>
    <row r="10" spans="1:5">
      <c r="A10" s="60" t="s">
        <v>1552</v>
      </c>
    </row>
    <row r="11" spans="1:5">
      <c r="A11" s="60" t="s">
        <v>1529</v>
      </c>
    </row>
    <row r="12" spans="1:5">
      <c r="A12" s="60" t="s">
        <v>1728</v>
      </c>
    </row>
    <row r="13" spans="1:5">
      <c r="A13" s="58" t="s">
        <v>392</v>
      </c>
    </row>
    <row r="14" spans="1:5">
      <c r="A14" s="159" t="s">
        <v>320</v>
      </c>
      <c r="B14" s="1280">
        <v>2015</v>
      </c>
      <c r="C14" s="1280">
        <v>2016</v>
      </c>
      <c r="D14" s="1280">
        <v>2017</v>
      </c>
    </row>
    <row r="15" spans="1:5">
      <c r="A15" s="452" t="s">
        <v>396</v>
      </c>
      <c r="B15" s="77">
        <v>5993.3440346799998</v>
      </c>
      <c r="C15" s="77">
        <v>7381.9232355100003</v>
      </c>
      <c r="D15" s="77">
        <v>8789.0454160054724</v>
      </c>
    </row>
    <row r="16" spans="1:5">
      <c r="A16" s="452" t="s">
        <v>183</v>
      </c>
      <c r="B16" s="77">
        <v>1904.19485009</v>
      </c>
      <c r="C16" s="77">
        <v>2383.6213983700004</v>
      </c>
      <c r="D16" s="77">
        <v>2670.1854299800002</v>
      </c>
    </row>
    <row r="17" spans="1:4">
      <c r="A17" s="453" t="s">
        <v>521</v>
      </c>
      <c r="B17" s="78">
        <v>316.10899446000002</v>
      </c>
      <c r="C17" s="78">
        <v>445.54507694</v>
      </c>
      <c r="D17" s="78">
        <v>410.84959018000001</v>
      </c>
    </row>
    <row r="18" spans="1:4">
      <c r="A18" s="454" t="s">
        <v>522</v>
      </c>
      <c r="B18" s="78">
        <v>1079.4158329000002</v>
      </c>
      <c r="C18" s="78">
        <v>1321.4710471900003</v>
      </c>
      <c r="D18" s="78">
        <v>1573.2071514200002</v>
      </c>
    </row>
    <row r="19" spans="1:4">
      <c r="A19" s="231" t="s">
        <v>167</v>
      </c>
      <c r="B19" s="78">
        <v>347.78688778999998</v>
      </c>
      <c r="C19" s="78">
        <v>410.51425796000001</v>
      </c>
      <c r="D19" s="78">
        <v>483.36181648000002</v>
      </c>
    </row>
    <row r="20" spans="1:4">
      <c r="A20" s="231" t="s">
        <v>520</v>
      </c>
      <c r="B20" s="78">
        <v>13.2992633</v>
      </c>
      <c r="C20" s="78">
        <v>14.133922040000002</v>
      </c>
      <c r="D20" s="78">
        <v>12.123578509999998</v>
      </c>
    </row>
    <row r="21" spans="1:4">
      <c r="A21" s="231" t="s">
        <v>168</v>
      </c>
      <c r="B21" s="78">
        <v>64.035146580000003</v>
      </c>
      <c r="C21" s="78">
        <v>84.536053359999997</v>
      </c>
      <c r="D21" s="78">
        <v>99.144868369999998</v>
      </c>
    </row>
    <row r="22" spans="1:4">
      <c r="A22" s="231" t="s">
        <v>169</v>
      </c>
      <c r="B22" s="78">
        <v>33.648321490000001</v>
      </c>
      <c r="C22" s="78">
        <v>33.262259129999997</v>
      </c>
      <c r="D22" s="78">
        <v>33.36512003</v>
      </c>
    </row>
    <row r="23" spans="1:4">
      <c r="A23" s="231" t="s">
        <v>598</v>
      </c>
      <c r="B23" s="78">
        <v>49.900403569999995</v>
      </c>
      <c r="C23" s="78">
        <v>74.158781750000003</v>
      </c>
      <c r="D23" s="78">
        <v>58.133304989999999</v>
      </c>
    </row>
    <row r="24" spans="1:4">
      <c r="A24" s="452" t="s">
        <v>1224</v>
      </c>
      <c r="B24" s="77">
        <v>3013.86536686</v>
      </c>
      <c r="C24" s="77">
        <v>3555.1898280199994</v>
      </c>
      <c r="D24" s="77">
        <v>4343.7364005700001</v>
      </c>
    </row>
    <row r="25" spans="1:4">
      <c r="A25" s="242" t="s">
        <v>199</v>
      </c>
      <c r="B25" s="78">
        <v>2898.35046263</v>
      </c>
      <c r="C25" s="78">
        <v>3411.0021329199999</v>
      </c>
      <c r="D25" s="78">
        <v>4170.6113521999996</v>
      </c>
    </row>
    <row r="26" spans="1:4">
      <c r="A26" s="53" t="s">
        <v>1213</v>
      </c>
      <c r="B26" s="78">
        <v>22.287717239999999</v>
      </c>
      <c r="C26" s="78">
        <v>23.019594859999998</v>
      </c>
      <c r="D26" s="78">
        <v>20.691299089999998</v>
      </c>
    </row>
    <row r="27" spans="1:4">
      <c r="A27" s="53" t="s">
        <v>1214</v>
      </c>
      <c r="B27" s="78">
        <v>17.409054880000003</v>
      </c>
      <c r="C27" s="78">
        <v>52.624280739999989</v>
      </c>
      <c r="D27" s="78">
        <v>65.513734959999994</v>
      </c>
    </row>
    <row r="28" spans="1:4">
      <c r="A28" s="242" t="s">
        <v>200</v>
      </c>
      <c r="B28" s="78">
        <v>20.733725070000002</v>
      </c>
      <c r="C28" s="78">
        <v>40.14434224</v>
      </c>
      <c r="D28" s="78">
        <v>41.446572809999992</v>
      </c>
    </row>
    <row r="29" spans="1:4">
      <c r="A29" s="454" t="s">
        <v>1215</v>
      </c>
      <c r="B29" s="78">
        <v>6.1898378000000003</v>
      </c>
      <c r="C29" s="78">
        <v>7.0244351399999996</v>
      </c>
      <c r="D29" s="78">
        <v>2.9342919300000001</v>
      </c>
    </row>
    <row r="30" spans="1:4">
      <c r="A30" s="454" t="s">
        <v>1216</v>
      </c>
      <c r="B30" s="78">
        <v>42.871191449999998</v>
      </c>
      <c r="C30" s="78">
        <v>13.818998929999996</v>
      </c>
      <c r="D30" s="78">
        <v>38.516226660000001</v>
      </c>
    </row>
    <row r="31" spans="1:4">
      <c r="A31" s="454" t="s">
        <v>1217</v>
      </c>
      <c r="B31" s="78">
        <v>6.0233777899999996</v>
      </c>
      <c r="C31" s="78">
        <v>7.5560431900000005</v>
      </c>
      <c r="D31" s="78">
        <v>4.0229229200000001</v>
      </c>
    </row>
    <row r="32" spans="1:4">
      <c r="A32" s="452" t="s">
        <v>1223</v>
      </c>
      <c r="B32" s="77">
        <v>945.91028068000003</v>
      </c>
      <c r="C32" s="77">
        <v>1285.2112371400001</v>
      </c>
      <c r="D32" s="77">
        <v>1380.2906341357407</v>
      </c>
    </row>
    <row r="33" spans="1:4">
      <c r="A33" s="455" t="s">
        <v>184</v>
      </c>
      <c r="B33" s="78">
        <v>124.98519388000001</v>
      </c>
      <c r="C33" s="78">
        <v>230.91088932999997</v>
      </c>
      <c r="D33" s="78">
        <v>319.09366055999999</v>
      </c>
    </row>
    <row r="34" spans="1:4">
      <c r="A34" s="455" t="s">
        <v>1323</v>
      </c>
      <c r="B34" s="78">
        <v>44.077146810000002</v>
      </c>
      <c r="C34" s="78">
        <v>81.287939359999996</v>
      </c>
      <c r="D34" s="78">
        <v>78.955451499999981</v>
      </c>
    </row>
    <row r="35" spans="1:4">
      <c r="A35" s="455" t="s">
        <v>174</v>
      </c>
      <c r="B35" s="78">
        <v>241.49748350000002</v>
      </c>
      <c r="C35" s="78">
        <v>474.15359848000003</v>
      </c>
      <c r="D35" s="78">
        <v>480.15174428722213</v>
      </c>
    </row>
    <row r="36" spans="1:4">
      <c r="A36" s="455" t="s">
        <v>1240</v>
      </c>
      <c r="B36" s="78">
        <v>37.538834129999998</v>
      </c>
      <c r="C36" s="78">
        <v>33.800209820000006</v>
      </c>
      <c r="D36" s="78">
        <v>33.302855860000001</v>
      </c>
    </row>
    <row r="37" spans="1:4">
      <c r="A37" s="455" t="s">
        <v>1443</v>
      </c>
      <c r="B37" s="78">
        <v>125.3387202</v>
      </c>
      <c r="C37" s="78">
        <v>145.68790419000001</v>
      </c>
      <c r="D37" s="78">
        <v>159.54422999999997</v>
      </c>
    </row>
    <row r="38" spans="1:4">
      <c r="A38" s="225" t="s">
        <v>233</v>
      </c>
      <c r="B38" s="78">
        <v>174.58772700999998</v>
      </c>
      <c r="C38" s="78">
        <v>113.53210983</v>
      </c>
      <c r="D38" s="78">
        <v>118.59740821000001</v>
      </c>
    </row>
    <row r="39" spans="1:4">
      <c r="A39" s="446" t="s">
        <v>552</v>
      </c>
      <c r="B39" s="78">
        <v>197.88517515000001</v>
      </c>
      <c r="C39" s="78">
        <v>205.83858612999998</v>
      </c>
      <c r="D39" s="78">
        <v>190.6452837185187</v>
      </c>
    </row>
    <row r="40" spans="1:4">
      <c r="A40" s="452" t="s">
        <v>1221</v>
      </c>
      <c r="B40" s="77">
        <v>129.37353704999998</v>
      </c>
      <c r="C40" s="77">
        <v>157.90077198</v>
      </c>
      <c r="D40" s="77">
        <v>394.83295131973199</v>
      </c>
    </row>
    <row r="41" spans="1:4" ht="15.75" customHeight="1">
      <c r="A41" s="452" t="s">
        <v>398</v>
      </c>
      <c r="B41" s="77">
        <v>3072.8744093999999</v>
      </c>
      <c r="C41" s="77">
        <v>3374.08643979</v>
      </c>
      <c r="D41" s="77">
        <v>3699.2702567042575</v>
      </c>
    </row>
    <row r="42" spans="1:4" ht="14.25" customHeight="1">
      <c r="A42" s="952" t="s">
        <v>176</v>
      </c>
      <c r="B42" s="78">
        <v>1058.6808055299998</v>
      </c>
      <c r="C42" s="78">
        <v>1138.8565692300001</v>
      </c>
      <c r="D42" s="78">
        <v>1116.1934649799998</v>
      </c>
    </row>
    <row r="43" spans="1:4">
      <c r="A43" s="682" t="s">
        <v>1218</v>
      </c>
      <c r="B43" s="78">
        <v>850.70190822999996</v>
      </c>
      <c r="C43" s="78">
        <v>986.18743594</v>
      </c>
      <c r="D43" s="78">
        <v>1165.6859095799998</v>
      </c>
    </row>
    <row r="44" spans="1:4">
      <c r="A44" s="717" t="s">
        <v>1219</v>
      </c>
      <c r="B44" s="78">
        <v>504.74512301999994</v>
      </c>
      <c r="C44" s="78">
        <v>541.93211321000001</v>
      </c>
      <c r="D44" s="78">
        <v>635.40739028999997</v>
      </c>
    </row>
    <row r="45" spans="1:4">
      <c r="A45" s="682" t="s">
        <v>1226</v>
      </c>
      <c r="B45" s="78">
        <v>108.93816165000001</v>
      </c>
      <c r="C45" s="78">
        <v>102.29946047999999</v>
      </c>
      <c r="D45" s="78">
        <v>114.64283222</v>
      </c>
    </row>
    <row r="46" spans="1:4">
      <c r="A46" s="231" t="s">
        <v>466</v>
      </c>
      <c r="B46" s="78">
        <v>279.05223630000006</v>
      </c>
      <c r="C46" s="78">
        <v>285.67371618999999</v>
      </c>
      <c r="D46" s="78">
        <v>305.16197777000002</v>
      </c>
    </row>
    <row r="47" spans="1:4">
      <c r="A47" s="231" t="s">
        <v>1315</v>
      </c>
      <c r="B47" s="78">
        <v>81.520266159999991</v>
      </c>
      <c r="C47" s="78">
        <v>82.474782970000007</v>
      </c>
      <c r="D47" s="78">
        <v>83.728181649999982</v>
      </c>
    </row>
    <row r="48" spans="1:4">
      <c r="A48" s="231" t="s">
        <v>1270</v>
      </c>
      <c r="B48" s="78">
        <v>16.014327059999999</v>
      </c>
      <c r="C48" s="78">
        <v>27.259871500000003</v>
      </c>
      <c r="D48" s="78">
        <v>17.51236007</v>
      </c>
    </row>
    <row r="49" spans="1:4">
      <c r="A49" s="452" t="s">
        <v>1271</v>
      </c>
      <c r="B49" s="77">
        <v>173.22158145</v>
      </c>
      <c r="C49" s="77">
        <v>209.40249026999999</v>
      </c>
      <c r="D49" s="77">
        <v>260.93814014425828</v>
      </c>
    </row>
    <row r="50" spans="1:4">
      <c r="A50" s="452" t="s">
        <v>185</v>
      </c>
      <c r="B50" s="77">
        <v>5887.2928549100006</v>
      </c>
      <c r="C50" s="77">
        <v>7190.5452813500006</v>
      </c>
      <c r="D50" s="77">
        <v>8454.6711335941782</v>
      </c>
    </row>
    <row r="51" spans="1:4">
      <c r="A51" s="452" t="s">
        <v>1227</v>
      </c>
      <c r="B51" s="77">
        <v>4659.2389338399998</v>
      </c>
      <c r="C51" s="77">
        <v>5730.4169080400006</v>
      </c>
      <c r="D51" s="77">
        <v>6502.9921737000004</v>
      </c>
    </row>
    <row r="52" spans="1:4">
      <c r="A52" s="455" t="s">
        <v>175</v>
      </c>
      <c r="B52" s="78">
        <v>4659.2389338399998</v>
      </c>
      <c r="C52" s="78">
        <v>5730.4169080400006</v>
      </c>
      <c r="D52" s="78">
        <v>6502.9921737000004</v>
      </c>
    </row>
    <row r="53" spans="1:4">
      <c r="A53" s="452" t="s">
        <v>145</v>
      </c>
      <c r="B53" s="77">
        <v>2.3593361799999997</v>
      </c>
      <c r="C53" s="77">
        <v>3.5775722700000001</v>
      </c>
      <c r="D53" s="77">
        <v>3.6833458700000001</v>
      </c>
    </row>
    <row r="54" spans="1:4">
      <c r="A54" s="446" t="s">
        <v>192</v>
      </c>
      <c r="B54" s="78">
        <v>2.3593361799999997</v>
      </c>
      <c r="C54" s="78">
        <v>3.5775722700000001</v>
      </c>
      <c r="D54" s="78">
        <v>3.6833458700000001</v>
      </c>
    </row>
    <row r="55" spans="1:4">
      <c r="A55" s="452" t="s">
        <v>5</v>
      </c>
      <c r="B55" s="77">
        <v>1136.9285916399999</v>
      </c>
      <c r="C55" s="77">
        <v>1358.3266550399999</v>
      </c>
      <c r="D55" s="77">
        <v>1697.46849836</v>
      </c>
    </row>
    <row r="56" spans="1:4">
      <c r="A56" s="119" t="s">
        <v>1229</v>
      </c>
      <c r="B56" s="78">
        <v>842.78326220999986</v>
      </c>
      <c r="C56" s="78">
        <v>1052.0775158199999</v>
      </c>
      <c r="D56" s="78">
        <v>1371.2807334500001</v>
      </c>
    </row>
    <row r="57" spans="1:4">
      <c r="A57" s="80" t="s">
        <v>219</v>
      </c>
      <c r="B57" s="78">
        <v>115.41284999999999</v>
      </c>
      <c r="C57" s="78">
        <v>123.871983</v>
      </c>
      <c r="D57" s="78">
        <v>135.34849299999999</v>
      </c>
    </row>
    <row r="58" spans="1:4">
      <c r="A58" s="240" t="s">
        <v>1262</v>
      </c>
      <c r="B58" s="78">
        <v>178.73247942999998</v>
      </c>
      <c r="C58" s="78">
        <v>182.37715621999996</v>
      </c>
      <c r="D58" s="78">
        <v>190.83927190999998</v>
      </c>
    </row>
    <row r="59" spans="1:4">
      <c r="A59" s="452" t="s">
        <v>1231</v>
      </c>
      <c r="B59" s="77">
        <v>88.765993249999994</v>
      </c>
      <c r="C59" s="77">
        <v>98.224146000000005</v>
      </c>
      <c r="D59" s="77">
        <v>250.52711566417716</v>
      </c>
    </row>
    <row r="60" spans="1:4">
      <c r="A60" s="129" t="s">
        <v>1233</v>
      </c>
      <c r="B60" s="77">
        <v>62.846016429999999</v>
      </c>
      <c r="C60" s="77">
        <v>80.124073049999993</v>
      </c>
      <c r="D60" s="77">
        <v>108.77090594000001</v>
      </c>
    </row>
    <row r="61" spans="1:4">
      <c r="A61" s="119" t="s">
        <v>1234</v>
      </c>
      <c r="B61" s="78">
        <v>62.846016429999999</v>
      </c>
      <c r="C61" s="78">
        <v>80.124073049999993</v>
      </c>
      <c r="D61" s="78">
        <v>108.77090594000001</v>
      </c>
    </row>
    <row r="62" spans="1:4">
      <c r="A62" s="452" t="s">
        <v>1235</v>
      </c>
      <c r="B62" s="77">
        <v>2.6775992199999998</v>
      </c>
      <c r="C62" s="77">
        <v>3.0966139999999998</v>
      </c>
      <c r="D62" s="77">
        <v>4.2329181800000004</v>
      </c>
    </row>
    <row r="63" spans="1:4">
      <c r="A63" s="119" t="s">
        <v>1236</v>
      </c>
      <c r="B63" s="78">
        <v>2.6775992199999998</v>
      </c>
      <c r="C63" s="78">
        <v>3.0966139999999998</v>
      </c>
      <c r="D63" s="78">
        <v>4.2329181800000004</v>
      </c>
    </row>
    <row r="64" spans="1:4">
      <c r="A64" s="452" t="s">
        <v>1237</v>
      </c>
      <c r="B64" s="77">
        <v>34.801657409999997</v>
      </c>
      <c r="C64" s="77">
        <v>34.211787170000001</v>
      </c>
      <c r="D64" s="77">
        <v>28.947161690000001</v>
      </c>
    </row>
    <row r="65" spans="1:4">
      <c r="A65" s="887" t="s">
        <v>1263</v>
      </c>
      <c r="B65" s="78">
        <v>33.44476504</v>
      </c>
      <c r="C65" s="78">
        <v>32.729651000000004</v>
      </c>
      <c r="D65" s="78">
        <v>0.21657113999999997</v>
      </c>
    </row>
    <row r="66" spans="1:4">
      <c r="A66" s="887" t="s">
        <v>203</v>
      </c>
      <c r="B66" s="78">
        <v>1.35689237</v>
      </c>
      <c r="C66" s="78">
        <v>1.48213617</v>
      </c>
      <c r="D66" s="78">
        <v>1.72774271</v>
      </c>
    </row>
    <row r="67" spans="1:4">
      <c r="A67" s="517" t="s">
        <v>440</v>
      </c>
      <c r="B67" s="1043">
        <v>15053.836572050001</v>
      </c>
      <c r="C67" s="1043">
        <v>18063.987430870002</v>
      </c>
      <c r="D67" s="1043">
        <v>21084.937792113909</v>
      </c>
    </row>
    <row r="68" spans="1:4">
      <c r="A68" s="430" t="s">
        <v>669</v>
      </c>
      <c r="C68" s="78"/>
    </row>
    <row r="69" spans="1:4">
      <c r="A69" s="46" t="s">
        <v>1860</v>
      </c>
      <c r="C69" s="78"/>
    </row>
    <row r="70" spans="1:4" ht="15.75">
      <c r="A70" s="690" t="s">
        <v>1592</v>
      </c>
      <c r="C70" s="78"/>
    </row>
  </sheetData>
  <pageMargins left="1.08" right="0.7" top="0.75" bottom="0.75" header="0.3" footer="0.3"/>
  <pageSetup scale="64" orientation="portrait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Sheet75"/>
  <dimension ref="A1:AA71"/>
  <sheetViews>
    <sheetView showGridLines="0" zoomScaleNormal="100" workbookViewId="0">
      <pane xSplit="1" topLeftCell="B1" activePane="topRight" state="frozen"/>
      <selection activeCell="A29" sqref="A29"/>
      <selection pane="topRight" activeCell="A6" sqref="A6"/>
    </sheetView>
  </sheetViews>
  <sheetFormatPr defaultRowHeight="15"/>
  <cols>
    <col min="1" max="1" width="55.42578125" style="58" customWidth="1"/>
    <col min="2" max="2" width="13.28515625" style="58" bestFit="1" customWidth="1"/>
    <col min="3" max="11" width="10" style="58" bestFit="1" customWidth="1"/>
    <col min="12" max="12" width="11.5703125" style="58" customWidth="1"/>
    <col min="13" max="13" width="11.28515625" style="58" customWidth="1"/>
    <col min="14" max="14" width="12.28515625" style="58" customWidth="1"/>
    <col min="15" max="15" width="14.42578125" style="58" customWidth="1"/>
    <col min="16" max="16" width="11" style="58" customWidth="1"/>
    <col min="17" max="16384" width="9.140625" style="58"/>
  </cols>
  <sheetData>
    <row r="1" spans="1:26" ht="15" customHeight="1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75</v>
      </c>
      <c r="O1" s="81"/>
    </row>
    <row r="8" spans="1:26">
      <c r="A8" s="60" t="s">
        <v>1553</v>
      </c>
    </row>
    <row r="9" spans="1:26">
      <c r="A9" s="60" t="s">
        <v>1750</v>
      </c>
    </row>
    <row r="10" spans="1:26">
      <c r="A10" s="58" t="s">
        <v>392</v>
      </c>
    </row>
    <row r="11" spans="1:26" ht="15.75" customHeight="1">
      <c r="A11" s="161" t="s">
        <v>320</v>
      </c>
      <c r="B11" s="161" t="s">
        <v>401</v>
      </c>
      <c r="C11" s="161" t="s">
        <v>361</v>
      </c>
      <c r="D11" s="161" t="s">
        <v>362</v>
      </c>
      <c r="E11" s="161" t="s">
        <v>363</v>
      </c>
      <c r="F11" s="161" t="s">
        <v>364</v>
      </c>
      <c r="G11" s="161" t="s">
        <v>365</v>
      </c>
      <c r="H11" s="161" t="s">
        <v>366</v>
      </c>
      <c r="I11" s="161" t="s">
        <v>367</v>
      </c>
      <c r="J11" s="161" t="s">
        <v>368</v>
      </c>
      <c r="K11" s="161" t="s">
        <v>369</v>
      </c>
      <c r="L11" s="161" t="s">
        <v>370</v>
      </c>
      <c r="M11" s="161" t="s">
        <v>371</v>
      </c>
      <c r="N11" s="162" t="s">
        <v>35</v>
      </c>
    </row>
    <row r="12" spans="1:26" s="53" customFormat="1" ht="15" customHeight="1">
      <c r="A12" s="163" t="s">
        <v>396</v>
      </c>
      <c r="B12" s="413">
        <v>93.946692231371841</v>
      </c>
      <c r="C12" s="413">
        <v>76.832727871371873</v>
      </c>
      <c r="D12" s="413">
        <v>72.722573891371866</v>
      </c>
      <c r="E12" s="413">
        <v>94.615560431371861</v>
      </c>
      <c r="F12" s="413">
        <v>116.93068069137186</v>
      </c>
      <c r="G12" s="413">
        <v>85.172987031371846</v>
      </c>
      <c r="H12" s="413">
        <v>52.285606672054044</v>
      </c>
      <c r="I12" s="413">
        <v>46.113286791371848</v>
      </c>
      <c r="J12" s="413">
        <v>47.761624651371861</v>
      </c>
      <c r="K12" s="413">
        <v>59.757629031371863</v>
      </c>
      <c r="L12" s="413">
        <v>47.28850497137185</v>
      </c>
      <c r="M12" s="413">
        <v>55.899425731371849</v>
      </c>
      <c r="N12" s="413">
        <v>849.32729999714456</v>
      </c>
      <c r="O12" s="116"/>
      <c r="P12" s="853"/>
    </row>
    <row r="13" spans="1:26" ht="15" customHeight="1">
      <c r="A13" s="163" t="s">
        <v>183</v>
      </c>
      <c r="B13" s="413">
        <v>42.702330034658885</v>
      </c>
      <c r="C13" s="413">
        <v>35.228811854658893</v>
      </c>
      <c r="D13" s="413">
        <v>26.416278614658896</v>
      </c>
      <c r="E13" s="413">
        <v>34.227910224658906</v>
      </c>
      <c r="F13" s="413">
        <v>37.033314594658904</v>
      </c>
      <c r="G13" s="413">
        <v>35.071061624658903</v>
      </c>
      <c r="H13" s="413">
        <v>7.0423521353410994</v>
      </c>
      <c r="I13" s="413">
        <v>5.0986205246588998</v>
      </c>
      <c r="J13" s="413">
        <v>9.6581902246589006</v>
      </c>
      <c r="K13" s="413">
        <v>15.257289474658901</v>
      </c>
      <c r="L13" s="413">
        <v>6.0039774846588987</v>
      </c>
      <c r="M13" s="413">
        <v>8.4932216446588988</v>
      </c>
      <c r="N13" s="413">
        <v>262.23335843658907</v>
      </c>
      <c r="O13" s="116"/>
      <c r="P13" s="853"/>
    </row>
    <row r="14" spans="1:26" ht="15" customHeight="1">
      <c r="A14" s="242" t="s">
        <v>194</v>
      </c>
      <c r="B14" s="788">
        <v>2.3758471000000001</v>
      </c>
      <c r="C14" s="788">
        <v>2.12074717</v>
      </c>
      <c r="D14" s="788">
        <v>7.3781408499999994</v>
      </c>
      <c r="E14" s="788">
        <v>2.17008014</v>
      </c>
      <c r="F14" s="788">
        <v>1.6823853500000001</v>
      </c>
      <c r="G14" s="788">
        <v>8.4608470499999999</v>
      </c>
      <c r="H14" s="788">
        <v>2.1122231</v>
      </c>
      <c r="I14" s="788">
        <v>1.8123036100000001</v>
      </c>
      <c r="J14" s="788">
        <v>5.1039615400000002</v>
      </c>
      <c r="K14" s="788">
        <v>3.3511830800000002</v>
      </c>
      <c r="L14" s="788">
        <v>1.2251533600000002</v>
      </c>
      <c r="M14" s="788">
        <v>2.9391510800000002</v>
      </c>
      <c r="N14" s="183">
        <v>40.732023430000005</v>
      </c>
      <c r="O14" s="116"/>
      <c r="P14" s="853"/>
    </row>
    <row r="15" spans="1:26" ht="15" customHeight="1">
      <c r="A15" s="242" t="s">
        <v>195</v>
      </c>
      <c r="B15" s="788">
        <v>35.895550454658895</v>
      </c>
      <c r="C15" s="788">
        <v>29.423434864658894</v>
      </c>
      <c r="D15" s="788">
        <v>15.322722744658897</v>
      </c>
      <c r="E15" s="788">
        <v>28.106890294658903</v>
      </c>
      <c r="F15" s="788">
        <v>31.8496339746589</v>
      </c>
      <c r="G15" s="788">
        <v>18.0385198446589</v>
      </c>
      <c r="H15" s="788">
        <v>1.0743638453411</v>
      </c>
      <c r="I15" s="788">
        <v>0.69657530465890005</v>
      </c>
      <c r="J15" s="788">
        <v>1.8618095046589005</v>
      </c>
      <c r="K15" s="788">
        <v>8.3773082346589014</v>
      </c>
      <c r="L15" s="788">
        <v>1.8963426546588984</v>
      </c>
      <c r="M15" s="788">
        <v>2.3921065946588982</v>
      </c>
      <c r="N15" s="183">
        <v>174.935258316589</v>
      </c>
      <c r="O15" s="116"/>
      <c r="P15" s="79"/>
      <c r="Q15" s="89"/>
    </row>
    <row r="16" spans="1:26" ht="15" customHeight="1">
      <c r="A16" s="237" t="s">
        <v>196</v>
      </c>
      <c r="B16" s="788">
        <v>2.7896762700000002</v>
      </c>
      <c r="C16" s="788">
        <v>1.4981617899999999</v>
      </c>
      <c r="D16" s="788">
        <v>1.3620762500000001</v>
      </c>
      <c r="E16" s="788">
        <v>1.63705064</v>
      </c>
      <c r="F16" s="788">
        <v>1.6265810900000002</v>
      </c>
      <c r="G16" s="788">
        <v>1.9149988200000001</v>
      </c>
      <c r="H16" s="788">
        <v>1.68514239</v>
      </c>
      <c r="I16" s="788">
        <v>1.51410888</v>
      </c>
      <c r="J16" s="788">
        <v>1.49136242</v>
      </c>
      <c r="K16" s="788">
        <v>2.1719409999999999</v>
      </c>
      <c r="L16" s="788">
        <v>1.55344799</v>
      </c>
      <c r="M16" s="788">
        <v>2.0843537900000002</v>
      </c>
      <c r="N16" s="183">
        <v>21.328901330000001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</row>
    <row r="17" spans="1:26" ht="15" customHeight="1">
      <c r="A17" s="53" t="s">
        <v>439</v>
      </c>
      <c r="B17" s="788">
        <v>6.1555579999999999E-2</v>
      </c>
      <c r="C17" s="788">
        <v>0.11879318</v>
      </c>
      <c r="D17" s="788">
        <v>0.10813407000000001</v>
      </c>
      <c r="E17" s="788">
        <v>9.5459279999999994E-2</v>
      </c>
      <c r="F17" s="1165">
        <v>9.4500130000000002E-2</v>
      </c>
      <c r="G17" s="788">
        <v>9.3595220000000007E-2</v>
      </c>
      <c r="H17" s="788">
        <v>3.4197699999999999E-3</v>
      </c>
      <c r="I17" s="788">
        <v>2.447703E-2</v>
      </c>
      <c r="J17" s="788">
        <v>2.208736E-2</v>
      </c>
      <c r="K17" s="788">
        <v>6.7000000000000002E-3</v>
      </c>
      <c r="L17" s="788">
        <v>2.8500000000000001E-3</v>
      </c>
      <c r="M17" s="788">
        <v>2.8500000000000001E-3</v>
      </c>
      <c r="N17" s="183">
        <v>0.63442162000000013</v>
      </c>
      <c r="O17" s="116"/>
      <c r="P17" s="853"/>
    </row>
    <row r="18" spans="1:26" ht="15" customHeight="1">
      <c r="A18" s="237" t="s">
        <v>197</v>
      </c>
      <c r="B18" s="788">
        <v>0.38849532000000003</v>
      </c>
      <c r="C18" s="788">
        <v>0.56478298999999998</v>
      </c>
      <c r="D18" s="788">
        <v>0.45982328</v>
      </c>
      <c r="E18" s="788">
        <v>0.84810332999999993</v>
      </c>
      <c r="F18" s="788">
        <v>0.43251784999999998</v>
      </c>
      <c r="G18" s="788">
        <v>0.46259175000000002</v>
      </c>
      <c r="H18" s="788">
        <v>0.36816324</v>
      </c>
      <c r="I18" s="788">
        <v>0.29404968999999997</v>
      </c>
      <c r="J18" s="788">
        <v>0.38826136999999999</v>
      </c>
      <c r="K18" s="788">
        <v>0.50016632000000005</v>
      </c>
      <c r="L18" s="788">
        <v>0.46453096000000005</v>
      </c>
      <c r="M18" s="788">
        <v>0.43319574</v>
      </c>
      <c r="N18" s="183">
        <v>5.6046818400000005</v>
      </c>
      <c r="O18" s="116"/>
      <c r="P18" s="853"/>
    </row>
    <row r="19" spans="1:26" ht="15" customHeight="1">
      <c r="A19" s="237" t="s">
        <v>198</v>
      </c>
      <c r="B19" s="788">
        <v>1.0805465000000001</v>
      </c>
      <c r="C19" s="788">
        <v>1.3921936499999998</v>
      </c>
      <c r="D19" s="788">
        <v>1.33677044</v>
      </c>
      <c r="E19" s="788">
        <v>1.24060225</v>
      </c>
      <c r="F19" s="788">
        <v>1.1228365</v>
      </c>
      <c r="G19" s="788">
        <v>6.0371164200000003</v>
      </c>
      <c r="H19" s="788">
        <v>0.68054512</v>
      </c>
      <c r="I19" s="788">
        <v>0.61075173999999999</v>
      </c>
      <c r="J19" s="788">
        <v>0.63746644999999991</v>
      </c>
      <c r="K19" s="788">
        <v>0.65429680000000001</v>
      </c>
      <c r="L19" s="788">
        <v>0.794852</v>
      </c>
      <c r="M19" s="788">
        <v>0.56420343000000006</v>
      </c>
      <c r="N19" s="183">
        <v>16.152181299999999</v>
      </c>
      <c r="O19" s="116"/>
      <c r="P19" s="853"/>
    </row>
    <row r="20" spans="1:26" ht="15" customHeight="1">
      <c r="A20" s="53" t="s">
        <v>598</v>
      </c>
      <c r="B20" s="788">
        <v>0.11065881</v>
      </c>
      <c r="C20" s="788">
        <v>0.11069821000000001</v>
      </c>
      <c r="D20" s="788">
        <v>0.44861097999999999</v>
      </c>
      <c r="E20" s="788">
        <v>0.12972428999999999</v>
      </c>
      <c r="F20" s="788">
        <v>0.22485970000000002</v>
      </c>
      <c r="G20" s="788">
        <v>6.3392519999999994E-2</v>
      </c>
      <c r="H20" s="788">
        <v>1.11849467</v>
      </c>
      <c r="I20" s="788">
        <v>0.14635426999999998</v>
      </c>
      <c r="J20" s="788">
        <v>0.15324157999999999</v>
      </c>
      <c r="K20" s="788">
        <v>0.19569404000000001</v>
      </c>
      <c r="L20" s="788">
        <v>6.6800520000000002E-2</v>
      </c>
      <c r="M20" s="788">
        <v>7.7361009999999994E-2</v>
      </c>
      <c r="N20" s="183">
        <v>2.8458906000000002</v>
      </c>
      <c r="O20" s="116"/>
      <c r="P20" s="853"/>
    </row>
    <row r="21" spans="1:26" ht="15" customHeight="1">
      <c r="A21" s="163" t="s">
        <v>1224</v>
      </c>
      <c r="B21" s="413">
        <v>38.37271226333332</v>
      </c>
      <c r="C21" s="413">
        <v>34.876749403333335</v>
      </c>
      <c r="D21" s="413">
        <v>36.016870863333338</v>
      </c>
      <c r="E21" s="413">
        <v>54.376189423333322</v>
      </c>
      <c r="F21" s="413">
        <v>66.657484103333331</v>
      </c>
      <c r="G21" s="413">
        <v>40.454575873333319</v>
      </c>
      <c r="H21" s="413">
        <v>32.678692363333319</v>
      </c>
      <c r="I21" s="413">
        <v>33.037809093333323</v>
      </c>
      <c r="J21" s="413">
        <v>30.563111823333326</v>
      </c>
      <c r="K21" s="413">
        <v>35.304070193333331</v>
      </c>
      <c r="L21" s="413">
        <v>33.752674553333321</v>
      </c>
      <c r="M21" s="413">
        <v>37.37713197333332</v>
      </c>
      <c r="N21" s="413">
        <v>473.46807192999989</v>
      </c>
      <c r="O21" s="116"/>
      <c r="P21" s="853"/>
    </row>
    <row r="22" spans="1:26" ht="15" customHeight="1">
      <c r="A22" s="255" t="s">
        <v>199</v>
      </c>
      <c r="B22" s="788">
        <v>32.214036992499985</v>
      </c>
      <c r="C22" s="788">
        <v>30.410759552499993</v>
      </c>
      <c r="D22" s="788">
        <v>27.669656802499993</v>
      </c>
      <c r="E22" s="788">
        <v>46.640228222499992</v>
      </c>
      <c r="F22" s="788">
        <v>60.832852092499991</v>
      </c>
      <c r="G22" s="788">
        <v>34.558758022499987</v>
      </c>
      <c r="H22" s="788">
        <v>30.793295332499991</v>
      </c>
      <c r="I22" s="788">
        <v>31.566052052499995</v>
      </c>
      <c r="J22" s="788">
        <v>29.092684952499994</v>
      </c>
      <c r="K22" s="788">
        <v>29.926166942499989</v>
      </c>
      <c r="L22" s="788">
        <v>30.597437672499989</v>
      </c>
      <c r="M22" s="788">
        <v>34.233297572499986</v>
      </c>
      <c r="N22" s="183">
        <v>418.53522620999991</v>
      </c>
      <c r="O22" s="116"/>
      <c r="P22" s="79"/>
      <c r="Q22" s="89"/>
    </row>
    <row r="23" spans="1:26" ht="15" customHeight="1">
      <c r="A23" s="53" t="s">
        <v>1213</v>
      </c>
      <c r="B23" s="788">
        <v>6.1493156008333338</v>
      </c>
      <c r="C23" s="788">
        <v>4.4311861908333334</v>
      </c>
      <c r="D23" s="788">
        <v>8.3088888508333341</v>
      </c>
      <c r="E23" s="788">
        <v>7.7179315308333338</v>
      </c>
      <c r="F23" s="788">
        <v>5.3210401508333334</v>
      </c>
      <c r="G23" s="788">
        <v>5.8786069108333328</v>
      </c>
      <c r="H23" s="788">
        <v>1.8681506108333334</v>
      </c>
      <c r="I23" s="788">
        <v>1.432805420833333</v>
      </c>
      <c r="J23" s="788">
        <v>1.4542342108333333</v>
      </c>
      <c r="K23" s="788">
        <v>5.3772285308333334</v>
      </c>
      <c r="L23" s="788">
        <v>3.139044220833334</v>
      </c>
      <c r="M23" s="788">
        <v>3.127641740833333</v>
      </c>
      <c r="N23" s="183">
        <v>54.206073969999998</v>
      </c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</row>
    <row r="24" spans="1:26" ht="15" customHeight="1">
      <c r="A24" s="454" t="s">
        <v>1215</v>
      </c>
      <c r="B24" s="788">
        <v>3.1198899999999997E-3</v>
      </c>
      <c r="C24" s="788">
        <v>1.1601219999999999E-2</v>
      </c>
      <c r="D24" s="788">
        <v>1.2775069999999999E-2</v>
      </c>
      <c r="E24" s="788">
        <v>5.1155300000000001E-3</v>
      </c>
      <c r="F24" s="788">
        <v>0.47052561999999998</v>
      </c>
      <c r="G24" s="1162">
        <v>0</v>
      </c>
      <c r="H24" s="788">
        <v>1.774E-5</v>
      </c>
      <c r="I24" s="788">
        <v>2.172294E-2</v>
      </c>
      <c r="J24" s="1162">
        <v>0</v>
      </c>
      <c r="K24" s="1162">
        <v>0</v>
      </c>
      <c r="L24" s="1162">
        <v>0</v>
      </c>
      <c r="M24" s="1162">
        <v>0</v>
      </c>
      <c r="N24" s="183">
        <v>0.52487800999999989</v>
      </c>
      <c r="O24" s="116"/>
      <c r="P24" s="79"/>
      <c r="Q24" s="89"/>
    </row>
    <row r="25" spans="1:26" ht="15" customHeight="1">
      <c r="A25" s="454" t="s">
        <v>1216</v>
      </c>
      <c r="B25" s="788">
        <v>3.1198899999999997E-3</v>
      </c>
      <c r="C25" s="788">
        <v>1.1601219999999999E-2</v>
      </c>
      <c r="D25" s="788">
        <v>1.2775069999999999E-2</v>
      </c>
      <c r="E25" s="788">
        <v>7.7986100000000001E-3</v>
      </c>
      <c r="F25" s="788">
        <v>1.7210939999999997E-2</v>
      </c>
      <c r="G25" s="788">
        <v>1.3556400000000002E-3</v>
      </c>
      <c r="H25" s="788">
        <v>1.3733800000000002E-3</v>
      </c>
      <c r="I25" s="788">
        <v>1.3733800000000002E-3</v>
      </c>
      <c r="J25" s="788">
        <v>3.3736000000000004E-4</v>
      </c>
      <c r="K25" s="788">
        <v>3.3736000000000004E-4</v>
      </c>
      <c r="L25" s="788">
        <v>3.3736000000000004E-4</v>
      </c>
      <c r="M25" s="788">
        <v>3.3736000000000004E-4</v>
      </c>
      <c r="N25" s="183">
        <v>5.7957570000000007E-2</v>
      </c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</row>
    <row r="26" spans="1:26" ht="15" customHeight="1">
      <c r="A26" s="454" t="s">
        <v>1217</v>
      </c>
      <c r="B26" s="788">
        <v>3.1198899999999997E-3</v>
      </c>
      <c r="C26" s="788">
        <v>1.1601219999999999E-2</v>
      </c>
      <c r="D26" s="788">
        <v>1.2775069999999999E-2</v>
      </c>
      <c r="E26" s="788">
        <v>5.1155300000000001E-3</v>
      </c>
      <c r="F26" s="788">
        <v>1.5855299999999999E-2</v>
      </c>
      <c r="G26" s="788">
        <v>1.5855299999999999E-2</v>
      </c>
      <c r="H26" s="788">
        <v>1.5855299999999999E-2</v>
      </c>
      <c r="I26" s="788">
        <v>1.5855299999999999E-2</v>
      </c>
      <c r="J26" s="788">
        <v>1.5855299999999999E-2</v>
      </c>
      <c r="K26" s="788">
        <v>3.3736000000000004E-4</v>
      </c>
      <c r="L26" s="788">
        <v>1.5855299999999999E-2</v>
      </c>
      <c r="M26" s="788">
        <v>1.5855299999999999E-2</v>
      </c>
      <c r="N26" s="183">
        <v>0.14393617</v>
      </c>
      <c r="O26" s="116"/>
      <c r="P26" s="853"/>
    </row>
    <row r="27" spans="1:26" ht="15" customHeight="1">
      <c r="A27" s="163" t="s">
        <v>1223</v>
      </c>
      <c r="B27" s="413">
        <v>11.28202591</v>
      </c>
      <c r="C27" s="413">
        <v>4.8327751999999995</v>
      </c>
      <c r="D27" s="413">
        <v>5.9453373999999997</v>
      </c>
      <c r="E27" s="413">
        <v>4.6799162399999998</v>
      </c>
      <c r="F27" s="413">
        <v>11.49791581</v>
      </c>
      <c r="G27" s="413">
        <v>7.482908909999999</v>
      </c>
      <c r="H27" s="413">
        <v>11.01697824</v>
      </c>
      <c r="I27" s="413">
        <v>6.1631699099999997</v>
      </c>
      <c r="J27" s="413">
        <v>5.7467216400000005</v>
      </c>
      <c r="K27" s="413">
        <v>7.0487248600000001</v>
      </c>
      <c r="L27" s="413">
        <v>6.4429148400000003</v>
      </c>
      <c r="M27" s="413">
        <v>7.6821721600000004</v>
      </c>
      <c r="N27" s="413">
        <v>89.821561120000013</v>
      </c>
      <c r="O27" s="116"/>
      <c r="P27" s="853"/>
    </row>
    <row r="28" spans="1:26" ht="15" customHeight="1">
      <c r="A28" s="682" t="s">
        <v>222</v>
      </c>
      <c r="B28" s="788">
        <v>5.1901455399999996</v>
      </c>
      <c r="C28" s="788">
        <v>1.715678E-2</v>
      </c>
      <c r="D28" s="788">
        <v>1.8330630000000001E-2</v>
      </c>
      <c r="E28" s="788">
        <v>1.0671089999999999E-2</v>
      </c>
      <c r="F28" s="788">
        <v>5.7221007300000002</v>
      </c>
      <c r="G28" s="788">
        <v>0.88475456999999991</v>
      </c>
      <c r="H28" s="788">
        <v>6.7998677399999998</v>
      </c>
      <c r="I28" s="788">
        <v>0.10555555999999999</v>
      </c>
      <c r="J28" s="788">
        <v>0.33069074999999998</v>
      </c>
      <c r="K28" s="788">
        <v>0.10555555999999999</v>
      </c>
      <c r="L28" s="788">
        <v>2.1623285999999999</v>
      </c>
      <c r="M28" s="788">
        <v>1.8491930400000001</v>
      </c>
      <c r="N28" s="183">
        <v>23.196350589999994</v>
      </c>
      <c r="O28" s="116"/>
      <c r="P28" s="853"/>
    </row>
    <row r="29" spans="1:26" ht="15" customHeight="1">
      <c r="A29" s="717" t="s">
        <v>1447</v>
      </c>
      <c r="B29" s="788">
        <v>0.57171369999999999</v>
      </c>
      <c r="C29" s="788">
        <v>0.52993873999999996</v>
      </c>
      <c r="D29" s="788">
        <v>0.23393222</v>
      </c>
      <c r="E29" s="788">
        <v>0.15449122000000001</v>
      </c>
      <c r="F29" s="788">
        <v>0.22723305999999999</v>
      </c>
      <c r="G29" s="788">
        <v>0.32213753000000001</v>
      </c>
      <c r="H29" s="788">
        <v>0.2018549</v>
      </c>
      <c r="I29" s="788">
        <v>0.28608259000000003</v>
      </c>
      <c r="J29" s="788">
        <v>0.27003530999999997</v>
      </c>
      <c r="K29" s="788">
        <v>0.28526780000000002</v>
      </c>
      <c r="L29" s="788">
        <v>0.19916251999999998</v>
      </c>
      <c r="M29" s="788">
        <v>0.23826563000000001</v>
      </c>
      <c r="N29" s="183">
        <v>3.5201152199999997</v>
      </c>
      <c r="O29" s="116"/>
      <c r="P29" s="853"/>
    </row>
    <row r="30" spans="1:26" ht="15" customHeight="1">
      <c r="A30" s="682" t="s">
        <v>171</v>
      </c>
      <c r="B30" s="788">
        <v>0.94288695999999994</v>
      </c>
      <c r="C30" s="788">
        <v>1.1098375199999999</v>
      </c>
      <c r="D30" s="788">
        <v>1.2837306499999999</v>
      </c>
      <c r="E30" s="788">
        <v>0.90257844999999992</v>
      </c>
      <c r="F30" s="788">
        <v>1.68743394</v>
      </c>
      <c r="G30" s="788">
        <v>1.0945066699999999</v>
      </c>
      <c r="H30" s="788">
        <v>0.6548697</v>
      </c>
      <c r="I30" s="788">
        <v>1.2262276999999999</v>
      </c>
      <c r="J30" s="788">
        <v>0.86134420999999994</v>
      </c>
      <c r="K30" s="788">
        <v>0.50481463999999998</v>
      </c>
      <c r="L30" s="788">
        <v>0.70594620999999991</v>
      </c>
      <c r="M30" s="788">
        <v>0.90868792000000009</v>
      </c>
      <c r="N30" s="183">
        <v>11.882864569999999</v>
      </c>
      <c r="O30" s="116"/>
      <c r="P30" s="853"/>
    </row>
    <row r="31" spans="1:26" ht="15" customHeight="1">
      <c r="A31" s="954" t="s">
        <v>1275</v>
      </c>
      <c r="B31" s="788">
        <v>0.53052739000000004</v>
      </c>
      <c r="C31" s="788">
        <v>0.50465958</v>
      </c>
      <c r="D31" s="788">
        <v>0.57739080000000009</v>
      </c>
      <c r="E31" s="788">
        <v>0.46512049</v>
      </c>
      <c r="F31" s="788">
        <v>0.43362174999999997</v>
      </c>
      <c r="G31" s="788">
        <v>0.47829046999999997</v>
      </c>
      <c r="H31" s="788">
        <v>0.44240299</v>
      </c>
      <c r="I31" s="788">
        <v>0.44600114000000002</v>
      </c>
      <c r="J31" s="788">
        <v>0.46139359000000002</v>
      </c>
      <c r="K31" s="788">
        <v>0.43949543000000002</v>
      </c>
      <c r="L31" s="788">
        <v>0.47732098000000001</v>
      </c>
      <c r="M31" s="788">
        <v>0.48430945000000003</v>
      </c>
      <c r="N31" s="183">
        <v>5.7405340599999999</v>
      </c>
      <c r="O31" s="116"/>
      <c r="P31" s="853"/>
    </row>
    <row r="32" spans="1:26" ht="15" customHeight="1">
      <c r="A32" s="682" t="s">
        <v>1444</v>
      </c>
      <c r="B32" s="788">
        <v>0.205488</v>
      </c>
      <c r="C32" s="788">
        <v>0.205488</v>
      </c>
      <c r="D32" s="788">
        <v>0.208977</v>
      </c>
      <c r="E32" s="788">
        <v>0.208977</v>
      </c>
      <c r="F32" s="788">
        <v>0.208977</v>
      </c>
      <c r="G32" s="788">
        <v>0.208977</v>
      </c>
      <c r="H32" s="1162">
        <v>0</v>
      </c>
      <c r="I32" s="1162">
        <v>0</v>
      </c>
      <c r="J32" s="1162">
        <v>0</v>
      </c>
      <c r="K32" s="1162">
        <v>0</v>
      </c>
      <c r="L32" s="1162">
        <v>0</v>
      </c>
      <c r="M32" s="1162">
        <v>0</v>
      </c>
      <c r="N32" s="183">
        <v>1.2468839999999999</v>
      </c>
      <c r="O32" s="116"/>
      <c r="P32" s="853"/>
    </row>
    <row r="33" spans="1:27" ht="15" customHeight="1">
      <c r="A33" s="231" t="s">
        <v>613</v>
      </c>
      <c r="B33" s="788">
        <v>1.3889503999999999</v>
      </c>
      <c r="C33" s="788">
        <v>0.50770588000000005</v>
      </c>
      <c r="D33" s="788">
        <v>1.1093104899999999</v>
      </c>
      <c r="E33" s="788">
        <v>0.82825680000000002</v>
      </c>
      <c r="F33" s="788">
        <v>0.93936699000000001</v>
      </c>
      <c r="G33" s="788">
        <v>1.9489269499999999</v>
      </c>
      <c r="H33" s="788">
        <v>1.1581950600000002</v>
      </c>
      <c r="I33" s="788">
        <v>2.1774595099999998</v>
      </c>
      <c r="J33" s="788">
        <v>1.7614196899999999</v>
      </c>
      <c r="K33" s="788">
        <v>3.3063904800000001</v>
      </c>
      <c r="L33" s="788">
        <v>1.0593743200000001</v>
      </c>
      <c r="M33" s="788">
        <v>2.0702929000000001</v>
      </c>
      <c r="N33" s="183">
        <v>18.255649470000002</v>
      </c>
      <c r="O33" s="116"/>
      <c r="P33" s="853"/>
    </row>
    <row r="34" spans="1:27" ht="15" customHeight="1">
      <c r="A34" s="238" t="s">
        <v>551</v>
      </c>
      <c r="B34" s="1222">
        <v>2.4523139199999999</v>
      </c>
      <c r="C34" s="1222">
        <v>1.9579887</v>
      </c>
      <c r="D34" s="1222">
        <v>2.5136656099999999</v>
      </c>
      <c r="E34" s="1222">
        <v>2.1098211899999999</v>
      </c>
      <c r="F34" s="1222">
        <v>2.2791823400000002</v>
      </c>
      <c r="G34" s="1222">
        <v>2.5453157200000001</v>
      </c>
      <c r="H34" s="1222">
        <v>1.7597878500000002</v>
      </c>
      <c r="I34" s="1222">
        <v>1.9218434100000001</v>
      </c>
      <c r="J34" s="1222">
        <v>2.0618380900000002</v>
      </c>
      <c r="K34" s="1222">
        <v>2.40720095</v>
      </c>
      <c r="L34" s="1222">
        <v>1.8387822100000002</v>
      </c>
      <c r="M34" s="1222">
        <v>2.1314232200000003</v>
      </c>
      <c r="N34" s="183">
        <v>25.979163210000003</v>
      </c>
      <c r="O34" s="116"/>
      <c r="P34" s="853"/>
    </row>
    <row r="35" spans="1:27" ht="15" customHeight="1">
      <c r="A35" s="295" t="s">
        <v>1221</v>
      </c>
      <c r="B35" s="413">
        <v>1.5896240233796304</v>
      </c>
      <c r="C35" s="413">
        <v>1.8943914133796298</v>
      </c>
      <c r="D35" s="413">
        <v>4.3440870133796308</v>
      </c>
      <c r="E35" s="413">
        <v>1.3315445433796302</v>
      </c>
      <c r="F35" s="413">
        <v>1.7419661833796298</v>
      </c>
      <c r="G35" s="413">
        <v>2.1644406233796301</v>
      </c>
      <c r="H35" s="413">
        <v>1.54758393337963</v>
      </c>
      <c r="I35" s="413">
        <v>1.8136872633796299</v>
      </c>
      <c r="J35" s="413">
        <v>1.7936009633796304</v>
      </c>
      <c r="K35" s="413">
        <v>2.1475445033796303</v>
      </c>
      <c r="L35" s="413">
        <v>1.0889380933796302</v>
      </c>
      <c r="M35" s="413">
        <v>2.34689995337963</v>
      </c>
      <c r="N35" s="413">
        <v>23.804308510555565</v>
      </c>
      <c r="O35" s="116"/>
      <c r="P35" s="853"/>
    </row>
    <row r="36" spans="1:27" s="53" customFormat="1" ht="15" customHeight="1">
      <c r="A36" s="163" t="s">
        <v>398</v>
      </c>
      <c r="B36" s="413">
        <v>21.652595089332564</v>
      </c>
      <c r="C36" s="413">
        <v>21.534100509332568</v>
      </c>
      <c r="D36" s="413">
        <v>30.273615519332562</v>
      </c>
      <c r="E36" s="413">
        <v>26.542740989332561</v>
      </c>
      <c r="F36" s="413">
        <v>34.633779099332564</v>
      </c>
      <c r="G36" s="413">
        <v>29.943095499332568</v>
      </c>
      <c r="H36" s="413">
        <v>29.150533169332562</v>
      </c>
      <c r="I36" s="413">
        <v>32.526971309332559</v>
      </c>
      <c r="J36" s="413">
        <v>26.191394969332563</v>
      </c>
      <c r="K36" s="413">
        <v>37.406849359332561</v>
      </c>
      <c r="L36" s="413">
        <v>28.847089799332561</v>
      </c>
      <c r="M36" s="413">
        <v>35.541133169332568</v>
      </c>
      <c r="N36" s="413">
        <v>354.2438984819907</v>
      </c>
      <c r="O36" s="116"/>
      <c r="P36" s="853"/>
    </row>
    <row r="37" spans="1:27" ht="15" customHeight="1">
      <c r="A37" s="952" t="s">
        <v>1318</v>
      </c>
      <c r="B37" s="788">
        <v>3.67216246</v>
      </c>
      <c r="C37" s="788">
        <v>4.6231083000000002</v>
      </c>
      <c r="D37" s="788">
        <v>3.4477920899999996</v>
      </c>
      <c r="E37" s="788">
        <v>3.5501767400000004</v>
      </c>
      <c r="F37" s="788">
        <v>8.0151712699999997</v>
      </c>
      <c r="G37" s="788">
        <v>9.5255797599999994</v>
      </c>
      <c r="H37" s="788">
        <v>8.8868513</v>
      </c>
      <c r="I37" s="788">
        <v>8.2969153899999988</v>
      </c>
      <c r="J37" s="788">
        <v>4.8367489099999998</v>
      </c>
      <c r="K37" s="788">
        <v>6.57395978</v>
      </c>
      <c r="L37" s="788">
        <v>6.3087942999999997</v>
      </c>
      <c r="M37" s="788">
        <v>13.500351539999999</v>
      </c>
      <c r="N37" s="183">
        <v>81.237611839999985</v>
      </c>
      <c r="O37" s="116"/>
      <c r="P37" s="853"/>
    </row>
    <row r="38" spans="1:27" ht="15" customHeight="1">
      <c r="A38" s="682" t="s">
        <v>1319</v>
      </c>
      <c r="B38" s="788">
        <v>2.4797573799999997</v>
      </c>
      <c r="C38" s="788">
        <v>0.75470376000000006</v>
      </c>
      <c r="D38" s="788">
        <v>1.0235662800000001</v>
      </c>
      <c r="E38" s="788">
        <v>6.86600842</v>
      </c>
      <c r="F38" s="788">
        <v>8.5837557799999988</v>
      </c>
      <c r="G38" s="788">
        <v>1.29651143</v>
      </c>
      <c r="H38" s="788">
        <v>2.07723528</v>
      </c>
      <c r="I38" s="788">
        <v>1.55237519</v>
      </c>
      <c r="J38" s="788">
        <v>1.0366844200000001</v>
      </c>
      <c r="K38" s="788">
        <v>12.848921689999999</v>
      </c>
      <c r="L38" s="788">
        <v>2.1130250699999999</v>
      </c>
      <c r="M38" s="788">
        <v>1.1648993400000001</v>
      </c>
      <c r="N38" s="183">
        <v>41.797444039999995</v>
      </c>
      <c r="O38" s="116"/>
      <c r="P38" s="853"/>
    </row>
    <row r="39" spans="1:27" ht="15" customHeight="1">
      <c r="A39" s="717" t="s">
        <v>1320</v>
      </c>
      <c r="B39" s="788">
        <v>1.2902967700000001</v>
      </c>
      <c r="C39" s="788">
        <v>1.0628722900000001</v>
      </c>
      <c r="D39" s="788">
        <v>7.8154243899999996</v>
      </c>
      <c r="E39" s="788">
        <v>1.3165153600000001</v>
      </c>
      <c r="F39" s="788">
        <v>1.914066</v>
      </c>
      <c r="G39" s="788">
        <v>1.4825506899999998</v>
      </c>
      <c r="H39" s="788">
        <v>1.1001816200000001</v>
      </c>
      <c r="I39" s="788">
        <v>1.4549627000000001</v>
      </c>
      <c r="J39" s="788">
        <v>6.43976623</v>
      </c>
      <c r="K39" s="788">
        <v>1.0694568200000001</v>
      </c>
      <c r="L39" s="788">
        <v>1.4567543999999999</v>
      </c>
      <c r="M39" s="788">
        <v>0.44378038000000003</v>
      </c>
      <c r="N39" s="183">
        <v>26.846627650000002</v>
      </c>
      <c r="O39" s="116"/>
      <c r="P39" s="853"/>
    </row>
    <row r="40" spans="1:27" ht="15" customHeight="1">
      <c r="A40" s="682" t="s">
        <v>1321</v>
      </c>
      <c r="B40" s="788">
        <v>0.50344911999999997</v>
      </c>
      <c r="C40" s="788">
        <v>0.98119414999999999</v>
      </c>
      <c r="D40" s="788">
        <v>0.40258590999999999</v>
      </c>
      <c r="E40" s="788">
        <v>1.1961377200000001</v>
      </c>
      <c r="F40" s="788">
        <v>0.35506490999999996</v>
      </c>
      <c r="G40" s="788">
        <v>0.81742895999999998</v>
      </c>
      <c r="H40" s="788">
        <v>0.74266368999999999</v>
      </c>
      <c r="I40" s="788">
        <v>1.19232549</v>
      </c>
      <c r="J40" s="788">
        <v>0.36621113</v>
      </c>
      <c r="K40" s="788">
        <v>1.2257977099999999</v>
      </c>
      <c r="L40" s="788">
        <v>0.91113256000000009</v>
      </c>
      <c r="M40" s="788">
        <v>0.77071904000000002</v>
      </c>
      <c r="N40" s="183">
        <v>9.4647103899999987</v>
      </c>
      <c r="O40" s="116"/>
      <c r="P40" s="853"/>
    </row>
    <row r="41" spans="1:27" ht="15" customHeight="1">
      <c r="A41" s="231" t="s">
        <v>1269</v>
      </c>
      <c r="B41" s="788">
        <v>13.054722595952935</v>
      </c>
      <c r="C41" s="788">
        <v>13.552235605952934</v>
      </c>
      <c r="D41" s="788">
        <v>15.135527765952933</v>
      </c>
      <c r="E41" s="788">
        <v>12.685350675952932</v>
      </c>
      <c r="F41" s="788">
        <v>15.240983725952933</v>
      </c>
      <c r="G41" s="788">
        <v>16.278956965952936</v>
      </c>
      <c r="H41" s="788">
        <v>15.431927375952931</v>
      </c>
      <c r="I41" s="788">
        <v>17.921823015952931</v>
      </c>
      <c r="J41" s="788">
        <v>12.267409915952932</v>
      </c>
      <c r="K41" s="788">
        <v>15.296897115952934</v>
      </c>
      <c r="L41" s="788">
        <v>17.04687212595293</v>
      </c>
      <c r="M41" s="788">
        <v>18.024825545952933</v>
      </c>
      <c r="N41" s="183">
        <v>181.93753243143516</v>
      </c>
      <c r="O41" s="116"/>
      <c r="P41" s="853"/>
    </row>
    <row r="42" spans="1:27" ht="15" customHeight="1">
      <c r="A42" s="231" t="s">
        <v>1322</v>
      </c>
      <c r="B42" s="788">
        <v>0.32240000000000002</v>
      </c>
      <c r="C42" s="788">
        <v>5.4019999999999999E-2</v>
      </c>
      <c r="D42" s="788">
        <v>5.7000000000000002E-2</v>
      </c>
      <c r="E42" s="788">
        <v>3.9008000000000001E-2</v>
      </c>
      <c r="F42" s="788">
        <v>7.4999999999999997E-2</v>
      </c>
      <c r="G42" s="788">
        <v>4.3999999999999997E-2</v>
      </c>
      <c r="H42" s="788">
        <v>0.29985699999999998</v>
      </c>
      <c r="I42" s="788">
        <v>0.54200000000000004</v>
      </c>
      <c r="J42" s="788">
        <v>0.21820000000000001</v>
      </c>
      <c r="K42" s="788">
        <v>9.2740000000000003E-2</v>
      </c>
      <c r="L42" s="788">
        <v>0.18999356000000001</v>
      </c>
      <c r="M42" s="788">
        <v>1.01319</v>
      </c>
      <c r="N42" s="183">
        <v>2.9474085600000004</v>
      </c>
      <c r="O42" s="116"/>
      <c r="P42" s="853"/>
    </row>
    <row r="43" spans="1:27" ht="15" customHeight="1">
      <c r="A43" s="295" t="s">
        <v>1220</v>
      </c>
      <c r="B43" s="788">
        <v>0.32980676337963</v>
      </c>
      <c r="C43" s="788">
        <v>0.50596640337963028</v>
      </c>
      <c r="D43" s="788">
        <v>2.39171908337963</v>
      </c>
      <c r="E43" s="788">
        <v>0.88954407337963004</v>
      </c>
      <c r="F43" s="788">
        <v>0.44973741337963014</v>
      </c>
      <c r="G43" s="788">
        <v>0.49806769337963019</v>
      </c>
      <c r="H43" s="788">
        <v>0.61181690337963013</v>
      </c>
      <c r="I43" s="788">
        <v>1.5665695233796302</v>
      </c>
      <c r="J43" s="788">
        <v>1.0263743633796301</v>
      </c>
      <c r="K43" s="788">
        <v>0.29907624337963012</v>
      </c>
      <c r="L43" s="788">
        <v>0.82051778337962999</v>
      </c>
      <c r="M43" s="788">
        <v>0.62336732337963019</v>
      </c>
      <c r="N43" s="183">
        <v>10.01256357055556</v>
      </c>
      <c r="O43" s="116"/>
      <c r="P43" s="853"/>
    </row>
    <row r="44" spans="1:27" s="53" customFormat="1" ht="15" customHeight="1">
      <c r="A44" s="163" t="s">
        <v>1222</v>
      </c>
      <c r="B44" s="413">
        <v>261.73055423183257</v>
      </c>
      <c r="C44" s="413">
        <v>188.0182845018326</v>
      </c>
      <c r="D44" s="413">
        <v>239.37366708183256</v>
      </c>
      <c r="E44" s="413">
        <v>214.66768209183257</v>
      </c>
      <c r="F44" s="413">
        <v>217.71562368183257</v>
      </c>
      <c r="G44" s="413">
        <v>209.57325364183259</v>
      </c>
      <c r="H44" s="413">
        <v>182.67964314183257</v>
      </c>
      <c r="I44" s="413">
        <v>207.21654138183254</v>
      </c>
      <c r="J44" s="413">
        <v>152.23497245077178</v>
      </c>
      <c r="K44" s="413">
        <v>185.49869850183256</v>
      </c>
      <c r="L44" s="413">
        <v>188.05475248183257</v>
      </c>
      <c r="M44" s="413">
        <v>262.08021981778552</v>
      </c>
      <c r="N44" s="413">
        <v>2508.8438930068833</v>
      </c>
      <c r="O44" s="116"/>
      <c r="P44" s="853"/>
    </row>
    <row r="45" spans="1:27" ht="15" customHeight="1">
      <c r="A45" s="60" t="s">
        <v>1227</v>
      </c>
      <c r="B45" s="413">
        <v>81.152444322500003</v>
      </c>
      <c r="C45" s="413">
        <v>48.661823292500003</v>
      </c>
      <c r="D45" s="413">
        <v>50.664985922500001</v>
      </c>
      <c r="E45" s="413">
        <v>67.404959622500002</v>
      </c>
      <c r="F45" s="413">
        <v>50.997314532499999</v>
      </c>
      <c r="G45" s="413">
        <v>57.845131772500011</v>
      </c>
      <c r="H45" s="413">
        <v>34.350125012500001</v>
      </c>
      <c r="I45" s="413">
        <v>47.198100172499998</v>
      </c>
      <c r="J45" s="413">
        <v>36.5892585625</v>
      </c>
      <c r="K45" s="413">
        <v>41.658630972500006</v>
      </c>
      <c r="L45" s="413">
        <v>39.711041012500004</v>
      </c>
      <c r="M45" s="413">
        <v>90.930055822500009</v>
      </c>
      <c r="N45" s="413">
        <v>647.16387101999999</v>
      </c>
      <c r="O45" s="116"/>
      <c r="P45" s="853"/>
    </row>
    <row r="46" spans="1:27" ht="15" customHeight="1">
      <c r="A46" s="255" t="s">
        <v>211</v>
      </c>
      <c r="B46" s="788">
        <v>81.152444322500003</v>
      </c>
      <c r="C46" s="788">
        <v>48.661823292500003</v>
      </c>
      <c r="D46" s="788">
        <v>50.664985922500001</v>
      </c>
      <c r="E46" s="788">
        <v>67.404959622500002</v>
      </c>
      <c r="F46" s="788">
        <v>50.997314532499999</v>
      </c>
      <c r="G46" s="788">
        <v>57.845131772500011</v>
      </c>
      <c r="H46" s="788">
        <v>34.350125012500001</v>
      </c>
      <c r="I46" s="788">
        <v>47.198100172499998</v>
      </c>
      <c r="J46" s="788">
        <v>36.5892585625</v>
      </c>
      <c r="K46" s="788">
        <v>41.658630972500006</v>
      </c>
      <c r="L46" s="788">
        <v>39.711041012500004</v>
      </c>
      <c r="M46" s="788">
        <v>90.930055822500009</v>
      </c>
      <c r="N46" s="69">
        <v>647.16387101999999</v>
      </c>
      <c r="O46" s="116"/>
      <c r="P46" s="79"/>
      <c r="Q46" s="89"/>
    </row>
    <row r="47" spans="1:27" ht="15" customHeight="1">
      <c r="A47" s="163" t="s">
        <v>181</v>
      </c>
      <c r="B47" s="413">
        <v>179.09331427595293</v>
      </c>
      <c r="C47" s="413">
        <v>137.67140505595296</v>
      </c>
      <c r="D47" s="413">
        <v>187.28977692595294</v>
      </c>
      <c r="E47" s="413">
        <v>146.90305326595293</v>
      </c>
      <c r="F47" s="413">
        <v>165.59928837595294</v>
      </c>
      <c r="G47" s="413">
        <v>150.79142037595292</v>
      </c>
      <c r="H47" s="413">
        <v>147.85950879595293</v>
      </c>
      <c r="I47" s="413">
        <v>159.09989276595292</v>
      </c>
      <c r="J47" s="413">
        <v>113.93927960489216</v>
      </c>
      <c r="K47" s="413">
        <v>141.90246821595292</v>
      </c>
      <c r="L47" s="413">
        <v>147.17194803595294</v>
      </c>
      <c r="M47" s="413">
        <v>168.22279794595295</v>
      </c>
      <c r="N47" s="413">
        <v>1845.5441536403744</v>
      </c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</row>
    <row r="48" spans="1:27" ht="15" customHeight="1">
      <c r="A48" s="119" t="s">
        <v>1229</v>
      </c>
      <c r="B48" s="788">
        <v>173.31268908000001</v>
      </c>
      <c r="C48" s="788">
        <v>131.73860378000001</v>
      </c>
      <c r="D48" s="788">
        <v>179.54641174</v>
      </c>
      <c r="E48" s="788">
        <v>141.30075583999999</v>
      </c>
      <c r="F48" s="788">
        <v>159.67863252000001</v>
      </c>
      <c r="G48" s="788">
        <v>144.93373969000001</v>
      </c>
      <c r="H48" s="788">
        <v>142.28302445</v>
      </c>
      <c r="I48" s="788">
        <v>152.87078206999999</v>
      </c>
      <c r="J48" s="788">
        <v>107.99283898</v>
      </c>
      <c r="K48" s="788">
        <v>137.37745192</v>
      </c>
      <c r="L48" s="788">
        <v>142.19935466999999</v>
      </c>
      <c r="M48" s="788">
        <v>162.52079828000001</v>
      </c>
      <c r="N48" s="183">
        <v>1775.75508302</v>
      </c>
      <c r="O48" s="116"/>
      <c r="P48" s="853"/>
    </row>
    <row r="49" spans="1:17" ht="15" customHeight="1">
      <c r="A49" s="80" t="s">
        <v>219</v>
      </c>
      <c r="B49" s="788">
        <v>3.4427607959529327</v>
      </c>
      <c r="C49" s="788">
        <v>3.6996867959529327</v>
      </c>
      <c r="D49" s="788">
        <v>5.1812647959529325</v>
      </c>
      <c r="E49" s="788">
        <v>3.4955607959529322</v>
      </c>
      <c r="F49" s="788">
        <v>3.874664795952933</v>
      </c>
      <c r="G49" s="788">
        <v>3.5500647959529328</v>
      </c>
      <c r="H49" s="788">
        <v>3.5365647959529323</v>
      </c>
      <c r="I49" s="788">
        <v>4.0783607959529329</v>
      </c>
      <c r="J49" s="788">
        <v>3.7872015748921699</v>
      </c>
      <c r="K49" s="788">
        <v>2.4448867959529323</v>
      </c>
      <c r="L49" s="788">
        <v>2.7266127959529323</v>
      </c>
      <c r="M49" s="788">
        <v>3.4995607959529327</v>
      </c>
      <c r="N49" s="183">
        <v>43.31719033037443</v>
      </c>
      <c r="O49" s="116"/>
      <c r="P49" s="853"/>
    </row>
    <row r="50" spans="1:17" ht="15" customHeight="1">
      <c r="A50" s="240" t="s">
        <v>1262</v>
      </c>
      <c r="B50" s="788">
        <v>2.3378644</v>
      </c>
      <c r="C50" s="788">
        <v>2.2331144799999998</v>
      </c>
      <c r="D50" s="788">
        <v>2.5621003900000003</v>
      </c>
      <c r="E50" s="788">
        <v>2.1067366299999999</v>
      </c>
      <c r="F50" s="788">
        <v>2.04599106</v>
      </c>
      <c r="G50" s="788">
        <v>2.3076158900000001</v>
      </c>
      <c r="H50" s="788">
        <v>2.03991955</v>
      </c>
      <c r="I50" s="788">
        <v>2.1507499000000001</v>
      </c>
      <c r="J50" s="788">
        <v>2.1592390499999996</v>
      </c>
      <c r="K50" s="788">
        <v>2.0801295</v>
      </c>
      <c r="L50" s="788">
        <v>2.24598057</v>
      </c>
      <c r="M50" s="788">
        <v>2.2024388699999999</v>
      </c>
      <c r="N50" s="183">
        <v>26.471880290000001</v>
      </c>
      <c r="O50" s="116"/>
      <c r="P50" s="853"/>
    </row>
    <row r="51" spans="1:17" ht="15" customHeight="1">
      <c r="A51" s="295" t="s">
        <v>1231</v>
      </c>
      <c r="B51" s="987">
        <v>1.4847956333796302</v>
      </c>
      <c r="C51" s="1000">
        <v>1.6850561533796302</v>
      </c>
      <c r="D51" s="987">
        <v>1.4189042333796302</v>
      </c>
      <c r="E51" s="987">
        <v>0.35966920337963004</v>
      </c>
      <c r="F51" s="987">
        <v>1.11902077337963</v>
      </c>
      <c r="G51" s="987">
        <v>0.93670149337963005</v>
      </c>
      <c r="H51" s="987">
        <v>0.47000933337963002</v>
      </c>
      <c r="I51" s="987">
        <v>0.91854844337963026</v>
      </c>
      <c r="J51" s="987">
        <v>1.7064342833796302</v>
      </c>
      <c r="K51" s="987">
        <v>1.9375993133796303</v>
      </c>
      <c r="L51" s="987">
        <v>1.1717634333796303</v>
      </c>
      <c r="M51" s="987">
        <v>2.9273660493325622</v>
      </c>
      <c r="N51" s="413">
        <v>16.135868346508495</v>
      </c>
      <c r="O51" s="116"/>
      <c r="P51" s="853"/>
    </row>
    <row r="52" spans="1:17" ht="15" customHeight="1">
      <c r="A52" s="129" t="s">
        <v>1233</v>
      </c>
      <c r="B52" s="77">
        <v>10.342434038665129</v>
      </c>
      <c r="C52" s="77">
        <v>6.1247135686651246</v>
      </c>
      <c r="D52" s="77">
        <v>9.7761586186651286</v>
      </c>
      <c r="E52" s="77">
        <v>6.9746313686651247</v>
      </c>
      <c r="F52" s="77">
        <v>8.4029313086651278</v>
      </c>
      <c r="G52" s="77">
        <v>7.3496928886651274</v>
      </c>
      <c r="H52" s="77">
        <v>6.4049067086651261</v>
      </c>
      <c r="I52" s="77">
        <v>7.6856972586651251</v>
      </c>
      <c r="J52" s="77">
        <v>3.7432732386651253</v>
      </c>
      <c r="K52" s="77">
        <v>5.9315433186651267</v>
      </c>
      <c r="L52" s="77">
        <v>6.8042223986651242</v>
      </c>
      <c r="M52" s="77">
        <v>8.6257814086651265</v>
      </c>
      <c r="N52" s="77">
        <v>88.165986123981497</v>
      </c>
      <c r="O52" s="116"/>
      <c r="P52" s="853"/>
    </row>
    <row r="53" spans="1:17" ht="15" customHeight="1">
      <c r="A53" s="119" t="s">
        <v>1234</v>
      </c>
      <c r="B53" s="788">
        <v>10.342434038665129</v>
      </c>
      <c r="C53" s="788">
        <v>6.1247135686651246</v>
      </c>
      <c r="D53" s="788">
        <v>9.7761586186651286</v>
      </c>
      <c r="E53" s="788">
        <v>6.9746313686651247</v>
      </c>
      <c r="F53" s="788">
        <v>8.4029313086651278</v>
      </c>
      <c r="G53" s="788">
        <v>7.3496928886651274</v>
      </c>
      <c r="H53" s="788">
        <v>6.4049067086651261</v>
      </c>
      <c r="I53" s="788">
        <v>7.6856972586651251</v>
      </c>
      <c r="J53" s="788">
        <v>3.7432732386651253</v>
      </c>
      <c r="K53" s="788">
        <v>5.9315433186651267</v>
      </c>
      <c r="L53" s="788">
        <v>6.8042223986651242</v>
      </c>
      <c r="M53" s="788">
        <v>8.6257814086651265</v>
      </c>
      <c r="N53" s="183">
        <v>88.165986123981497</v>
      </c>
      <c r="O53" s="116"/>
      <c r="P53" s="853"/>
    </row>
    <row r="54" spans="1:17" ht="15" customHeight="1">
      <c r="A54" s="129" t="s">
        <v>1235</v>
      </c>
      <c r="B54" s="77">
        <v>0.23960600000000001</v>
      </c>
      <c r="C54" s="77">
        <v>2.6190000000000001E-2</v>
      </c>
      <c r="D54" s="77">
        <v>4.1245999999999998E-2</v>
      </c>
      <c r="E54" s="77">
        <v>2.9555000000000001E-2</v>
      </c>
      <c r="F54" s="77">
        <v>3.1364000000000003E-2</v>
      </c>
      <c r="G54" s="77">
        <v>4.1202000000000003E-2</v>
      </c>
      <c r="H54" s="77">
        <v>5.5440000000000003E-2</v>
      </c>
      <c r="I54" s="77">
        <v>5.2456000000000003E-2</v>
      </c>
      <c r="J54" s="77">
        <v>4.2974999999999999E-2</v>
      </c>
      <c r="K54" s="77">
        <v>7.1025000000000005E-2</v>
      </c>
      <c r="L54" s="77">
        <v>6.1995000000000001E-2</v>
      </c>
      <c r="M54" s="77">
        <v>5.8039E-2</v>
      </c>
      <c r="N54" s="77">
        <v>0.75109300000000001</v>
      </c>
      <c r="O54" s="116"/>
      <c r="P54" s="853"/>
    </row>
    <row r="55" spans="1:17" ht="15" customHeight="1">
      <c r="A55" s="119" t="s">
        <v>1236</v>
      </c>
      <c r="B55" s="788">
        <v>0.23960600000000001</v>
      </c>
      <c r="C55" s="788">
        <v>2.6190000000000001E-2</v>
      </c>
      <c r="D55" s="788">
        <v>4.1245999999999998E-2</v>
      </c>
      <c r="E55" s="788">
        <v>2.9555000000000001E-2</v>
      </c>
      <c r="F55" s="788">
        <v>3.1364000000000003E-2</v>
      </c>
      <c r="G55" s="788">
        <v>4.1202000000000003E-2</v>
      </c>
      <c r="H55" s="788">
        <v>5.5440000000000003E-2</v>
      </c>
      <c r="I55" s="788">
        <v>5.2456000000000003E-2</v>
      </c>
      <c r="J55" s="788">
        <v>4.2974999999999999E-2</v>
      </c>
      <c r="K55" s="788">
        <v>7.1025000000000005E-2</v>
      </c>
      <c r="L55" s="788">
        <v>6.1995000000000001E-2</v>
      </c>
      <c r="M55" s="788">
        <v>5.8039E-2</v>
      </c>
      <c r="N55" s="183">
        <v>0.75109300000000001</v>
      </c>
      <c r="O55" s="116"/>
      <c r="P55" s="853"/>
    </row>
    <row r="56" spans="1:17" ht="15" customHeight="1">
      <c r="A56" s="129" t="s">
        <v>1237</v>
      </c>
      <c r="B56" s="77">
        <v>0.11029594000000001</v>
      </c>
      <c r="C56" s="77">
        <v>4.7415180000000001E-2</v>
      </c>
      <c r="D56" s="77">
        <v>0.14611000000000002</v>
      </c>
      <c r="E56" s="77">
        <v>0.12223597</v>
      </c>
      <c r="F56" s="77">
        <v>0.14896700000000002</v>
      </c>
      <c r="G56" s="77">
        <v>0.3589965</v>
      </c>
      <c r="H56" s="77">
        <v>0.53997382000000005</v>
      </c>
      <c r="I56" s="77">
        <v>0.24518368000000001</v>
      </c>
      <c r="J56" s="77">
        <v>0.18853896000000001</v>
      </c>
      <c r="K56" s="77">
        <v>0.21382000000000001</v>
      </c>
      <c r="L56" s="77">
        <v>0.62359706999999998</v>
      </c>
      <c r="M56" s="77">
        <v>2.7269311399999996</v>
      </c>
      <c r="N56" s="77">
        <v>5.4720652599999999</v>
      </c>
      <c r="O56" s="116"/>
      <c r="P56" s="853"/>
    </row>
    <row r="57" spans="1:17" ht="15" customHeight="1">
      <c r="A57" s="887" t="s">
        <v>1316</v>
      </c>
      <c r="B57" s="788">
        <v>0.10970794</v>
      </c>
      <c r="C57" s="788">
        <v>3.3790000000000001E-2</v>
      </c>
      <c r="D57" s="788">
        <v>9.6528000000000003E-2</v>
      </c>
      <c r="E57" s="788">
        <v>0.122214</v>
      </c>
      <c r="F57" s="788">
        <v>0.10316</v>
      </c>
      <c r="G57" s="788">
        <v>0.30632199999999998</v>
      </c>
      <c r="H57" s="788">
        <v>0.51245382000000006</v>
      </c>
      <c r="I57" s="788">
        <v>0.23211000000000001</v>
      </c>
      <c r="J57" s="788">
        <v>0.17546528</v>
      </c>
      <c r="K57" s="788">
        <v>0.20632</v>
      </c>
      <c r="L57" s="788">
        <v>0.58759706999999994</v>
      </c>
      <c r="M57" s="788">
        <v>2.7247849999999998</v>
      </c>
      <c r="N57" s="183">
        <v>5.2104531099999996</v>
      </c>
      <c r="O57" s="116"/>
      <c r="P57" s="1429"/>
    </row>
    <row r="58" spans="1:17" s="53" customFormat="1" ht="15" customHeight="1" thickBot="1">
      <c r="A58" s="242" t="s">
        <v>390</v>
      </c>
      <c r="B58" s="788">
        <v>5.8799999999999998E-4</v>
      </c>
      <c r="C58" s="788">
        <v>1.3625180000000001E-2</v>
      </c>
      <c r="D58" s="788">
        <v>4.9582000000000001E-2</v>
      </c>
      <c r="E58" s="788">
        <v>2.1969999999999998E-5</v>
      </c>
      <c r="F58" s="788">
        <v>4.5807E-2</v>
      </c>
      <c r="G58" s="788">
        <v>5.2674499999999999E-2</v>
      </c>
      <c r="H58" s="788">
        <v>2.7519999999999999E-2</v>
      </c>
      <c r="I58" s="788">
        <v>1.3073680000000001E-2</v>
      </c>
      <c r="J58" s="788">
        <v>1.3073680000000001E-2</v>
      </c>
      <c r="K58" s="788">
        <v>7.4999999999999997E-3</v>
      </c>
      <c r="L58" s="788">
        <v>3.5999999999999997E-2</v>
      </c>
      <c r="M58" s="788">
        <v>2.1461399999999999E-3</v>
      </c>
      <c r="N58" s="183">
        <v>0.26161214999999999</v>
      </c>
      <c r="O58" s="116"/>
      <c r="P58" s="1429"/>
    </row>
    <row r="59" spans="1:17" s="65" customFormat="1" ht="15.75" customHeight="1" thickBot="1">
      <c r="A59" s="582" t="s">
        <v>444</v>
      </c>
      <c r="B59" s="626">
        <v>388.02217753120215</v>
      </c>
      <c r="C59" s="626">
        <v>292.58343163120219</v>
      </c>
      <c r="D59" s="626">
        <v>352.33337111120215</v>
      </c>
      <c r="E59" s="626">
        <v>342.95240585120212</v>
      </c>
      <c r="F59" s="626">
        <v>377.86334578120216</v>
      </c>
      <c r="G59" s="626">
        <v>332.43922756120213</v>
      </c>
      <c r="H59" s="626">
        <v>271.11610351188432</v>
      </c>
      <c r="I59" s="626">
        <v>293.84013642120209</v>
      </c>
      <c r="J59" s="626">
        <v>230.1627792701413</v>
      </c>
      <c r="K59" s="626">
        <v>288.87956521120213</v>
      </c>
      <c r="L59" s="626">
        <v>271.68016172120213</v>
      </c>
      <c r="M59" s="626">
        <v>364.93153026715504</v>
      </c>
      <c r="N59" s="626">
        <v>3806.80423587</v>
      </c>
      <c r="O59" s="118"/>
      <c r="P59" s="1430"/>
    </row>
    <row r="60" spans="1:17" s="60" customFormat="1" ht="15.75">
      <c r="A60" s="30" t="s">
        <v>1139</v>
      </c>
      <c r="B60" s="467"/>
      <c r="C60" s="467"/>
      <c r="D60" s="467"/>
      <c r="E60" s="467"/>
      <c r="F60" s="467"/>
      <c r="G60" s="467"/>
      <c r="H60" s="467"/>
      <c r="I60" s="467"/>
      <c r="J60" s="467"/>
      <c r="K60" s="467"/>
      <c r="L60" s="467"/>
      <c r="M60" s="467"/>
      <c r="N60" s="467"/>
      <c r="O60" s="73"/>
      <c r="P60" s="621"/>
    </row>
    <row r="61" spans="1:17">
      <c r="A61" s="46" t="s">
        <v>1860</v>
      </c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2"/>
      <c r="O61" s="114"/>
      <c r="P61" s="89"/>
      <c r="Q61" s="89"/>
    </row>
    <row r="62" spans="1:17" ht="15.75">
      <c r="A62" s="690" t="s">
        <v>1592</v>
      </c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</row>
    <row r="63" spans="1:17">
      <c r="A63" s="53"/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27"/>
      <c r="O63" s="53"/>
    </row>
    <row r="64" spans="1:17" s="60" customFormat="1">
      <c r="A64" s="73"/>
      <c r="B64" s="788"/>
      <c r="C64" s="788"/>
      <c r="D64" s="788"/>
      <c r="E64" s="788"/>
      <c r="F64" s="788"/>
      <c r="G64" s="788"/>
      <c r="H64" s="788"/>
      <c r="I64" s="788"/>
      <c r="J64" s="788"/>
      <c r="K64" s="788"/>
      <c r="L64" s="788"/>
      <c r="M64" s="788"/>
      <c r="N64" s="82"/>
      <c r="O64" s="73"/>
    </row>
    <row r="65" spans="1:16" s="60" customFormat="1">
      <c r="A65" s="73"/>
      <c r="B65" s="788"/>
      <c r="C65" s="788"/>
      <c r="D65" s="788"/>
      <c r="E65" s="788"/>
      <c r="F65" s="788"/>
      <c r="G65" s="788"/>
      <c r="H65" s="788"/>
      <c r="I65" s="788"/>
      <c r="J65" s="788"/>
      <c r="K65" s="788"/>
      <c r="L65" s="788"/>
      <c r="M65" s="788"/>
      <c r="N65" s="82"/>
      <c r="O65" s="73"/>
    </row>
    <row r="66" spans="1:16">
      <c r="A66" s="53"/>
      <c r="B66" s="987"/>
      <c r="C66" s="987"/>
      <c r="D66" s="987"/>
      <c r="E66" s="987"/>
      <c r="F66" s="987"/>
      <c r="G66" s="987"/>
      <c r="H66" s="987"/>
      <c r="I66" s="987"/>
      <c r="J66" s="987"/>
      <c r="K66" s="987"/>
      <c r="L66" s="987"/>
      <c r="M66" s="987"/>
      <c r="N66" s="160"/>
      <c r="O66" s="53"/>
    </row>
    <row r="67" spans="1:16" s="60" customFormat="1">
      <c r="A67" s="73"/>
      <c r="B67" s="108"/>
      <c r="C67" s="127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</row>
    <row r="68" spans="1:16"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</row>
    <row r="69" spans="1:16"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87"/>
    </row>
    <row r="70" spans="1:16"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</row>
    <row r="71" spans="1:16"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</row>
  </sheetData>
  <customSheetViews>
    <customSheetView guid="{51F1D52B-5D55-4FCC-809B-9B4CC86C88B9}" showGridLines="0" topLeftCell="D1">
      <selection activeCell="N2" sqref="N2"/>
      <pageMargins left="0.82" right="0.59" top="0.65" bottom="0.39" header="0" footer="0"/>
      <pageSetup scale="69" orientation="landscape" r:id="rId1"/>
      <headerFooter alignWithMargins="0"/>
    </customSheetView>
    <customSheetView guid="{67BA8672-8137-4028-84CD-AA630649A2B3}" showRuler="0" topLeftCell="B19">
      <selection activeCell="N44" sqref="N44"/>
      <pageMargins left="0.82" right="0.59" top="0.65" bottom="0.39" header="0" footer="0"/>
      <pageSetup scale="75" orientation="landscape" r:id="rId2"/>
      <headerFooter alignWithMargins="0"/>
    </customSheetView>
    <customSheetView guid="{B297ACE3-C144-4411-A206-EE5C8D41CE1C}" topLeftCell="D1">
      <selection activeCell="H39" sqref="H39"/>
      <pageMargins left="0.82" right="0.59" top="0.65" bottom="0.39" header="0" footer="0"/>
      <pageSetup scale="73" orientation="landscape" r:id="rId3"/>
      <headerFooter alignWithMargins="0"/>
    </customSheetView>
    <customSheetView guid="{45E423DD-7FD2-487F-8372-5798D7D06C15}" showPageBreaks="1" showGridLines="0" printArea="1" topLeftCell="D1">
      <selection activeCell="N2" sqref="N2"/>
      <pageMargins left="0.82" right="0.59" top="0.65" bottom="0.39" header="0" footer="0"/>
      <pageSetup scale="69" orientation="landscape" r:id="rId4"/>
      <headerFooter alignWithMargins="0"/>
    </customSheetView>
  </customSheetViews>
  <phoneticPr fontId="0" type="noConversion"/>
  <pageMargins left="0.82" right="0.59" top="0.44" bottom="0.17" header="0" footer="0"/>
  <pageSetup scale="59" orientation="landscape" r:id="rId5"/>
  <headerFooter alignWithMargins="0"/>
  <drawing r:id="rId6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Sheet165"/>
  <dimension ref="A1:E67"/>
  <sheetViews>
    <sheetView showGridLines="0" zoomScaleNormal="100" workbookViewId="0">
      <selection activeCell="A9" sqref="A9"/>
    </sheetView>
  </sheetViews>
  <sheetFormatPr defaultRowHeight="15"/>
  <cols>
    <col min="1" max="1" width="58.42578125" style="53" customWidth="1"/>
    <col min="2" max="2" width="22.28515625" style="53" customWidth="1"/>
    <col min="3" max="3" width="19.7109375" style="53" customWidth="1"/>
    <col min="4" max="4" width="13" style="53" customWidth="1"/>
    <col min="5" max="16384" width="9.140625" style="53"/>
  </cols>
  <sheetData>
    <row r="1" spans="1:5">
      <c r="A1" s="407" t="s">
        <v>308</v>
      </c>
      <c r="B1" s="64"/>
      <c r="C1" s="64"/>
      <c r="D1" s="64"/>
      <c r="E1" s="1282">
        <v>76</v>
      </c>
    </row>
    <row r="2" spans="1:5">
      <c r="A2" s="58"/>
      <c r="B2" s="58"/>
      <c r="C2" s="58"/>
    </row>
    <row r="3" spans="1:5">
      <c r="A3" s="58"/>
      <c r="B3" s="58"/>
      <c r="C3" s="58"/>
    </row>
    <row r="4" spans="1:5">
      <c r="A4" s="58"/>
      <c r="B4" s="58"/>
      <c r="C4" s="58"/>
    </row>
    <row r="5" spans="1:5">
      <c r="A5" s="58"/>
      <c r="B5" s="58"/>
      <c r="C5" s="58"/>
    </row>
    <row r="6" spans="1:5">
      <c r="A6" s="58"/>
      <c r="B6" s="58"/>
      <c r="C6" s="58"/>
    </row>
    <row r="7" spans="1:5">
      <c r="A7" s="58"/>
      <c r="B7" s="58"/>
      <c r="C7" s="58"/>
    </row>
    <row r="10" spans="1:5">
      <c r="A10" s="60" t="s">
        <v>1554</v>
      </c>
    </row>
    <row r="11" spans="1:5">
      <c r="A11" s="60" t="s">
        <v>1533</v>
      </c>
    </row>
    <row r="12" spans="1:5">
      <c r="A12" s="60" t="s">
        <v>1728</v>
      </c>
    </row>
    <row r="13" spans="1:5">
      <c r="A13" s="58" t="s">
        <v>392</v>
      </c>
    </row>
    <row r="14" spans="1:5">
      <c r="A14" s="159" t="s">
        <v>320</v>
      </c>
      <c r="B14" s="1280">
        <v>2015</v>
      </c>
      <c r="C14" s="1280">
        <v>2016</v>
      </c>
      <c r="D14" s="1280">
        <v>2017</v>
      </c>
    </row>
    <row r="15" spans="1:5">
      <c r="A15" s="163" t="s">
        <v>396</v>
      </c>
      <c r="B15" s="413">
        <v>978.35198537999997</v>
      </c>
      <c r="C15" s="413">
        <v>1153.9374243600003</v>
      </c>
      <c r="D15" s="413">
        <v>849.32729999714456</v>
      </c>
    </row>
    <row r="16" spans="1:5">
      <c r="A16" s="163" t="s">
        <v>183</v>
      </c>
      <c r="B16" s="413">
        <v>493.84310936999992</v>
      </c>
      <c r="C16" s="413">
        <v>570.1914297200002</v>
      </c>
      <c r="D16" s="413">
        <v>262.23335843658907</v>
      </c>
    </row>
    <row r="17" spans="1:4">
      <c r="A17" s="242" t="s">
        <v>194</v>
      </c>
      <c r="B17" s="183">
        <v>41.807134960000006</v>
      </c>
      <c r="C17" s="78">
        <v>40.113523950000008</v>
      </c>
      <c r="D17" s="78">
        <v>40.732023430000005</v>
      </c>
    </row>
    <row r="18" spans="1:4">
      <c r="A18" s="242" t="s">
        <v>195</v>
      </c>
      <c r="B18" s="183">
        <v>401.70319847999997</v>
      </c>
      <c r="C18" s="78">
        <v>455.10370694000011</v>
      </c>
      <c r="D18" s="78">
        <v>174.935258316589</v>
      </c>
    </row>
    <row r="19" spans="1:4">
      <c r="A19" s="237" t="s">
        <v>196</v>
      </c>
      <c r="B19" s="183">
        <v>19.304362000000001</v>
      </c>
      <c r="C19" s="78">
        <v>50.070727140000002</v>
      </c>
      <c r="D19" s="78">
        <v>21.328901330000001</v>
      </c>
    </row>
    <row r="20" spans="1:4">
      <c r="A20" s="53" t="s">
        <v>439</v>
      </c>
      <c r="B20" s="183">
        <v>0.76023801999999985</v>
      </c>
      <c r="C20" s="78">
        <v>0.95156545000000003</v>
      </c>
      <c r="D20" s="78">
        <v>0.63442162000000013</v>
      </c>
    </row>
    <row r="21" spans="1:4">
      <c r="A21" s="237" t="s">
        <v>197</v>
      </c>
      <c r="B21" s="183">
        <v>4.5211746499999999</v>
      </c>
      <c r="C21" s="78">
        <v>5.1532684199999998</v>
      </c>
      <c r="D21" s="78">
        <v>5.6046818400000005</v>
      </c>
    </row>
    <row r="22" spans="1:4">
      <c r="A22" s="237" t="s">
        <v>198</v>
      </c>
      <c r="B22" s="183">
        <v>23.809718189999998</v>
      </c>
      <c r="C22" s="78">
        <v>16.677431509999998</v>
      </c>
      <c r="D22" s="78">
        <v>16.152181299999999</v>
      </c>
    </row>
    <row r="23" spans="1:4">
      <c r="A23" s="53" t="s">
        <v>598</v>
      </c>
      <c r="B23" s="183">
        <v>1.9372830699999999</v>
      </c>
      <c r="C23" s="78">
        <v>2.1212063099999998</v>
      </c>
      <c r="D23" s="78">
        <v>2.8458906000000002</v>
      </c>
    </row>
    <row r="24" spans="1:4">
      <c r="A24" s="163" t="s">
        <v>1224</v>
      </c>
      <c r="B24" s="413">
        <v>392.08465311000009</v>
      </c>
      <c r="C24" s="413">
        <v>467.20870237000003</v>
      </c>
      <c r="D24" s="413">
        <v>473.46807192999989</v>
      </c>
    </row>
    <row r="25" spans="1:4">
      <c r="A25" s="255" t="s">
        <v>199</v>
      </c>
      <c r="B25" s="183">
        <v>316.38352979000001</v>
      </c>
      <c r="C25" s="78">
        <v>386.57097488000005</v>
      </c>
      <c r="D25" s="78">
        <v>418.53522620999991</v>
      </c>
    </row>
    <row r="26" spans="1:4">
      <c r="A26" s="53" t="s">
        <v>1213</v>
      </c>
      <c r="B26" s="183">
        <v>75.148548210000001</v>
      </c>
      <c r="C26" s="78">
        <v>79.931301889999986</v>
      </c>
      <c r="D26" s="78">
        <v>54.206073969999998</v>
      </c>
    </row>
    <row r="27" spans="1:4">
      <c r="A27" s="454" t="s">
        <v>1215</v>
      </c>
      <c r="B27" s="183">
        <v>0.22512532999999998</v>
      </c>
      <c r="C27" s="78">
        <v>0.25030500999999999</v>
      </c>
      <c r="D27" s="78">
        <v>0.52487800999999989</v>
      </c>
    </row>
    <row r="28" spans="1:4">
      <c r="A28" s="454" t="s">
        <v>1216</v>
      </c>
      <c r="B28" s="183">
        <v>0.16372489000000001</v>
      </c>
      <c r="C28" s="78">
        <v>0.23015538999999999</v>
      </c>
      <c r="D28" s="78">
        <v>5.7957570000000007E-2</v>
      </c>
    </row>
    <row r="29" spans="1:4">
      <c r="A29" s="454" t="s">
        <v>1217</v>
      </c>
      <c r="B29" s="183">
        <v>0.16372489000000001</v>
      </c>
      <c r="C29" s="78">
        <v>0.22596519999999998</v>
      </c>
      <c r="D29" s="78">
        <v>0.14393617</v>
      </c>
    </row>
    <row r="30" spans="1:4">
      <c r="A30" s="163" t="s">
        <v>1223</v>
      </c>
      <c r="B30" s="413">
        <v>74.736534890000001</v>
      </c>
      <c r="C30" s="413">
        <v>96.07021392</v>
      </c>
      <c r="D30" s="413">
        <v>89.821561120000013</v>
      </c>
    </row>
    <row r="31" spans="1:4">
      <c r="A31" s="682" t="s">
        <v>222</v>
      </c>
      <c r="B31" s="183">
        <v>4.9029236499999991</v>
      </c>
      <c r="C31" s="78">
        <v>11.082557610000004</v>
      </c>
      <c r="D31" s="78">
        <v>23.196350589999994</v>
      </c>
    </row>
    <row r="32" spans="1:4">
      <c r="A32" s="717" t="s">
        <v>1447</v>
      </c>
      <c r="B32" s="183">
        <v>7.1744763399999991</v>
      </c>
      <c r="C32" s="78">
        <v>4.14239712</v>
      </c>
      <c r="D32" s="78">
        <v>3.5201152199999997</v>
      </c>
    </row>
    <row r="33" spans="1:4">
      <c r="A33" s="682" t="s">
        <v>171</v>
      </c>
      <c r="B33" s="183">
        <v>13.194128169999999</v>
      </c>
      <c r="C33" s="78">
        <v>11.993358069999999</v>
      </c>
      <c r="D33" s="78">
        <v>11.882864569999999</v>
      </c>
    </row>
    <row r="34" spans="1:4">
      <c r="A34" s="954" t="s">
        <v>1275</v>
      </c>
      <c r="B34" s="183">
        <v>7.6746867200000004</v>
      </c>
      <c r="C34" s="78">
        <v>6.3653045200000005</v>
      </c>
      <c r="D34" s="78">
        <v>5.7405340599999999</v>
      </c>
    </row>
    <row r="35" spans="1:4">
      <c r="A35" s="682" t="s">
        <v>1444</v>
      </c>
      <c r="B35" s="183">
        <v>2.4059973800000001</v>
      </c>
      <c r="C35" s="78">
        <v>2.4564599999999994</v>
      </c>
      <c r="D35" s="78">
        <v>1.2468839999999999</v>
      </c>
    </row>
    <row r="36" spans="1:4">
      <c r="A36" s="231" t="s">
        <v>613</v>
      </c>
      <c r="B36" s="183">
        <v>14.57024801</v>
      </c>
      <c r="C36" s="78">
        <v>11.792816999999999</v>
      </c>
      <c r="D36" s="78">
        <v>18.255649470000002</v>
      </c>
    </row>
    <row r="37" spans="1:4">
      <c r="A37" s="238" t="s">
        <v>551</v>
      </c>
      <c r="B37" s="183">
        <v>24.814074620000003</v>
      </c>
      <c r="C37" s="78">
        <v>48.237319599999999</v>
      </c>
      <c r="D37" s="78">
        <v>25.979163210000003</v>
      </c>
    </row>
    <row r="38" spans="1:4">
      <c r="A38" s="295" t="s">
        <v>1221</v>
      </c>
      <c r="B38" s="413">
        <v>17.687688010000002</v>
      </c>
      <c r="C38" s="77">
        <v>20.467078350000001</v>
      </c>
      <c r="D38" s="78">
        <v>23.804308510555565</v>
      </c>
    </row>
    <row r="39" spans="1:4">
      <c r="A39" s="163" t="s">
        <v>398</v>
      </c>
      <c r="B39" s="413">
        <v>308.59672652999996</v>
      </c>
      <c r="C39" s="413">
        <v>334.40812427000003</v>
      </c>
      <c r="D39" s="413">
        <v>354.2438984819907</v>
      </c>
    </row>
    <row r="40" spans="1:4">
      <c r="A40" s="952" t="s">
        <v>1318</v>
      </c>
      <c r="B40" s="183">
        <v>68.147474009999996</v>
      </c>
      <c r="C40" s="78">
        <v>72.169709889999993</v>
      </c>
      <c r="D40" s="78">
        <v>81.237611839999985</v>
      </c>
    </row>
    <row r="41" spans="1:4">
      <c r="A41" s="682" t="s">
        <v>1319</v>
      </c>
      <c r="B41" s="183">
        <v>35.963756679999996</v>
      </c>
      <c r="C41" s="78">
        <v>42.119416230000006</v>
      </c>
      <c r="D41" s="78">
        <v>41.797444039999995</v>
      </c>
    </row>
    <row r="42" spans="1:4">
      <c r="A42" s="717" t="s">
        <v>1320</v>
      </c>
      <c r="B42" s="183">
        <v>19.502805439999999</v>
      </c>
      <c r="C42" s="78">
        <v>21.207912459999999</v>
      </c>
      <c r="D42" s="78">
        <v>26.846627650000002</v>
      </c>
    </row>
    <row r="43" spans="1:4">
      <c r="A43" s="682" t="s">
        <v>1321</v>
      </c>
      <c r="B43" s="183">
        <v>5.7171021</v>
      </c>
      <c r="C43" s="78">
        <v>4.5620303999999994</v>
      </c>
      <c r="D43" s="78">
        <v>9.4647103899999987</v>
      </c>
    </row>
    <row r="44" spans="1:4">
      <c r="A44" s="231" t="s">
        <v>1269</v>
      </c>
      <c r="B44" s="183">
        <v>164.69773622999998</v>
      </c>
      <c r="C44" s="78">
        <v>180.33760549000002</v>
      </c>
      <c r="D44" s="78">
        <v>181.93753243143516</v>
      </c>
    </row>
    <row r="45" spans="1:4">
      <c r="A45" s="231" t="s">
        <v>1322</v>
      </c>
      <c r="B45" s="183">
        <v>3.3440940000000001</v>
      </c>
      <c r="C45" s="78">
        <v>2.9551919999999998</v>
      </c>
      <c r="D45" s="78">
        <v>2.9474085600000004</v>
      </c>
    </row>
    <row r="46" spans="1:4">
      <c r="A46" s="295" t="s">
        <v>1220</v>
      </c>
      <c r="B46" s="413">
        <v>11.223758070000001</v>
      </c>
      <c r="C46" s="77">
        <v>11.056257800000001</v>
      </c>
      <c r="D46" s="77">
        <v>10.01256357055556</v>
      </c>
    </row>
    <row r="47" spans="1:4">
      <c r="A47" s="163" t="s">
        <v>1222</v>
      </c>
      <c r="B47" s="413">
        <v>2161.5695180900002</v>
      </c>
      <c r="C47" s="413">
        <v>2701.9609744999998</v>
      </c>
      <c r="D47" s="413">
        <v>2508.8438930068833</v>
      </c>
    </row>
    <row r="48" spans="1:4">
      <c r="A48" s="60" t="s">
        <v>1227</v>
      </c>
      <c r="B48" s="413">
        <v>758.97713665000003</v>
      </c>
      <c r="C48" s="77">
        <v>851.18241526000008</v>
      </c>
      <c r="D48" s="78">
        <v>647.16387101999999</v>
      </c>
    </row>
    <row r="49" spans="1:4">
      <c r="A49" s="255" t="s">
        <v>211</v>
      </c>
      <c r="B49" s="69">
        <v>758.97713665000003</v>
      </c>
      <c r="C49" s="78">
        <v>851.18241526000008</v>
      </c>
      <c r="D49" s="78">
        <v>647.16387101999999</v>
      </c>
    </row>
    <row r="50" spans="1:4">
      <c r="A50" s="452" t="s">
        <v>145</v>
      </c>
      <c r="B50" s="1041">
        <v>0</v>
      </c>
      <c r="C50" s="77">
        <v>0.22431240000000002</v>
      </c>
      <c r="D50" s="1033">
        <v>0</v>
      </c>
    </row>
    <row r="51" spans="1:4">
      <c r="A51" s="446" t="s">
        <v>192</v>
      </c>
      <c r="B51" s="143">
        <v>0</v>
      </c>
      <c r="C51" s="78">
        <v>0.22431240000000002</v>
      </c>
      <c r="D51" s="1033">
        <v>0</v>
      </c>
    </row>
    <row r="52" spans="1:4">
      <c r="A52" s="163" t="s">
        <v>181</v>
      </c>
      <c r="B52" s="77">
        <v>1384.7174148100003</v>
      </c>
      <c r="C52" s="77">
        <v>1830.0613811899996</v>
      </c>
      <c r="D52" s="77">
        <v>1845.5441536403744</v>
      </c>
    </row>
    <row r="53" spans="1:4">
      <c r="A53" s="119" t="s">
        <v>1229</v>
      </c>
      <c r="B53" s="78">
        <v>1311.1363667400001</v>
      </c>
      <c r="C53" s="78">
        <v>1747.5664741499997</v>
      </c>
      <c r="D53" s="78">
        <v>1775.75508302</v>
      </c>
    </row>
    <row r="54" spans="1:4">
      <c r="A54" s="80" t="s">
        <v>219</v>
      </c>
      <c r="B54" s="78">
        <v>42.338398000000005</v>
      </c>
      <c r="C54" s="78">
        <v>55.067215999999995</v>
      </c>
      <c r="D54" s="78">
        <v>43.31719033037443</v>
      </c>
    </row>
    <row r="55" spans="1:4">
      <c r="A55" s="240" t="s">
        <v>1262</v>
      </c>
      <c r="B55" s="78">
        <v>31.24265007</v>
      </c>
      <c r="C55" s="78">
        <v>27.427691039999999</v>
      </c>
      <c r="D55" s="78">
        <v>26.471880290000001</v>
      </c>
    </row>
    <row r="56" spans="1:4">
      <c r="A56" s="295" t="s">
        <v>1231</v>
      </c>
      <c r="B56" s="77">
        <v>17.874966629999999</v>
      </c>
      <c r="C56" s="77">
        <v>20.492865650000002</v>
      </c>
      <c r="D56" s="78">
        <v>16.135868346508495</v>
      </c>
    </row>
    <row r="57" spans="1:4">
      <c r="A57" s="129" t="s">
        <v>1233</v>
      </c>
      <c r="B57" s="77">
        <v>121.03403348999998</v>
      </c>
      <c r="C57" s="77">
        <v>160.17635267000003</v>
      </c>
      <c r="D57" s="77">
        <v>88.165986123981497</v>
      </c>
    </row>
    <row r="58" spans="1:4">
      <c r="A58" s="119" t="s">
        <v>1234</v>
      </c>
      <c r="B58" s="78">
        <v>121.03403348999998</v>
      </c>
      <c r="C58" s="78">
        <v>160.17635267000003</v>
      </c>
      <c r="D58" s="78">
        <v>88.165986123981497</v>
      </c>
    </row>
    <row r="59" spans="1:4">
      <c r="A59" s="129" t="s">
        <v>1235</v>
      </c>
      <c r="B59" s="77">
        <v>0.46137750999999999</v>
      </c>
      <c r="C59" s="77">
        <v>0.40569700000000003</v>
      </c>
      <c r="D59" s="77">
        <v>0.75109300000000001</v>
      </c>
    </row>
    <row r="60" spans="1:4">
      <c r="A60" s="119" t="s">
        <v>1236</v>
      </c>
      <c r="B60" s="78">
        <v>0.46137750999999999</v>
      </c>
      <c r="C60" s="78">
        <v>0.40569700000000003</v>
      </c>
      <c r="D60" s="78">
        <v>0.75109300000000001</v>
      </c>
    </row>
    <row r="61" spans="1:4">
      <c r="A61" s="129" t="s">
        <v>1237</v>
      </c>
      <c r="B61" s="77">
        <v>3.7862818122999995</v>
      </c>
      <c r="C61" s="77">
        <v>1.1958497800000001</v>
      </c>
      <c r="D61" s="78">
        <v>5.4720652599999999</v>
      </c>
    </row>
    <row r="62" spans="1:4">
      <c r="A62" s="887" t="s">
        <v>1316</v>
      </c>
      <c r="B62" s="78">
        <v>3.1141800899999996</v>
      </c>
      <c r="C62" s="78">
        <v>0.90314238000000002</v>
      </c>
      <c r="D62" s="78">
        <v>5.2104531099999996</v>
      </c>
    </row>
    <row r="63" spans="1:4" ht="15.75" thickBot="1">
      <c r="A63" s="242" t="s">
        <v>390</v>
      </c>
      <c r="B63" s="78">
        <v>0.67210172229999998</v>
      </c>
      <c r="C63" s="78">
        <v>0.29270740000000001</v>
      </c>
      <c r="D63" s="78">
        <v>0.26161214999999999</v>
      </c>
    </row>
    <row r="64" spans="1:4" ht="15.75" thickBot="1">
      <c r="A64" s="582" t="s">
        <v>444</v>
      </c>
      <c r="B64" s="1061">
        <v>3573.7999228123003</v>
      </c>
      <c r="C64" s="1061">
        <v>4352.0844225800001</v>
      </c>
      <c r="D64" s="1061">
        <v>3806.80423587</v>
      </c>
    </row>
    <row r="65" spans="1:3" ht="15.75">
      <c r="A65" s="30" t="s">
        <v>1139</v>
      </c>
      <c r="C65" s="78"/>
    </row>
    <row r="66" spans="1:3">
      <c r="A66" s="46" t="s">
        <v>1860</v>
      </c>
      <c r="C66" s="78"/>
    </row>
    <row r="67" spans="1:3" ht="15.75">
      <c r="A67" s="690" t="s">
        <v>1592</v>
      </c>
      <c r="C67" s="78"/>
    </row>
  </sheetData>
  <pageMargins left="1.27" right="0.7" top="0.75" bottom="0.75" header="0.3" footer="0.3"/>
  <pageSetup scale="64" orientation="portrait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Sheet51"/>
  <dimension ref="A1:Z66"/>
  <sheetViews>
    <sheetView showGridLines="0" zoomScaleNormal="100" workbookViewId="0">
      <pane xSplit="1" topLeftCell="B1" activePane="topRight" state="frozen"/>
      <selection activeCell="A29" sqref="A29"/>
      <selection pane="topRight" activeCell="A4" sqref="A4"/>
    </sheetView>
  </sheetViews>
  <sheetFormatPr defaultRowHeight="15"/>
  <cols>
    <col min="1" max="1" width="54.140625" style="58" customWidth="1"/>
    <col min="2" max="2" width="9.140625" style="58"/>
    <col min="3" max="3" width="8.42578125" style="58" customWidth="1"/>
    <col min="4" max="5" width="8.7109375" style="58" customWidth="1"/>
    <col min="6" max="6" width="8.5703125" style="58" customWidth="1"/>
    <col min="7" max="7" width="8.42578125" style="58" customWidth="1"/>
    <col min="8" max="8" width="7.5703125" style="58" customWidth="1"/>
    <col min="9" max="9" width="9.140625" style="58"/>
    <col min="10" max="10" width="10.5703125" style="58" customWidth="1"/>
    <col min="11" max="11" width="9.42578125" style="58" customWidth="1"/>
    <col min="12" max="12" width="10.85546875" style="58" customWidth="1"/>
    <col min="13" max="13" width="10.140625" style="58" customWidth="1"/>
    <col min="14" max="14" width="10.85546875" style="58" customWidth="1"/>
    <col min="15" max="16384" width="9.140625" style="58"/>
  </cols>
  <sheetData>
    <row r="1" spans="1:16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77</v>
      </c>
    </row>
    <row r="2" spans="1:16" ht="15" customHeight="1"/>
    <row r="3" spans="1:16" ht="15" customHeight="1"/>
    <row r="4" spans="1:16" ht="15" customHeight="1"/>
    <row r="5" spans="1:16" ht="15" customHeight="1">
      <c r="A5" s="60" t="s">
        <v>1555</v>
      </c>
    </row>
    <row r="6" spans="1:16">
      <c r="A6" s="60" t="s">
        <v>1751</v>
      </c>
    </row>
    <row r="7" spans="1:16" ht="15.75" customHeight="1">
      <c r="A7" s="53" t="s">
        <v>392</v>
      </c>
    </row>
    <row r="8" spans="1:16" ht="15" customHeight="1">
      <c r="A8" s="84" t="s">
        <v>320</v>
      </c>
      <c r="B8" s="84" t="s">
        <v>401</v>
      </c>
      <c r="C8" s="84" t="s">
        <v>361</v>
      </c>
      <c r="D8" s="84" t="s">
        <v>362</v>
      </c>
      <c r="E8" s="84" t="s">
        <v>363</v>
      </c>
      <c r="F8" s="84" t="s">
        <v>364</v>
      </c>
      <c r="G8" s="84" t="s">
        <v>365</v>
      </c>
      <c r="H8" s="84" t="s">
        <v>366</v>
      </c>
      <c r="I8" s="84" t="s">
        <v>367</v>
      </c>
      <c r="J8" s="84" t="s">
        <v>368</v>
      </c>
      <c r="K8" s="84" t="s">
        <v>369</v>
      </c>
      <c r="L8" s="84" t="s">
        <v>370</v>
      </c>
      <c r="M8" s="84" t="s">
        <v>371</v>
      </c>
      <c r="N8" s="84" t="s">
        <v>37</v>
      </c>
    </row>
    <row r="9" spans="1:16" s="53" customFormat="1">
      <c r="A9" s="85" t="s">
        <v>396</v>
      </c>
      <c r="B9" s="413">
        <v>40.070389910000003</v>
      </c>
      <c r="C9" s="413">
        <v>28.264236070000003</v>
      </c>
      <c r="D9" s="413">
        <v>36.277792749999996</v>
      </c>
      <c r="E9" s="413">
        <v>44.382099049999994</v>
      </c>
      <c r="F9" s="413">
        <v>40.163294050000005</v>
      </c>
      <c r="G9" s="413">
        <v>41.448357310000006</v>
      </c>
      <c r="H9" s="413">
        <v>41.50859809</v>
      </c>
      <c r="I9" s="413">
        <v>34.27091643</v>
      </c>
      <c r="J9" s="413">
        <v>34.82403326</v>
      </c>
      <c r="K9" s="413">
        <v>36.385214379999994</v>
      </c>
      <c r="L9" s="413">
        <v>37.97123371</v>
      </c>
      <c r="M9" s="413">
        <v>37.792831460000009</v>
      </c>
      <c r="N9" s="413">
        <v>453.35899647000002</v>
      </c>
      <c r="O9" s="116"/>
      <c r="P9" s="853"/>
    </row>
    <row r="10" spans="1:16">
      <c r="A10" s="85" t="s">
        <v>402</v>
      </c>
      <c r="B10" s="413">
        <v>11.919850589999999</v>
      </c>
      <c r="C10" s="413">
        <v>10.772167210000001</v>
      </c>
      <c r="D10" s="413">
        <v>16.719456730000001</v>
      </c>
      <c r="E10" s="413">
        <v>11.752438420000001</v>
      </c>
      <c r="F10" s="413">
        <v>12.23447238</v>
      </c>
      <c r="G10" s="413">
        <v>18.539601700000006</v>
      </c>
      <c r="H10" s="413">
        <v>10.788257150000002</v>
      </c>
      <c r="I10" s="413">
        <v>12.519141599999999</v>
      </c>
      <c r="J10" s="413">
        <v>12.30449007</v>
      </c>
      <c r="K10" s="413">
        <v>12.675670739999997</v>
      </c>
      <c r="L10" s="413">
        <v>16.025715859999998</v>
      </c>
      <c r="M10" s="413">
        <v>12.56347476</v>
      </c>
      <c r="N10" s="413">
        <v>158.81473721</v>
      </c>
      <c r="O10" s="116"/>
      <c r="P10" s="853"/>
    </row>
    <row r="11" spans="1:16">
      <c r="A11" s="242" t="s">
        <v>194</v>
      </c>
      <c r="B11" s="788">
        <v>1.8343117499999999</v>
      </c>
      <c r="C11" s="788">
        <v>2.6655604500000001</v>
      </c>
      <c r="D11" s="788">
        <v>8.65970306</v>
      </c>
      <c r="E11" s="788">
        <v>2.8714975599999999</v>
      </c>
      <c r="F11" s="788">
        <v>2.4085212400000002</v>
      </c>
      <c r="G11" s="788">
        <v>9.2385780299999993</v>
      </c>
      <c r="H11" s="788">
        <v>3.66924092</v>
      </c>
      <c r="I11" s="788">
        <v>4.9157407800000001</v>
      </c>
      <c r="J11" s="788">
        <v>5.8529134699999998</v>
      </c>
      <c r="K11" s="788">
        <v>6.0347539400000008</v>
      </c>
      <c r="L11" s="788">
        <v>8.6124733399999993</v>
      </c>
      <c r="M11" s="788">
        <v>5.57309565</v>
      </c>
      <c r="N11" s="78">
        <v>62.336390189999996</v>
      </c>
      <c r="O11" s="116"/>
      <c r="P11" s="79"/>
    </row>
    <row r="12" spans="1:16">
      <c r="A12" s="242" t="s">
        <v>195</v>
      </c>
      <c r="B12" s="788">
        <v>4.1050453999999998</v>
      </c>
      <c r="C12" s="788">
        <v>3.0760646299999999</v>
      </c>
      <c r="D12" s="788">
        <v>3.0474966000000001</v>
      </c>
      <c r="E12" s="788">
        <v>2.9602315299999997</v>
      </c>
      <c r="F12" s="788">
        <v>4.0605249900000002</v>
      </c>
      <c r="G12" s="788">
        <v>3.6697424100000049</v>
      </c>
      <c r="H12" s="788">
        <v>3.7463398900000002</v>
      </c>
      <c r="I12" s="788">
        <v>3.9371009799999999</v>
      </c>
      <c r="J12" s="788">
        <v>3.1145464999999999</v>
      </c>
      <c r="K12" s="788">
        <v>3.4344481099999999</v>
      </c>
      <c r="L12" s="788">
        <v>3.1430892000000004</v>
      </c>
      <c r="M12" s="788">
        <v>3.2019437499999999</v>
      </c>
      <c r="N12" s="78">
        <v>41.496573990000002</v>
      </c>
      <c r="O12" s="116"/>
      <c r="P12" s="853"/>
    </row>
    <row r="13" spans="1:16">
      <c r="A13" s="237" t="s">
        <v>196</v>
      </c>
      <c r="B13" s="788">
        <v>2.2681248300000001</v>
      </c>
      <c r="C13" s="788">
        <v>1.7384557</v>
      </c>
      <c r="D13" s="788">
        <v>1.7305177</v>
      </c>
      <c r="E13" s="788">
        <v>2.1127003499999999</v>
      </c>
      <c r="F13" s="788">
        <v>2.0494965000000001</v>
      </c>
      <c r="G13" s="788">
        <v>1.9300030100000001</v>
      </c>
      <c r="H13" s="788">
        <v>1.61729791</v>
      </c>
      <c r="I13" s="788">
        <v>1.8957083700000001</v>
      </c>
      <c r="J13" s="788">
        <v>1.4989685800000001</v>
      </c>
      <c r="K13" s="788">
        <v>1.6172038500000001</v>
      </c>
      <c r="L13" s="788">
        <v>2.5064887999999996</v>
      </c>
      <c r="M13" s="788">
        <v>2.0071235500000002</v>
      </c>
      <c r="N13" s="78">
        <v>22.972089149999999</v>
      </c>
      <c r="O13" s="116"/>
      <c r="P13" s="853"/>
    </row>
    <row r="14" spans="1:16">
      <c r="A14" s="53" t="s">
        <v>439</v>
      </c>
      <c r="B14" s="788">
        <v>8.6228429999999995E-2</v>
      </c>
      <c r="C14" s="788">
        <v>2.425944E-2</v>
      </c>
      <c r="D14" s="788">
        <v>9.6611130000000003E-2</v>
      </c>
      <c r="E14" s="788">
        <v>0.13592873</v>
      </c>
      <c r="F14" s="1165">
        <v>7.203322999999999E-2</v>
      </c>
      <c r="G14" s="788">
        <v>0.25455306</v>
      </c>
      <c r="H14" s="788">
        <v>4.5217170000000001E-2</v>
      </c>
      <c r="I14" s="1162">
        <v>0</v>
      </c>
      <c r="J14" s="1162">
        <v>0</v>
      </c>
      <c r="K14" s="1162">
        <v>0</v>
      </c>
      <c r="L14" s="788">
        <v>7.5504999999999995E-4</v>
      </c>
      <c r="M14" s="788">
        <v>3.2273100000000002E-3</v>
      </c>
      <c r="N14" s="78">
        <v>0.71881355000000002</v>
      </c>
      <c r="O14" s="116"/>
      <c r="P14" s="853"/>
    </row>
    <row r="15" spans="1:16">
      <c r="A15" s="237" t="s">
        <v>197</v>
      </c>
      <c r="B15" s="788">
        <v>0.38527934999999996</v>
      </c>
      <c r="C15" s="788">
        <v>0.41466150000000002</v>
      </c>
      <c r="D15" s="788">
        <v>0.33023672999999998</v>
      </c>
      <c r="E15" s="788">
        <v>0.52123883999999998</v>
      </c>
      <c r="F15" s="788">
        <v>0.69010404000000003</v>
      </c>
      <c r="G15" s="788">
        <v>0.36803499000000001</v>
      </c>
      <c r="H15" s="788">
        <v>0.37700358</v>
      </c>
      <c r="I15" s="788">
        <v>0.41940864</v>
      </c>
      <c r="J15" s="788">
        <v>0.29730921000000005</v>
      </c>
      <c r="K15" s="788">
        <v>0.36450117999999998</v>
      </c>
      <c r="L15" s="788">
        <v>0.48592102000000004</v>
      </c>
      <c r="M15" s="788">
        <v>0.50779704999999997</v>
      </c>
      <c r="N15" s="78">
        <v>5.1614961299999997</v>
      </c>
      <c r="O15" s="116"/>
      <c r="P15" s="853"/>
    </row>
    <row r="16" spans="1:16">
      <c r="A16" s="237" t="s">
        <v>198</v>
      </c>
      <c r="B16" s="788">
        <v>6.394648E-2</v>
      </c>
      <c r="C16" s="788">
        <v>4.0193519999999996E-2</v>
      </c>
      <c r="D16" s="788">
        <v>5.7697569999999997E-2</v>
      </c>
      <c r="E16" s="788">
        <v>0.11294613000000001</v>
      </c>
      <c r="F16" s="788">
        <v>5.2061290000000003E-2</v>
      </c>
      <c r="G16" s="788">
        <v>0.18802892000000002</v>
      </c>
      <c r="H16" s="788">
        <v>2.485045E-2</v>
      </c>
      <c r="I16" s="788">
        <v>1.7440589999999999E-2</v>
      </c>
      <c r="J16" s="788">
        <v>1.3112540000000001E-2</v>
      </c>
      <c r="K16" s="788">
        <v>1.7502119999999999E-2</v>
      </c>
      <c r="L16" s="788">
        <v>1.8725889999999999E-2</v>
      </c>
      <c r="M16" s="788">
        <v>1.8124290000000001E-2</v>
      </c>
      <c r="N16" s="78">
        <v>0.62462978999999985</v>
      </c>
      <c r="O16" s="116"/>
      <c r="P16" s="853"/>
    </row>
    <row r="17" spans="1:16">
      <c r="A17" s="53" t="s">
        <v>598</v>
      </c>
      <c r="B17" s="788">
        <v>3.1769143500000001</v>
      </c>
      <c r="C17" s="788">
        <v>2.81297197</v>
      </c>
      <c r="D17" s="788">
        <v>2.7971939400000001</v>
      </c>
      <c r="E17" s="788">
        <v>3.0378952799999999</v>
      </c>
      <c r="F17" s="788">
        <v>2.9017310899999997</v>
      </c>
      <c r="G17" s="788">
        <v>2.8906612799999998</v>
      </c>
      <c r="H17" s="788">
        <v>1.30830723</v>
      </c>
      <c r="I17" s="788">
        <v>1.3337422400000001</v>
      </c>
      <c r="J17" s="788">
        <v>1.52763977</v>
      </c>
      <c r="K17" s="788">
        <v>1.20726154</v>
      </c>
      <c r="L17" s="788">
        <v>1.2582625600000001</v>
      </c>
      <c r="M17" s="788">
        <v>1.2521631599999998</v>
      </c>
      <c r="N17" s="78">
        <v>25.504744409999997</v>
      </c>
      <c r="O17" s="116"/>
      <c r="P17" s="853"/>
    </row>
    <row r="18" spans="1:16" s="60" customFormat="1">
      <c r="A18" s="85" t="s">
        <v>1224</v>
      </c>
      <c r="B18" s="413">
        <v>24.741307240000001</v>
      </c>
      <c r="C18" s="413">
        <v>13.982086849999998</v>
      </c>
      <c r="D18" s="413">
        <v>14.319059459999998</v>
      </c>
      <c r="E18" s="413">
        <v>28.677037689999995</v>
      </c>
      <c r="F18" s="413">
        <v>24.287784290000005</v>
      </c>
      <c r="G18" s="413">
        <v>18.016154829999998</v>
      </c>
      <c r="H18" s="413">
        <v>25.098550489999997</v>
      </c>
      <c r="I18" s="413">
        <v>17.357215140000001</v>
      </c>
      <c r="J18" s="413">
        <v>18.267995629999998</v>
      </c>
      <c r="K18" s="413">
        <v>19.468735749999997</v>
      </c>
      <c r="L18" s="413">
        <v>17.28172606</v>
      </c>
      <c r="M18" s="413">
        <v>18.626881280000003</v>
      </c>
      <c r="N18" s="413">
        <v>240.12453470999998</v>
      </c>
      <c r="O18" s="116"/>
      <c r="P18" s="853"/>
    </row>
    <row r="19" spans="1:16">
      <c r="A19" s="305" t="s">
        <v>191</v>
      </c>
      <c r="B19" s="788">
        <v>24.547200350000001</v>
      </c>
      <c r="C19" s="788">
        <v>13.856987269999999</v>
      </c>
      <c r="D19" s="788">
        <v>14.15447322</v>
      </c>
      <c r="E19" s="788">
        <v>28.353435809999997</v>
      </c>
      <c r="F19" s="788">
        <v>24.112419410000001</v>
      </c>
      <c r="G19" s="788">
        <v>17.889533339999996</v>
      </c>
      <c r="H19" s="788">
        <v>25.039032629999998</v>
      </c>
      <c r="I19" s="788">
        <v>17.317879300000001</v>
      </c>
      <c r="J19" s="788">
        <v>18.20863756</v>
      </c>
      <c r="K19" s="788">
        <v>19.426644489999997</v>
      </c>
      <c r="L19" s="788">
        <v>17.221659410000001</v>
      </c>
      <c r="M19" s="788">
        <v>18.572624350000002</v>
      </c>
      <c r="N19" s="78">
        <v>238.70052713999999</v>
      </c>
      <c r="O19" s="116"/>
      <c r="P19" s="79"/>
    </row>
    <row r="20" spans="1:16">
      <c r="A20" s="53" t="s">
        <v>1213</v>
      </c>
      <c r="B20" s="788">
        <v>2.9239849999999998E-2</v>
      </c>
      <c r="C20" s="788">
        <v>3.4381769999999999E-2</v>
      </c>
      <c r="D20" s="788">
        <v>2.0029140000000001E-2</v>
      </c>
      <c r="E20" s="788">
        <v>4.9445019999999999E-2</v>
      </c>
      <c r="F20" s="788">
        <v>5.552145E-2</v>
      </c>
      <c r="G20" s="788">
        <v>0.10172292999999999</v>
      </c>
      <c r="H20" s="788">
        <v>5.8157800000000003E-2</v>
      </c>
      <c r="I20" s="788">
        <v>3.7683429999999997E-2</v>
      </c>
      <c r="J20" s="788">
        <v>5.7478419999999995E-2</v>
      </c>
      <c r="K20" s="788">
        <v>4.0290900000000004E-2</v>
      </c>
      <c r="L20" s="788">
        <v>5.8324149999999998E-2</v>
      </c>
      <c r="M20" s="788">
        <v>4.3370029999999997E-2</v>
      </c>
      <c r="N20" s="78">
        <v>0.58564488999999986</v>
      </c>
      <c r="O20" s="116"/>
      <c r="P20" s="853"/>
    </row>
    <row r="21" spans="1:16">
      <c r="A21" s="454" t="s">
        <v>1215</v>
      </c>
      <c r="B21" s="788">
        <v>4.8728430000000003E-2</v>
      </c>
      <c r="C21" s="788">
        <v>2.425944E-2</v>
      </c>
      <c r="D21" s="788">
        <v>4.2611129999999997E-2</v>
      </c>
      <c r="E21" s="788">
        <v>8.5928729999999995E-2</v>
      </c>
      <c r="F21" s="788">
        <v>3.4533230000000005E-2</v>
      </c>
      <c r="G21" s="788">
        <v>2.2010599999999999E-3</v>
      </c>
      <c r="H21" s="1162">
        <v>0</v>
      </c>
      <c r="I21" s="1162">
        <v>0</v>
      </c>
      <c r="J21" s="1162">
        <v>0</v>
      </c>
      <c r="K21" s="1162">
        <v>0</v>
      </c>
      <c r="L21" s="1162">
        <v>0</v>
      </c>
      <c r="M21" s="788">
        <v>2.9756299999999999E-3</v>
      </c>
      <c r="N21" s="78">
        <v>0.24123765000000003</v>
      </c>
      <c r="O21" s="116"/>
      <c r="P21" s="853"/>
    </row>
    <row r="22" spans="1:16">
      <c r="A22" s="454" t="s">
        <v>1216</v>
      </c>
      <c r="B22" s="788">
        <v>4.8728430000000003E-2</v>
      </c>
      <c r="C22" s="788">
        <v>2.425944E-2</v>
      </c>
      <c r="D22" s="788">
        <v>4.2611129999999997E-2</v>
      </c>
      <c r="E22" s="788">
        <v>8.5928729999999995E-2</v>
      </c>
      <c r="F22" s="788">
        <v>3.4533230000000005E-2</v>
      </c>
      <c r="G22" s="788">
        <v>2.2010599999999999E-3</v>
      </c>
      <c r="H22" s="1162">
        <v>0</v>
      </c>
      <c r="I22" s="1162">
        <v>0</v>
      </c>
      <c r="J22" s="1162">
        <v>0</v>
      </c>
      <c r="K22" s="1162">
        <v>0</v>
      </c>
      <c r="L22" s="1162">
        <v>0</v>
      </c>
      <c r="M22" s="788">
        <v>2.9756299999999999E-3</v>
      </c>
      <c r="N22" s="78">
        <v>0.24123765000000003</v>
      </c>
      <c r="O22" s="116"/>
      <c r="P22" s="853"/>
    </row>
    <row r="23" spans="1:16" s="60" customFormat="1">
      <c r="A23" s="461" t="s">
        <v>1217</v>
      </c>
      <c r="B23" s="788">
        <v>6.7410179999999986E-2</v>
      </c>
      <c r="C23" s="788">
        <v>4.2198930000000003E-2</v>
      </c>
      <c r="D23" s="788">
        <v>5.933484E-2</v>
      </c>
      <c r="E23" s="788">
        <v>0.1022994</v>
      </c>
      <c r="F23" s="788">
        <v>5.0776970000000005E-2</v>
      </c>
      <c r="G23" s="788">
        <v>2.0496439999999998E-2</v>
      </c>
      <c r="H23" s="788">
        <v>1.36006E-3</v>
      </c>
      <c r="I23" s="788">
        <v>1.65241E-3</v>
      </c>
      <c r="J23" s="788">
        <v>1.8796500000000001E-3</v>
      </c>
      <c r="K23" s="788">
        <v>1.80036E-3</v>
      </c>
      <c r="L23" s="788">
        <v>1.7424999999999999E-3</v>
      </c>
      <c r="M23" s="788">
        <v>4.9356400000000007E-3</v>
      </c>
      <c r="N23" s="78">
        <v>0.35588738000000003</v>
      </c>
      <c r="O23" s="607"/>
      <c r="P23" s="884"/>
    </row>
    <row r="24" spans="1:16">
      <c r="A24" s="85" t="s">
        <v>1223</v>
      </c>
      <c r="B24" s="413">
        <v>2.2208808699999998</v>
      </c>
      <c r="C24" s="413">
        <v>1.9270284799999999</v>
      </c>
      <c r="D24" s="413">
        <v>3.6715322800000001</v>
      </c>
      <c r="E24" s="413">
        <v>1.9553753799999998</v>
      </c>
      <c r="F24" s="413">
        <v>1.97421968</v>
      </c>
      <c r="G24" s="413">
        <v>3.1657335099999999</v>
      </c>
      <c r="H24" s="413">
        <v>3.88969421</v>
      </c>
      <c r="I24" s="413">
        <v>2.7766401499999995</v>
      </c>
      <c r="J24" s="413">
        <v>2.6520954799999998</v>
      </c>
      <c r="K24" s="413">
        <v>2.6484548099999996</v>
      </c>
      <c r="L24" s="413">
        <v>2.6356932800000004</v>
      </c>
      <c r="M24" s="413">
        <v>4.7962764600000005</v>
      </c>
      <c r="N24" s="413">
        <v>34.313624590000003</v>
      </c>
      <c r="O24" s="116"/>
      <c r="P24" s="853"/>
    </row>
    <row r="25" spans="1:16">
      <c r="A25" s="682" t="s">
        <v>222</v>
      </c>
      <c r="B25" s="788">
        <v>0.26789257999999999</v>
      </c>
      <c r="C25" s="788">
        <v>2.425944E-2</v>
      </c>
      <c r="D25" s="788">
        <v>0.49695934000000003</v>
      </c>
      <c r="E25" s="788">
        <v>8.5928729999999995E-2</v>
      </c>
      <c r="F25" s="788">
        <v>0.41871143999999999</v>
      </c>
      <c r="G25" s="788">
        <v>0.39696299000000002</v>
      </c>
      <c r="H25" s="788">
        <v>1.4733206399999998</v>
      </c>
      <c r="I25" s="788">
        <v>0.82549671999999996</v>
      </c>
      <c r="J25" s="788">
        <v>0.13</v>
      </c>
      <c r="K25" s="788">
        <v>5.8E-4</v>
      </c>
      <c r="L25" s="1162">
        <v>0</v>
      </c>
      <c r="M25" s="788">
        <v>2.36019449</v>
      </c>
      <c r="N25" s="78">
        <v>6.480306370000001</v>
      </c>
      <c r="O25" s="116"/>
      <c r="P25" s="853"/>
    </row>
    <row r="26" spans="1:16">
      <c r="A26" s="717" t="s">
        <v>1447</v>
      </c>
      <c r="B26" s="788">
        <v>9.8336240000000005E-2</v>
      </c>
      <c r="C26" s="788">
        <v>4.8519319999999998E-2</v>
      </c>
      <c r="D26" s="788">
        <v>0.10588346000000001</v>
      </c>
      <c r="E26" s="788">
        <v>0.17185745000000002</v>
      </c>
      <c r="F26" s="788">
        <v>6.9066020000000006E-2</v>
      </c>
      <c r="G26" s="788">
        <v>4.4020800000000001E-3</v>
      </c>
      <c r="H26" s="1162">
        <v>0</v>
      </c>
      <c r="I26" s="1162">
        <v>0</v>
      </c>
      <c r="J26" s="1162">
        <v>0</v>
      </c>
      <c r="K26" s="788">
        <v>4.2999999999999999E-4</v>
      </c>
      <c r="L26" s="788">
        <v>1.482202E-2</v>
      </c>
      <c r="M26" s="788">
        <v>5.9512899999999997E-3</v>
      </c>
      <c r="N26" s="78">
        <v>0.51926788000000013</v>
      </c>
      <c r="O26" s="116"/>
      <c r="P26" s="853"/>
    </row>
    <row r="27" spans="1:16">
      <c r="A27" s="682" t="s">
        <v>171</v>
      </c>
      <c r="B27" s="788">
        <v>0.19731987000000001</v>
      </c>
      <c r="C27" s="788">
        <v>4.851888E-2</v>
      </c>
      <c r="D27" s="788">
        <v>8.5222259999999994E-2</v>
      </c>
      <c r="E27" s="788">
        <v>0.17185745999999999</v>
      </c>
      <c r="F27" s="788">
        <v>6.906646000000001E-2</v>
      </c>
      <c r="G27" s="788">
        <v>4.4021199999999998E-3</v>
      </c>
      <c r="H27" s="788">
        <v>7.63992E-2</v>
      </c>
      <c r="I27" s="788">
        <v>8.6738660000000009E-2</v>
      </c>
      <c r="J27" s="788">
        <v>9.6031229999999995E-2</v>
      </c>
      <c r="K27" s="788">
        <v>0.40506344</v>
      </c>
      <c r="L27" s="788">
        <v>0.65543181000000006</v>
      </c>
      <c r="M27" s="788">
        <v>0.26468614000000001</v>
      </c>
      <c r="N27" s="78">
        <v>2.16073753</v>
      </c>
      <c r="O27" s="116"/>
      <c r="P27" s="853"/>
    </row>
    <row r="28" spans="1:16">
      <c r="A28" s="954" t="s">
        <v>1275</v>
      </c>
      <c r="B28" s="788">
        <v>0.31088879999999997</v>
      </c>
      <c r="C28" s="788">
        <v>0.37828746000000002</v>
      </c>
      <c r="D28" s="788">
        <v>0.29926924999999999</v>
      </c>
      <c r="E28" s="788">
        <v>0.29772598</v>
      </c>
      <c r="F28" s="788">
        <v>0.32184515999999996</v>
      </c>
      <c r="G28" s="788">
        <v>0.43627932000000003</v>
      </c>
      <c r="H28" s="788">
        <v>0.26560676999999999</v>
      </c>
      <c r="I28" s="788">
        <v>0.28790824999999998</v>
      </c>
      <c r="J28" s="788">
        <v>0.21322507000000002</v>
      </c>
      <c r="K28" s="788">
        <v>0.28163753000000002</v>
      </c>
      <c r="L28" s="788">
        <v>0.25155560999999999</v>
      </c>
      <c r="M28" s="788">
        <v>0.21601573000000002</v>
      </c>
      <c r="N28" s="78">
        <v>3.5602449300000005</v>
      </c>
      <c r="O28" s="116"/>
      <c r="P28" s="853"/>
    </row>
    <row r="29" spans="1:16">
      <c r="A29" s="682" t="s">
        <v>1444</v>
      </c>
      <c r="B29" s="1162">
        <v>0</v>
      </c>
      <c r="C29" s="788">
        <v>5.9832000000000003E-2</v>
      </c>
      <c r="D29" s="788">
        <v>6.0847999999999999E-2</v>
      </c>
      <c r="E29" s="1162">
        <v>0</v>
      </c>
      <c r="F29" s="1162">
        <v>0</v>
      </c>
      <c r="G29" s="1162">
        <v>0</v>
      </c>
      <c r="H29" s="1162">
        <v>0</v>
      </c>
      <c r="I29" s="1162">
        <v>0</v>
      </c>
      <c r="J29" s="1162">
        <v>0</v>
      </c>
      <c r="K29" s="1162">
        <v>0</v>
      </c>
      <c r="L29" s="1162">
        <v>0</v>
      </c>
      <c r="M29" s="1162">
        <v>0</v>
      </c>
      <c r="N29" s="78">
        <v>0.12068000000000001</v>
      </c>
      <c r="O29" s="116"/>
      <c r="P29" s="853"/>
    </row>
    <row r="30" spans="1:16">
      <c r="A30" s="231" t="s">
        <v>613</v>
      </c>
      <c r="B30" s="788">
        <v>0.14473368</v>
      </c>
      <c r="C30" s="788">
        <v>0.25460769</v>
      </c>
      <c r="D30" s="788">
        <v>1.5818716000000002</v>
      </c>
      <c r="E30" s="788">
        <v>0.1399997</v>
      </c>
      <c r="F30" s="788">
        <v>5.7932300000000006E-2</v>
      </c>
      <c r="G30" s="788">
        <v>1.13198708</v>
      </c>
      <c r="H30" s="788">
        <v>1.00026185</v>
      </c>
      <c r="I30" s="788">
        <v>0.75556607999999992</v>
      </c>
      <c r="J30" s="788">
        <v>1.37891969</v>
      </c>
      <c r="K30" s="788">
        <v>1.0947594199999999</v>
      </c>
      <c r="L30" s="788">
        <v>0.73458498999999999</v>
      </c>
      <c r="M30" s="788">
        <v>1.0623229599999999</v>
      </c>
      <c r="N30" s="78">
        <v>9.3375470399999987</v>
      </c>
      <c r="O30" s="116"/>
      <c r="P30" s="853"/>
    </row>
    <row r="31" spans="1:16">
      <c r="A31" s="238" t="s">
        <v>551</v>
      </c>
      <c r="B31" s="1122">
        <v>1.2017096999999999</v>
      </c>
      <c r="C31" s="1122">
        <v>1.11300369</v>
      </c>
      <c r="D31" s="1122">
        <v>1.0414783700000001</v>
      </c>
      <c r="E31" s="1122">
        <v>1.0880060599999999</v>
      </c>
      <c r="F31" s="1122">
        <v>1.0375983</v>
      </c>
      <c r="G31" s="1122">
        <v>1.19169992</v>
      </c>
      <c r="H31" s="1122">
        <v>1.07410575</v>
      </c>
      <c r="I31" s="1122">
        <v>0.82093043999999993</v>
      </c>
      <c r="J31" s="1122">
        <v>0.83391948999999999</v>
      </c>
      <c r="K31" s="1122">
        <v>0.86598441999999998</v>
      </c>
      <c r="L31" s="1122">
        <v>0.97929885000000005</v>
      </c>
      <c r="M31" s="1122">
        <v>0.88710584999999997</v>
      </c>
      <c r="N31" s="78">
        <v>12.134840839999999</v>
      </c>
      <c r="O31" s="116"/>
      <c r="P31" s="853"/>
    </row>
    <row r="32" spans="1:16">
      <c r="A32" s="295" t="s">
        <v>1221</v>
      </c>
      <c r="B32" s="413">
        <v>1.18835121</v>
      </c>
      <c r="C32" s="413">
        <v>1.5829535299999999</v>
      </c>
      <c r="D32" s="413">
        <v>1.5677442800000001</v>
      </c>
      <c r="E32" s="413">
        <v>1.9972475600000001</v>
      </c>
      <c r="F32" s="413">
        <v>1.6668177</v>
      </c>
      <c r="G32" s="413">
        <v>1.7268672700000001</v>
      </c>
      <c r="H32" s="413">
        <v>1.73209624</v>
      </c>
      <c r="I32" s="413">
        <v>1.6179195399999999</v>
      </c>
      <c r="J32" s="413">
        <v>1.5994520800000001</v>
      </c>
      <c r="K32" s="413">
        <v>1.5923530800000001</v>
      </c>
      <c r="L32" s="413">
        <v>2.02809851</v>
      </c>
      <c r="M32" s="413">
        <v>1.8061989599999999</v>
      </c>
      <c r="N32" s="77">
        <v>20.106099960000002</v>
      </c>
      <c r="O32" s="116"/>
      <c r="P32" s="853"/>
    </row>
    <row r="33" spans="1:26" s="53" customFormat="1">
      <c r="A33" s="85" t="s">
        <v>398</v>
      </c>
      <c r="B33" s="413">
        <v>13.827887793333334</v>
      </c>
      <c r="C33" s="413">
        <v>16.590278443333336</v>
      </c>
      <c r="D33" s="413">
        <v>32.523622193333331</v>
      </c>
      <c r="E33" s="413">
        <v>15.298337543333332</v>
      </c>
      <c r="F33" s="413">
        <v>23.244774993333333</v>
      </c>
      <c r="G33" s="413">
        <v>22.666785443333332</v>
      </c>
      <c r="H33" s="413">
        <v>22.237992093333332</v>
      </c>
      <c r="I33" s="413">
        <v>16.112703013333331</v>
      </c>
      <c r="J33" s="413">
        <v>26.996872283333335</v>
      </c>
      <c r="K33" s="413">
        <v>22.884207563333337</v>
      </c>
      <c r="L33" s="413">
        <v>20.061740933333333</v>
      </c>
      <c r="M33" s="413">
        <v>21.867084613333333</v>
      </c>
      <c r="N33" s="413">
        <v>254.31228691000001</v>
      </c>
      <c r="O33" s="116"/>
      <c r="P33" s="853"/>
    </row>
    <row r="34" spans="1:26" ht="14.25" customHeight="1">
      <c r="A34" s="952" t="s">
        <v>1318</v>
      </c>
      <c r="B34" s="788">
        <v>8.730481769999999</v>
      </c>
      <c r="C34" s="788">
        <v>10.39097239</v>
      </c>
      <c r="D34" s="788">
        <v>13.325443119999999</v>
      </c>
      <c r="E34" s="788">
        <v>8.317498389999999</v>
      </c>
      <c r="F34" s="788">
        <v>11.57326065</v>
      </c>
      <c r="G34" s="788">
        <v>17.72329951</v>
      </c>
      <c r="H34" s="788">
        <v>16.852783909999999</v>
      </c>
      <c r="I34" s="788">
        <v>10.17949803</v>
      </c>
      <c r="J34" s="788">
        <v>11.387887279999999</v>
      </c>
      <c r="K34" s="788">
        <v>11.755920300000001</v>
      </c>
      <c r="L34" s="788">
        <v>10.53273613</v>
      </c>
      <c r="M34" s="788">
        <v>12.24198694</v>
      </c>
      <c r="N34" s="78">
        <v>143.01176842000001</v>
      </c>
      <c r="O34" s="116"/>
      <c r="P34" s="853"/>
    </row>
    <row r="35" spans="1:26">
      <c r="A35" s="682" t="s">
        <v>1319</v>
      </c>
      <c r="B35" s="788">
        <v>0.77853994999999998</v>
      </c>
      <c r="C35" s="788">
        <v>1.2849660600000001</v>
      </c>
      <c r="D35" s="788">
        <v>0.35091415000000004</v>
      </c>
      <c r="E35" s="788">
        <v>1.7288546699999998</v>
      </c>
      <c r="F35" s="788">
        <v>5.4512826199999997</v>
      </c>
      <c r="G35" s="788">
        <v>1.2509621200000001</v>
      </c>
      <c r="H35" s="788">
        <v>1.32542998</v>
      </c>
      <c r="I35" s="788">
        <v>0.74714965</v>
      </c>
      <c r="J35" s="788">
        <v>0.31794699999999998</v>
      </c>
      <c r="K35" s="788">
        <v>4.8866009800000008</v>
      </c>
      <c r="L35" s="788">
        <v>1.2274912199999999</v>
      </c>
      <c r="M35" s="788">
        <v>0.74652932999999999</v>
      </c>
      <c r="N35" s="78">
        <v>20.096667730000004</v>
      </c>
      <c r="O35" s="116"/>
      <c r="P35" s="853"/>
    </row>
    <row r="36" spans="1:26">
      <c r="A36" s="717" t="s">
        <v>1320</v>
      </c>
      <c r="B36" s="788">
        <v>1.4359729399999999</v>
      </c>
      <c r="C36" s="788">
        <v>2.5304552</v>
      </c>
      <c r="D36" s="788">
        <v>14.23343068</v>
      </c>
      <c r="E36" s="788">
        <v>2.4485349799999998</v>
      </c>
      <c r="F36" s="788">
        <v>2.9787748199999999</v>
      </c>
      <c r="G36" s="788">
        <v>1.8669942900000001</v>
      </c>
      <c r="H36" s="788">
        <v>1.8393368300000001</v>
      </c>
      <c r="I36" s="788">
        <v>2.0353680700000001</v>
      </c>
      <c r="J36" s="788">
        <v>13.25136674</v>
      </c>
      <c r="K36" s="788">
        <v>2.7002015199999998</v>
      </c>
      <c r="L36" s="788">
        <v>1.9008142699999999</v>
      </c>
      <c r="M36" s="788">
        <v>1.86565333</v>
      </c>
      <c r="N36" s="78">
        <v>49.086903669999998</v>
      </c>
      <c r="O36" s="116"/>
      <c r="P36" s="853"/>
    </row>
    <row r="37" spans="1:26">
      <c r="A37" s="682" t="s">
        <v>1321</v>
      </c>
      <c r="B37" s="788">
        <v>1.13446713</v>
      </c>
      <c r="C37" s="788">
        <v>0.43245314000000001</v>
      </c>
      <c r="D37" s="788">
        <v>1.1444379</v>
      </c>
      <c r="E37" s="788">
        <v>0.56335824999999995</v>
      </c>
      <c r="F37" s="788">
        <v>0.97370924999999997</v>
      </c>
      <c r="G37" s="788">
        <v>0.44486880000000001</v>
      </c>
      <c r="H37" s="788">
        <v>0.31509957</v>
      </c>
      <c r="I37" s="788">
        <v>1.2883183999999999</v>
      </c>
      <c r="J37" s="788">
        <v>0.41256428000000001</v>
      </c>
      <c r="K37" s="788">
        <v>1.59786721</v>
      </c>
      <c r="L37" s="788">
        <v>4.12601569</v>
      </c>
      <c r="M37" s="788">
        <v>3.0157913500000002</v>
      </c>
      <c r="N37" s="78">
        <v>15.448950969999999</v>
      </c>
      <c r="O37" s="116"/>
      <c r="P37" s="853"/>
    </row>
    <row r="38" spans="1:26">
      <c r="A38" s="231" t="s">
        <v>1269</v>
      </c>
      <c r="B38" s="788">
        <v>0.59805699000000001</v>
      </c>
      <c r="C38" s="788">
        <v>0.57433918000000006</v>
      </c>
      <c r="D38" s="788">
        <v>1.0770144099999999</v>
      </c>
      <c r="E38" s="788">
        <v>0.60816638000000001</v>
      </c>
      <c r="F38" s="788">
        <v>0.54550684999999999</v>
      </c>
      <c r="G38" s="788">
        <v>0.82244589000000001</v>
      </c>
      <c r="H38" s="788">
        <v>0.32256836</v>
      </c>
      <c r="I38" s="788">
        <v>0.63479472999999997</v>
      </c>
      <c r="J38" s="788">
        <v>0.58215083999999995</v>
      </c>
      <c r="K38" s="788">
        <v>0.61727160000000003</v>
      </c>
      <c r="L38" s="788">
        <v>0.93388559999999998</v>
      </c>
      <c r="M38" s="788">
        <v>0.75321542000000008</v>
      </c>
      <c r="N38" s="78">
        <v>8.0694162499999997</v>
      </c>
      <c r="O38" s="116"/>
      <c r="P38" s="853"/>
    </row>
    <row r="39" spans="1:26">
      <c r="A39" s="231" t="s">
        <v>1322</v>
      </c>
      <c r="B39" s="788">
        <v>5.8000000000000003E-2</v>
      </c>
      <c r="C39" s="788">
        <v>5.7000000000000002E-2</v>
      </c>
      <c r="D39" s="788">
        <v>6.5000000000000002E-2</v>
      </c>
      <c r="E39" s="788">
        <v>0.30585000000000001</v>
      </c>
      <c r="F39" s="788">
        <v>0.17125000000000001</v>
      </c>
      <c r="G39" s="788">
        <v>0.1205</v>
      </c>
      <c r="H39" s="788">
        <v>0.14050000000000001</v>
      </c>
      <c r="I39" s="788">
        <v>0.142786</v>
      </c>
      <c r="J39" s="788">
        <v>0.27200000000000002</v>
      </c>
      <c r="K39" s="788">
        <v>5.3039999999999997E-2</v>
      </c>
      <c r="L39" s="788">
        <v>0.26</v>
      </c>
      <c r="M39" s="788">
        <v>0.14399999999999999</v>
      </c>
      <c r="N39" s="78">
        <v>1.7899260000000001</v>
      </c>
      <c r="O39" s="116"/>
      <c r="P39" s="853"/>
    </row>
    <row r="40" spans="1:26">
      <c r="A40" s="231" t="s">
        <v>1270</v>
      </c>
      <c r="B40" s="788">
        <v>0.15381457999999998</v>
      </c>
      <c r="C40" s="788">
        <v>0.25728056999999999</v>
      </c>
      <c r="D40" s="788">
        <v>0.26365418000000002</v>
      </c>
      <c r="E40" s="788">
        <v>0.16626607000000002</v>
      </c>
      <c r="F40" s="788">
        <v>0.15400835000000002</v>
      </c>
      <c r="G40" s="788">
        <v>0.19820634000000001</v>
      </c>
      <c r="H40" s="788">
        <v>0.10820634</v>
      </c>
      <c r="I40" s="1162">
        <v>0</v>
      </c>
      <c r="J40" s="1162">
        <v>0</v>
      </c>
      <c r="K40" s="1162">
        <v>0</v>
      </c>
      <c r="L40" s="1162">
        <v>0</v>
      </c>
      <c r="M40" s="1162">
        <v>0</v>
      </c>
      <c r="N40" s="78">
        <v>1.3014364300000001</v>
      </c>
      <c r="O40" s="116"/>
      <c r="P40" s="853"/>
    </row>
    <row r="41" spans="1:26" s="60" customFormat="1">
      <c r="A41" s="892" t="s">
        <v>1220</v>
      </c>
      <c r="B41" s="788">
        <v>0.93855443333333288</v>
      </c>
      <c r="C41" s="788">
        <v>1.0628119033333332</v>
      </c>
      <c r="D41" s="788">
        <v>2.0637277533333336</v>
      </c>
      <c r="E41" s="788">
        <v>1.1598088033333329</v>
      </c>
      <c r="F41" s="788">
        <v>1.3969824533333328</v>
      </c>
      <c r="G41" s="788">
        <v>0.23950849333333313</v>
      </c>
      <c r="H41" s="788">
        <v>1.3340671033333333</v>
      </c>
      <c r="I41" s="788">
        <v>1.0847881333333331</v>
      </c>
      <c r="J41" s="788">
        <v>0.77295614333333362</v>
      </c>
      <c r="K41" s="788">
        <v>1.2733059533333331</v>
      </c>
      <c r="L41" s="788">
        <v>1.0807980233333334</v>
      </c>
      <c r="M41" s="788">
        <v>3.099908243333334</v>
      </c>
      <c r="N41" s="77">
        <v>15.507217439999998</v>
      </c>
      <c r="O41" s="607"/>
      <c r="P41" s="884"/>
    </row>
    <row r="42" spans="1:26" s="53" customFormat="1">
      <c r="A42" s="59" t="s">
        <v>1222</v>
      </c>
      <c r="B42" s="413">
        <v>51.938925857499996</v>
      </c>
      <c r="C42" s="413">
        <v>34.359940997500004</v>
      </c>
      <c r="D42" s="413">
        <v>27.427818817499993</v>
      </c>
      <c r="E42" s="413">
        <v>32.347603597499997</v>
      </c>
      <c r="F42" s="413">
        <v>28.009041277499993</v>
      </c>
      <c r="G42" s="413">
        <v>34.3708302175</v>
      </c>
      <c r="H42" s="413">
        <v>23.738157737499996</v>
      </c>
      <c r="I42" s="413">
        <v>24.1453999075</v>
      </c>
      <c r="J42" s="413">
        <v>24.600839737499996</v>
      </c>
      <c r="K42" s="413">
        <v>28.162576267499993</v>
      </c>
      <c r="L42" s="413">
        <v>35.460610887499996</v>
      </c>
      <c r="M42" s="413">
        <v>32.454895657499996</v>
      </c>
      <c r="N42" s="413">
        <v>377.01664095999996</v>
      </c>
      <c r="O42" s="116"/>
      <c r="P42" s="853"/>
    </row>
    <row r="43" spans="1:26">
      <c r="A43" s="85" t="s">
        <v>1227</v>
      </c>
      <c r="B43" s="413">
        <v>23.257410407499997</v>
      </c>
      <c r="C43" s="413">
        <v>27.575819527499998</v>
      </c>
      <c r="D43" s="413">
        <v>21.440568777499998</v>
      </c>
      <c r="E43" s="413">
        <v>25.989256357499997</v>
      </c>
      <c r="F43" s="413">
        <v>22.222703167499994</v>
      </c>
      <c r="G43" s="413">
        <v>27.686068347499997</v>
      </c>
      <c r="H43" s="413">
        <v>18.608808647499995</v>
      </c>
      <c r="I43" s="413">
        <v>18.922481157499998</v>
      </c>
      <c r="J43" s="413">
        <v>19.733245637499998</v>
      </c>
      <c r="K43" s="413">
        <v>22.476943497499995</v>
      </c>
      <c r="L43" s="413">
        <v>30.221462377499996</v>
      </c>
      <c r="M43" s="413">
        <v>26.622632847499997</v>
      </c>
      <c r="N43" s="413">
        <v>284.75740074999993</v>
      </c>
      <c r="O43" s="116"/>
      <c r="P43" s="853"/>
      <c r="Q43" s="89"/>
    </row>
    <row r="44" spans="1:26" s="60" customFormat="1">
      <c r="A44" s="305" t="s">
        <v>225</v>
      </c>
      <c r="B44" s="788">
        <v>23.257410407499997</v>
      </c>
      <c r="C44" s="788">
        <v>27.575819527499998</v>
      </c>
      <c r="D44" s="788">
        <v>21.440568777499998</v>
      </c>
      <c r="E44" s="788">
        <v>25.989256357499997</v>
      </c>
      <c r="F44" s="788">
        <v>22.222703167499994</v>
      </c>
      <c r="G44" s="788">
        <v>27.686068347499997</v>
      </c>
      <c r="H44" s="788">
        <v>18.608808647499995</v>
      </c>
      <c r="I44" s="788">
        <v>18.922481157499998</v>
      </c>
      <c r="J44" s="788">
        <v>19.733245637499998</v>
      </c>
      <c r="K44" s="788">
        <v>22.476943497499995</v>
      </c>
      <c r="L44" s="788">
        <v>30.221462377499996</v>
      </c>
      <c r="M44" s="788">
        <v>26.622632847499997</v>
      </c>
      <c r="N44" s="421">
        <v>284.75740074999993</v>
      </c>
      <c r="O44" s="116"/>
      <c r="P44" s="79"/>
      <c r="Q44" s="982"/>
    </row>
    <row r="45" spans="1:26">
      <c r="A45" s="85" t="s">
        <v>1228</v>
      </c>
      <c r="B45" s="413">
        <v>1.47533183</v>
      </c>
      <c r="C45" s="413">
        <v>1.69268672</v>
      </c>
      <c r="D45" s="413">
        <v>1.5988414499999999</v>
      </c>
      <c r="E45" s="413">
        <v>1.63926784</v>
      </c>
      <c r="F45" s="413">
        <v>1.7469647399999999</v>
      </c>
      <c r="G45" s="413">
        <v>1.78534506</v>
      </c>
      <c r="H45" s="413">
        <v>1.2532883799999999</v>
      </c>
      <c r="I45" s="413">
        <v>1.26604194</v>
      </c>
      <c r="J45" s="413">
        <v>1.31206326</v>
      </c>
      <c r="K45" s="413">
        <v>1.4308481799999999</v>
      </c>
      <c r="L45" s="413">
        <v>1.50534261</v>
      </c>
      <c r="M45" s="413">
        <v>1.92189291</v>
      </c>
      <c r="N45" s="413">
        <v>18.627914920000002</v>
      </c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</row>
    <row r="46" spans="1:26">
      <c r="A46" s="305" t="s">
        <v>192</v>
      </c>
      <c r="B46" s="788">
        <v>1.47533183</v>
      </c>
      <c r="C46" s="788">
        <v>1.69268672</v>
      </c>
      <c r="D46" s="788">
        <v>1.5988414499999999</v>
      </c>
      <c r="E46" s="788">
        <v>1.63926784</v>
      </c>
      <c r="F46" s="788">
        <v>1.7469647399999999</v>
      </c>
      <c r="G46" s="788">
        <v>1.78534506</v>
      </c>
      <c r="H46" s="788">
        <v>1.2532883799999999</v>
      </c>
      <c r="I46" s="788">
        <v>1.26604194</v>
      </c>
      <c r="J46" s="788">
        <v>1.31206326</v>
      </c>
      <c r="K46" s="788">
        <v>1.4308481799999999</v>
      </c>
      <c r="L46" s="788">
        <v>1.50534261</v>
      </c>
      <c r="M46" s="788">
        <v>1.92189291</v>
      </c>
      <c r="N46" s="78">
        <v>18.627914920000002</v>
      </c>
      <c r="O46" s="116"/>
      <c r="P46" s="853"/>
    </row>
    <row r="47" spans="1:26">
      <c r="A47" s="85" t="s">
        <v>5</v>
      </c>
      <c r="B47" s="413">
        <v>26.696757479999999</v>
      </c>
      <c r="C47" s="413">
        <v>4.4788910699999995</v>
      </c>
      <c r="D47" s="413">
        <v>3.5883921300000003</v>
      </c>
      <c r="E47" s="413">
        <v>3.6686886799999998</v>
      </c>
      <c r="F47" s="413">
        <v>3.27081709</v>
      </c>
      <c r="G47" s="413">
        <v>3.9558507000000001</v>
      </c>
      <c r="H47" s="413">
        <v>3.1397127400000002</v>
      </c>
      <c r="I47" s="413">
        <v>3.03623032</v>
      </c>
      <c r="J47" s="413">
        <v>2.9104866299999999</v>
      </c>
      <c r="K47" s="413">
        <v>3.4062702700000003</v>
      </c>
      <c r="L47" s="413">
        <v>3.0585438599999999</v>
      </c>
      <c r="M47" s="413">
        <v>3.18762838</v>
      </c>
      <c r="N47" s="413">
        <v>64.398269350000007</v>
      </c>
      <c r="O47" s="116"/>
      <c r="P47" s="853"/>
    </row>
    <row r="48" spans="1:26">
      <c r="A48" s="119" t="s">
        <v>1229</v>
      </c>
      <c r="B48" s="788">
        <v>0.27401393000000002</v>
      </c>
      <c r="C48" s="788">
        <v>0.23339929000000001</v>
      </c>
      <c r="D48" s="788">
        <v>0.39926651000000002</v>
      </c>
      <c r="E48" s="788">
        <v>0.12062027</v>
      </c>
      <c r="F48" s="788">
        <v>0.19257046</v>
      </c>
      <c r="G48" s="788">
        <v>0.32248353000000002</v>
      </c>
      <c r="H48" s="788">
        <v>0.17889111999999999</v>
      </c>
      <c r="I48" s="788">
        <v>0.30939490000000003</v>
      </c>
      <c r="J48" s="788">
        <v>0.19437179999999998</v>
      </c>
      <c r="K48" s="788">
        <v>0.44564884000000005</v>
      </c>
      <c r="L48" s="788">
        <v>0.30535197999999997</v>
      </c>
      <c r="M48" s="788">
        <v>6.4580280000000004E-2</v>
      </c>
      <c r="N48" s="78">
        <v>3.0405929099999995</v>
      </c>
      <c r="O48" s="116"/>
      <c r="P48" s="853"/>
    </row>
    <row r="49" spans="1:16">
      <c r="A49" s="80" t="s">
        <v>219</v>
      </c>
      <c r="B49" s="788">
        <v>23.6252</v>
      </c>
      <c r="C49" s="788">
        <v>1.2164999999999999</v>
      </c>
      <c r="D49" s="788">
        <v>0.34770000000000001</v>
      </c>
      <c r="E49" s="788">
        <v>0.15379999999999999</v>
      </c>
      <c r="F49" s="788">
        <v>0.18229999999999999</v>
      </c>
      <c r="G49" s="788">
        <v>0.2606</v>
      </c>
      <c r="H49" s="788">
        <v>0.12609999999999999</v>
      </c>
      <c r="I49" s="788">
        <v>0.1779</v>
      </c>
      <c r="J49" s="788">
        <v>0.1229</v>
      </c>
      <c r="K49" s="788">
        <v>0.15240000000000001</v>
      </c>
      <c r="L49" s="788">
        <v>0.1784</v>
      </c>
      <c r="M49" s="788">
        <v>0.19570000000000001</v>
      </c>
      <c r="N49" s="78">
        <v>26.739500000000003</v>
      </c>
      <c r="O49" s="116"/>
      <c r="P49" s="853"/>
    </row>
    <row r="50" spans="1:16">
      <c r="A50" s="240" t="s">
        <v>1262</v>
      </c>
      <c r="B50" s="788">
        <v>2.7975435499999999</v>
      </c>
      <c r="C50" s="788">
        <v>3.0289917799999997</v>
      </c>
      <c r="D50" s="788">
        <v>2.8414256200000003</v>
      </c>
      <c r="E50" s="788">
        <v>3.39426841</v>
      </c>
      <c r="F50" s="788">
        <v>2.8959466300000001</v>
      </c>
      <c r="G50" s="788">
        <v>3.3727671699999999</v>
      </c>
      <c r="H50" s="788">
        <v>2.8347216200000003</v>
      </c>
      <c r="I50" s="788">
        <v>2.5489354199999998</v>
      </c>
      <c r="J50" s="788">
        <v>2.59321483</v>
      </c>
      <c r="K50" s="788">
        <v>2.8082214300000001</v>
      </c>
      <c r="L50" s="788">
        <v>2.5747918799999998</v>
      </c>
      <c r="M50" s="788">
        <v>2.9273481000000001</v>
      </c>
      <c r="N50" s="78">
        <v>34.618176439999999</v>
      </c>
      <c r="O50" s="116"/>
      <c r="P50" s="853"/>
    </row>
    <row r="51" spans="1:16">
      <c r="A51" s="295" t="s">
        <v>1231</v>
      </c>
      <c r="B51" s="413">
        <v>0.50942613999999997</v>
      </c>
      <c r="C51" s="413">
        <v>0.61254368000000003</v>
      </c>
      <c r="D51" s="413">
        <v>0.80001645999999993</v>
      </c>
      <c r="E51" s="413">
        <v>1.05039072</v>
      </c>
      <c r="F51" s="413">
        <v>0.76855627999999998</v>
      </c>
      <c r="G51" s="413">
        <v>0.94356611000000001</v>
      </c>
      <c r="H51" s="413">
        <v>0.73634796999999996</v>
      </c>
      <c r="I51" s="413">
        <v>0.92064648999999998</v>
      </c>
      <c r="J51" s="413">
        <v>0.64504421000000001</v>
      </c>
      <c r="K51" s="413">
        <v>0.84851431999999993</v>
      </c>
      <c r="L51" s="413">
        <v>0.67526204000000001</v>
      </c>
      <c r="M51" s="413">
        <v>0.72274152000000003</v>
      </c>
      <c r="N51" s="77">
        <v>9.2330559399999999</v>
      </c>
      <c r="O51" s="116"/>
      <c r="P51" s="853"/>
    </row>
    <row r="52" spans="1:16">
      <c r="A52" s="129" t="s">
        <v>1235</v>
      </c>
      <c r="B52" s="77">
        <v>9.3710000000000002E-2</v>
      </c>
      <c r="C52" s="77">
        <v>0.174043</v>
      </c>
      <c r="D52" s="77">
        <v>0.13309499999999999</v>
      </c>
      <c r="E52" s="77">
        <v>8.1684999999999994E-2</v>
      </c>
      <c r="F52" s="77">
        <v>0.113513</v>
      </c>
      <c r="G52" s="77">
        <v>0.10936800000000001</v>
      </c>
      <c r="H52" s="77">
        <v>9.3078999999999995E-2</v>
      </c>
      <c r="I52" s="77">
        <v>9.7966999999999999E-2</v>
      </c>
      <c r="J52" s="77">
        <v>8.8605000000000003E-2</v>
      </c>
      <c r="K52" s="77">
        <v>0.102976</v>
      </c>
      <c r="L52" s="77">
        <v>0.10324800000000001</v>
      </c>
      <c r="M52" s="77">
        <v>9.257E-2</v>
      </c>
      <c r="N52" s="77">
        <v>1.2838590000000001</v>
      </c>
      <c r="O52" s="116"/>
      <c r="P52" s="853"/>
    </row>
    <row r="53" spans="1:16">
      <c r="A53" s="119" t="s">
        <v>1273</v>
      </c>
      <c r="B53" s="788">
        <v>9.3710000000000002E-2</v>
      </c>
      <c r="C53" s="788">
        <v>0.174043</v>
      </c>
      <c r="D53" s="788">
        <v>0.13309499999999999</v>
      </c>
      <c r="E53" s="788">
        <v>8.1684999999999994E-2</v>
      </c>
      <c r="F53" s="788">
        <v>0.113513</v>
      </c>
      <c r="G53" s="788">
        <v>0.10936800000000001</v>
      </c>
      <c r="H53" s="788">
        <v>9.3078999999999995E-2</v>
      </c>
      <c r="I53" s="788">
        <v>9.7966999999999999E-2</v>
      </c>
      <c r="J53" s="788">
        <v>8.8605000000000003E-2</v>
      </c>
      <c r="K53" s="788">
        <v>0.102976</v>
      </c>
      <c r="L53" s="788">
        <v>0.10324800000000001</v>
      </c>
      <c r="M53" s="788">
        <v>9.257E-2</v>
      </c>
      <c r="N53" s="78">
        <v>1.2838590000000001</v>
      </c>
      <c r="O53" s="116"/>
      <c r="P53" s="853"/>
    </row>
    <row r="54" spans="1:16">
      <c r="A54" s="129" t="s">
        <v>1237</v>
      </c>
      <c r="B54" s="77">
        <v>7.5789999999999996E-2</v>
      </c>
      <c r="C54" s="77">
        <v>5.1580000000000001E-2</v>
      </c>
      <c r="D54" s="77">
        <v>9.2843999999999996E-2</v>
      </c>
      <c r="E54" s="77">
        <v>6.7054000000000002E-2</v>
      </c>
      <c r="F54" s="77">
        <v>2.579E-2</v>
      </c>
      <c r="G54" s="77">
        <v>0.66324399999999994</v>
      </c>
      <c r="H54" s="77">
        <v>0.34042800000000001</v>
      </c>
      <c r="I54" s="77">
        <v>0.64475000000000005</v>
      </c>
      <c r="J54" s="77">
        <v>5.1580000000000001E-2</v>
      </c>
      <c r="K54" s="77">
        <v>5.1580000000000001E-2</v>
      </c>
      <c r="L54" s="77">
        <v>0.38685000000000003</v>
      </c>
      <c r="M54" s="77">
        <v>7.7369999999999994E-2</v>
      </c>
      <c r="N54" s="77">
        <v>2.5288599999999999</v>
      </c>
      <c r="O54" s="116"/>
      <c r="P54" s="853"/>
    </row>
    <row r="55" spans="1:16">
      <c r="A55" s="887" t="s">
        <v>1263</v>
      </c>
      <c r="B55" s="788">
        <v>7.5789999999999996E-2</v>
      </c>
      <c r="C55" s="788">
        <v>5.1580000000000001E-2</v>
      </c>
      <c r="D55" s="788">
        <v>9.2843999999999996E-2</v>
      </c>
      <c r="E55" s="788">
        <v>6.7054000000000002E-2</v>
      </c>
      <c r="F55" s="788">
        <v>2.579E-2</v>
      </c>
      <c r="G55" s="788">
        <v>0.66324399999999994</v>
      </c>
      <c r="H55" s="788">
        <v>0.34042800000000001</v>
      </c>
      <c r="I55" s="788">
        <v>0.64475000000000005</v>
      </c>
      <c r="J55" s="788">
        <v>5.1580000000000001E-2</v>
      </c>
      <c r="K55" s="788">
        <v>5.1580000000000001E-2</v>
      </c>
      <c r="L55" s="788">
        <v>0.38685000000000003</v>
      </c>
      <c r="M55" s="788">
        <v>7.7369999999999994E-2</v>
      </c>
      <c r="N55" s="78">
        <v>2.5288599999999999</v>
      </c>
      <c r="O55" s="116"/>
      <c r="P55" s="853"/>
    </row>
    <row r="56" spans="1:16">
      <c r="A56" s="530" t="s">
        <v>448</v>
      </c>
      <c r="B56" s="480">
        <v>106.00670356083333</v>
      </c>
      <c r="C56" s="480">
        <v>79.440078510833331</v>
      </c>
      <c r="D56" s="480">
        <v>96.455172760833321</v>
      </c>
      <c r="E56" s="480">
        <v>92.176779190833315</v>
      </c>
      <c r="F56" s="480">
        <v>91.556413320833329</v>
      </c>
      <c r="G56" s="480">
        <v>99.25858497083334</v>
      </c>
      <c r="H56" s="480">
        <v>87.918254920833334</v>
      </c>
      <c r="I56" s="480">
        <v>75.271736350833322</v>
      </c>
      <c r="J56" s="480">
        <v>86.561930280833337</v>
      </c>
      <c r="K56" s="480">
        <v>87.586554210833327</v>
      </c>
      <c r="L56" s="480">
        <v>93.983683530833332</v>
      </c>
      <c r="M56" s="480">
        <v>92.284751730833335</v>
      </c>
      <c r="N56" s="480">
        <v>1088.5006433399999</v>
      </c>
    </row>
    <row r="57" spans="1:16" ht="15.75">
      <c r="A57" s="787" t="s">
        <v>670</v>
      </c>
      <c r="B57" s="481"/>
      <c r="C57" s="481"/>
      <c r="D57" s="481"/>
      <c r="E57" s="481"/>
      <c r="F57" s="481"/>
      <c r="G57" s="481"/>
      <c r="H57" s="481"/>
      <c r="I57" s="481"/>
      <c r="J57" s="481"/>
      <c r="K57" s="481"/>
      <c r="L57" s="481"/>
      <c r="M57" s="481"/>
      <c r="N57" s="89"/>
    </row>
    <row r="58" spans="1:16">
      <c r="A58" s="46" t="s">
        <v>1860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761"/>
      <c r="O58" s="89"/>
    </row>
    <row r="59" spans="1:16" ht="15.75">
      <c r="A59" s="690" t="s">
        <v>1592</v>
      </c>
      <c r="B59" s="90"/>
      <c r="C59" s="788"/>
      <c r="D59" s="788"/>
      <c r="E59" s="788"/>
      <c r="F59" s="788"/>
      <c r="G59" s="788"/>
      <c r="H59" s="788"/>
      <c r="I59" s="788"/>
      <c r="J59" s="788"/>
      <c r="K59" s="788"/>
      <c r="L59" s="788"/>
      <c r="M59" s="788"/>
      <c r="N59" s="788"/>
    </row>
    <row r="60" spans="1:16">
      <c r="A60" s="92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788"/>
    </row>
    <row r="61" spans="1:16">
      <c r="C61" s="987"/>
      <c r="D61" s="987"/>
      <c r="E61" s="987"/>
      <c r="F61" s="987"/>
      <c r="G61" s="987"/>
      <c r="H61" s="987"/>
      <c r="I61" s="987"/>
      <c r="J61" s="987"/>
      <c r="K61" s="987"/>
      <c r="L61" s="987"/>
      <c r="M61" s="987"/>
      <c r="N61" s="987"/>
    </row>
    <row r="63" spans="1:16"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</row>
    <row r="64" spans="1:16"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</row>
    <row r="65" spans="3:14"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</row>
    <row r="66" spans="3:14"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</row>
  </sheetData>
  <customSheetViews>
    <customSheetView guid="{51F1D52B-5D55-4FCC-809B-9B4CC86C88B9}" showGridLines="0" topLeftCell="D1">
      <selection activeCell="N2" sqref="N2"/>
      <pageMargins left="0.98" right="0.75" top="0.55000000000000004" bottom="0.33" header="0" footer="0"/>
      <pageSetup scale="75" orientation="landscape" r:id="rId1"/>
      <headerFooter alignWithMargins="0"/>
    </customSheetView>
    <customSheetView guid="{B297ACE3-C144-4411-A206-EE5C8D41CE1C}" scale="60" showPageBreaks="1" printArea="1" view="pageBreakPreview" topLeftCell="A7">
      <selection activeCell="H39" sqref="H39"/>
      <pageMargins left="0.98" right="0.75" top="0.55000000000000004" bottom="0.33" header="0" footer="0"/>
      <pageSetup scale="75" orientation="landscape" r:id="rId2"/>
      <headerFooter alignWithMargins="0"/>
    </customSheetView>
    <customSheetView guid="{45E423DD-7FD2-487F-8372-5798D7D06C15}" showPageBreaks="1" showGridLines="0" printArea="1" topLeftCell="D1">
      <selection activeCell="N2" sqref="N2"/>
      <pageMargins left="0.98" right="0.75" top="0.55000000000000004" bottom="0.33" header="0" footer="0"/>
      <pageSetup scale="75" orientation="landscape" r:id="rId3"/>
      <headerFooter alignWithMargins="0"/>
    </customSheetView>
  </customSheetViews>
  <phoneticPr fontId="0" type="noConversion"/>
  <pageMargins left="1.2" right="0.74803149606299213" top="0.42" bottom="0.17" header="0" footer="0"/>
  <pageSetup scale="64" orientation="landscape" r:id="rId4"/>
  <headerFooter alignWithMargins="0"/>
  <drawing r:id="rId5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Sheet166"/>
  <dimension ref="A1:E66"/>
  <sheetViews>
    <sheetView showGridLines="0" zoomScaleNormal="100" workbookViewId="0">
      <selection activeCell="A8" sqref="A8"/>
    </sheetView>
  </sheetViews>
  <sheetFormatPr defaultRowHeight="15"/>
  <cols>
    <col min="1" max="1" width="58" style="53" customWidth="1"/>
    <col min="2" max="2" width="26" style="53" customWidth="1"/>
    <col min="3" max="3" width="19.85546875" style="53" customWidth="1"/>
    <col min="4" max="4" width="11.85546875" style="53" customWidth="1"/>
    <col min="5" max="16384" width="9.140625" style="53"/>
  </cols>
  <sheetData>
    <row r="1" spans="1:5">
      <c r="A1" s="407" t="s">
        <v>308</v>
      </c>
      <c r="B1" s="64"/>
      <c r="C1" s="64"/>
      <c r="D1" s="1282">
        <v>78</v>
      </c>
      <c r="E1" s="81"/>
    </row>
    <row r="2" spans="1:5">
      <c r="A2" s="58"/>
      <c r="B2" s="58"/>
      <c r="C2" s="58"/>
    </row>
    <row r="3" spans="1:5">
      <c r="A3" s="58"/>
      <c r="B3" s="58"/>
      <c r="C3" s="58"/>
    </row>
    <row r="4" spans="1:5">
      <c r="A4" s="58"/>
      <c r="B4" s="58"/>
      <c r="C4" s="58"/>
    </row>
    <row r="5" spans="1:5">
      <c r="A5" s="58"/>
      <c r="B5" s="58"/>
      <c r="C5" s="58"/>
    </row>
    <row r="6" spans="1:5">
      <c r="A6" s="58"/>
      <c r="B6" s="58"/>
      <c r="C6" s="58"/>
    </row>
    <row r="7" spans="1:5">
      <c r="A7" s="58"/>
      <c r="B7" s="58"/>
      <c r="C7" s="58"/>
    </row>
    <row r="10" spans="1:5">
      <c r="A10" s="60" t="s">
        <v>1556</v>
      </c>
    </row>
    <row r="11" spans="1:5">
      <c r="A11" s="60" t="s">
        <v>1532</v>
      </c>
    </row>
    <row r="12" spans="1:5">
      <c r="A12" s="60" t="s">
        <v>1728</v>
      </c>
    </row>
    <row r="13" spans="1:5">
      <c r="A13" s="58" t="s">
        <v>392</v>
      </c>
    </row>
    <row r="14" spans="1:5">
      <c r="A14" s="159" t="s">
        <v>320</v>
      </c>
      <c r="B14" s="1280">
        <v>2015</v>
      </c>
      <c r="C14" s="1280">
        <v>2016</v>
      </c>
      <c r="D14" s="1280">
        <v>2017</v>
      </c>
    </row>
    <row r="15" spans="1:5">
      <c r="A15" s="85" t="s">
        <v>396</v>
      </c>
      <c r="B15" s="77">
        <v>382.1213067000001</v>
      </c>
      <c r="C15" s="77">
        <v>428.28439576</v>
      </c>
      <c r="D15" s="77">
        <v>453.35899647000002</v>
      </c>
    </row>
    <row r="16" spans="1:5">
      <c r="A16" s="85" t="s">
        <v>402</v>
      </c>
      <c r="B16" s="77">
        <v>139.12019418</v>
      </c>
      <c r="C16" s="77">
        <v>160.32077178</v>
      </c>
      <c r="D16" s="77">
        <v>158.81473721</v>
      </c>
    </row>
    <row r="17" spans="1:4">
      <c r="A17" s="242" t="s">
        <v>194</v>
      </c>
      <c r="B17" s="78">
        <v>48.232052960000004</v>
      </c>
      <c r="C17" s="78">
        <v>51.520233700000006</v>
      </c>
      <c r="D17" s="78">
        <v>62.336390189999996</v>
      </c>
    </row>
    <row r="18" spans="1:4">
      <c r="A18" s="242" t="s">
        <v>195</v>
      </c>
      <c r="B18" s="78">
        <v>35.411137279999991</v>
      </c>
      <c r="C18" s="78">
        <v>44.43783895</v>
      </c>
      <c r="D18" s="78">
        <v>41.496573990000002</v>
      </c>
    </row>
    <row r="19" spans="1:4">
      <c r="A19" s="237" t="s">
        <v>196</v>
      </c>
      <c r="B19" s="78">
        <v>22.235452309999999</v>
      </c>
      <c r="C19" s="78">
        <v>24.509115010000002</v>
      </c>
      <c r="D19" s="78">
        <v>22.972089149999999</v>
      </c>
    </row>
    <row r="20" spans="1:4">
      <c r="A20" s="53" t="s">
        <v>439</v>
      </c>
      <c r="B20" s="78">
        <v>1.2872344200000001</v>
      </c>
      <c r="C20" s="78">
        <v>0.72048755999999992</v>
      </c>
      <c r="D20" s="78">
        <v>0.71881355000000002</v>
      </c>
    </row>
    <row r="21" spans="1:4">
      <c r="A21" s="237" t="s">
        <v>197</v>
      </c>
      <c r="B21" s="78">
        <v>4.1608199299999997</v>
      </c>
      <c r="C21" s="78">
        <v>5.0671720899999997</v>
      </c>
      <c r="D21" s="78">
        <v>5.1614961299999997</v>
      </c>
    </row>
    <row r="22" spans="1:4">
      <c r="A22" s="237" t="s">
        <v>198</v>
      </c>
      <c r="B22" s="78">
        <v>0.89121070000000002</v>
      </c>
      <c r="C22" s="78">
        <v>1.5022720600000001</v>
      </c>
      <c r="D22" s="78">
        <v>0.62462978999999985</v>
      </c>
    </row>
    <row r="23" spans="1:4">
      <c r="A23" s="53" t="s">
        <v>598</v>
      </c>
      <c r="B23" s="78">
        <v>26.902286580000002</v>
      </c>
      <c r="C23" s="78">
        <v>32.563652409999996</v>
      </c>
      <c r="D23" s="78">
        <v>25.504744409999997</v>
      </c>
    </row>
    <row r="24" spans="1:4">
      <c r="A24" s="85" t="s">
        <v>1224</v>
      </c>
      <c r="B24" s="77">
        <v>204.57370341000006</v>
      </c>
      <c r="C24" s="77">
        <v>229.94709978999995</v>
      </c>
      <c r="D24" s="77">
        <v>240.12453470999998</v>
      </c>
    </row>
    <row r="25" spans="1:4">
      <c r="A25" s="305" t="s">
        <v>191</v>
      </c>
      <c r="B25" s="78">
        <v>199.93789940000005</v>
      </c>
      <c r="C25" s="78">
        <v>227.51023462999996</v>
      </c>
      <c r="D25" s="78">
        <v>238.70052713999999</v>
      </c>
    </row>
    <row r="26" spans="1:4">
      <c r="A26" s="53" t="s">
        <v>1213</v>
      </c>
      <c r="B26" s="78">
        <v>2.7724142700000001</v>
      </c>
      <c r="C26" s="78">
        <v>0.41909096000000001</v>
      </c>
      <c r="D26" s="78">
        <v>0.58564488999999986</v>
      </c>
    </row>
    <row r="27" spans="1:4">
      <c r="A27" s="454" t="s">
        <v>1215</v>
      </c>
      <c r="B27" s="78">
        <v>0.57260083999999989</v>
      </c>
      <c r="C27" s="78">
        <v>0.59423073000000004</v>
      </c>
      <c r="D27" s="78">
        <v>0.24123765000000003</v>
      </c>
    </row>
    <row r="28" spans="1:4">
      <c r="A28" s="454" t="s">
        <v>1216</v>
      </c>
      <c r="B28" s="78">
        <v>0.57260083999999989</v>
      </c>
      <c r="C28" s="78">
        <v>0.62061321999999997</v>
      </c>
      <c r="D28" s="78">
        <v>0.24123765000000003</v>
      </c>
    </row>
    <row r="29" spans="1:4">
      <c r="A29" s="454" t="s">
        <v>1217</v>
      </c>
      <c r="B29" s="78">
        <v>0.71818805999999991</v>
      </c>
      <c r="C29" s="78">
        <v>0.80293025000000007</v>
      </c>
      <c r="D29" s="78">
        <v>0.35588738000000003</v>
      </c>
    </row>
    <row r="30" spans="1:4">
      <c r="A30" s="85" t="s">
        <v>1223</v>
      </c>
      <c r="B30" s="77">
        <v>25.05701827</v>
      </c>
      <c r="C30" s="77">
        <v>27.82466677</v>
      </c>
      <c r="D30" s="77">
        <v>34.313624590000003</v>
      </c>
    </row>
    <row r="31" spans="1:4">
      <c r="A31" s="682" t="s">
        <v>222</v>
      </c>
      <c r="B31" s="78">
        <v>3.6186052100000001</v>
      </c>
      <c r="C31" s="78">
        <v>5.90527859</v>
      </c>
      <c r="D31" s="78">
        <v>6.480306370000001</v>
      </c>
    </row>
    <row r="32" spans="1:4">
      <c r="A32" s="717" t="s">
        <v>1447</v>
      </c>
      <c r="B32" s="78">
        <v>1.1527305700000003</v>
      </c>
      <c r="C32" s="78">
        <v>1.9490591500000001</v>
      </c>
      <c r="D32" s="78">
        <v>0.51926788000000013</v>
      </c>
    </row>
    <row r="33" spans="1:4">
      <c r="A33" s="682" t="s">
        <v>171</v>
      </c>
      <c r="B33" s="78">
        <v>1.3814516800000001</v>
      </c>
      <c r="C33" s="78">
        <v>1.29027019</v>
      </c>
      <c r="D33" s="78">
        <v>2.16073753</v>
      </c>
    </row>
    <row r="34" spans="1:4">
      <c r="A34" s="954" t="s">
        <v>1275</v>
      </c>
      <c r="B34" s="78">
        <v>3.0975334099999996</v>
      </c>
      <c r="C34" s="78">
        <v>3.2566648100000002</v>
      </c>
      <c r="D34" s="78">
        <v>3.5602449300000005</v>
      </c>
    </row>
    <row r="35" spans="1:4">
      <c r="A35" s="682" t="s">
        <v>1444</v>
      </c>
      <c r="B35" s="78">
        <v>0.64573599999999998</v>
      </c>
      <c r="C35" s="78">
        <v>0.65678400000000003</v>
      </c>
      <c r="D35" s="78">
        <v>0.12068000000000001</v>
      </c>
    </row>
    <row r="36" spans="1:4">
      <c r="A36" s="231" t="s">
        <v>613</v>
      </c>
      <c r="B36" s="78">
        <v>2.6262692300000001</v>
      </c>
      <c r="C36" s="78">
        <v>3.6411595299999999</v>
      </c>
      <c r="D36" s="78">
        <v>9.3375470399999987</v>
      </c>
    </row>
    <row r="37" spans="1:4">
      <c r="A37" s="238" t="s">
        <v>551</v>
      </c>
      <c r="B37" s="78">
        <v>12.534692170000001</v>
      </c>
      <c r="C37" s="78">
        <v>11.125450499999999</v>
      </c>
      <c r="D37" s="78">
        <v>12.134840839999999</v>
      </c>
    </row>
    <row r="38" spans="1:4">
      <c r="A38" s="295" t="s">
        <v>1221</v>
      </c>
      <c r="B38" s="77">
        <v>13.370390840000001</v>
      </c>
      <c r="C38" s="77">
        <v>10.19185742</v>
      </c>
      <c r="D38" s="77">
        <v>20.106099960000002</v>
      </c>
    </row>
    <row r="39" spans="1:4">
      <c r="A39" s="85" t="s">
        <v>398</v>
      </c>
      <c r="B39" s="77">
        <v>229.73111164999997</v>
      </c>
      <c r="C39" s="77">
        <v>241.8773309</v>
      </c>
      <c r="D39" s="77">
        <v>254.31228691000001</v>
      </c>
    </row>
    <row r="40" spans="1:4">
      <c r="A40" s="952" t="s">
        <v>1318</v>
      </c>
      <c r="B40" s="78">
        <v>143.64613961999999</v>
      </c>
      <c r="C40" s="78">
        <v>139.98074481</v>
      </c>
      <c r="D40" s="78">
        <v>143.01176842000001</v>
      </c>
    </row>
    <row r="41" spans="1:4">
      <c r="A41" s="682" t="s">
        <v>1319</v>
      </c>
      <c r="B41" s="78">
        <v>14.695798479999997</v>
      </c>
      <c r="C41" s="78">
        <v>16.724466030000002</v>
      </c>
      <c r="D41" s="78">
        <v>20.096667730000004</v>
      </c>
    </row>
    <row r="42" spans="1:4">
      <c r="A42" s="717" t="s">
        <v>1320</v>
      </c>
      <c r="B42" s="78">
        <v>41.074121879999993</v>
      </c>
      <c r="C42" s="78">
        <v>42.559619109999993</v>
      </c>
      <c r="D42" s="78">
        <v>49.086903669999998</v>
      </c>
    </row>
    <row r="43" spans="1:4">
      <c r="A43" s="682" t="s">
        <v>1321</v>
      </c>
      <c r="B43" s="78">
        <v>5.0827017899999998</v>
      </c>
      <c r="C43" s="78">
        <v>8.2353568199999998</v>
      </c>
      <c r="D43" s="78">
        <v>15.448950969999999</v>
      </c>
    </row>
    <row r="44" spans="1:4">
      <c r="A44" s="231" t="s">
        <v>1269</v>
      </c>
      <c r="B44" s="78">
        <v>6.6939122300000005</v>
      </c>
      <c r="C44" s="78">
        <v>9.028490119999999</v>
      </c>
      <c r="D44" s="78">
        <v>8.0694162499999997</v>
      </c>
    </row>
    <row r="45" spans="1:4">
      <c r="A45" s="231" t="s">
        <v>1322</v>
      </c>
      <c r="B45" s="78">
        <v>2.5791699999999995</v>
      </c>
      <c r="C45" s="78">
        <v>2.8589601299999998</v>
      </c>
      <c r="D45" s="78">
        <v>1.7899260000000001</v>
      </c>
    </row>
    <row r="46" spans="1:4">
      <c r="A46" s="231" t="s">
        <v>1270</v>
      </c>
      <c r="B46" s="78">
        <v>1.2950770400000002</v>
      </c>
      <c r="C46" s="78">
        <v>2.86916723</v>
      </c>
      <c r="D46" s="78">
        <v>1.3014364300000001</v>
      </c>
    </row>
    <row r="47" spans="1:4">
      <c r="A47" s="892" t="s">
        <v>1220</v>
      </c>
      <c r="B47" s="77">
        <v>14.66419061</v>
      </c>
      <c r="C47" s="77">
        <v>19.620526650000002</v>
      </c>
      <c r="D47" s="77">
        <v>15.507217439999998</v>
      </c>
    </row>
    <row r="48" spans="1:4">
      <c r="A48" s="59" t="s">
        <v>1222</v>
      </c>
      <c r="B48" s="77">
        <v>286.12096388999998</v>
      </c>
      <c r="C48" s="77">
        <v>371.82702088999991</v>
      </c>
      <c r="D48" s="77">
        <v>377.01664095999996</v>
      </c>
    </row>
    <row r="49" spans="1:5">
      <c r="A49" s="85" t="s">
        <v>1227</v>
      </c>
      <c r="B49" s="77">
        <v>209.14253474</v>
      </c>
      <c r="C49" s="77">
        <v>268.03499776999996</v>
      </c>
      <c r="D49" s="78">
        <v>284.75740074999993</v>
      </c>
    </row>
    <row r="50" spans="1:5">
      <c r="A50" s="305" t="s">
        <v>225</v>
      </c>
      <c r="B50" s="78">
        <v>209.14253474</v>
      </c>
      <c r="C50" s="78">
        <v>268.03499776999996</v>
      </c>
      <c r="D50" s="78">
        <v>284.75740074999993</v>
      </c>
    </row>
    <row r="51" spans="1:5">
      <c r="A51" s="85" t="s">
        <v>1228</v>
      </c>
      <c r="B51" s="77">
        <v>10.813837490000001</v>
      </c>
      <c r="C51" s="77">
        <v>11.661506859999999</v>
      </c>
      <c r="D51" s="78">
        <v>18.627914920000002</v>
      </c>
    </row>
    <row r="52" spans="1:5">
      <c r="A52" s="305" t="s">
        <v>192</v>
      </c>
      <c r="B52" s="78">
        <v>10.813837490000001</v>
      </c>
      <c r="C52" s="78">
        <v>11.661506859999999</v>
      </c>
      <c r="D52" s="78">
        <v>18.627914920000002</v>
      </c>
    </row>
    <row r="53" spans="1:5">
      <c r="A53" s="85" t="s">
        <v>5</v>
      </c>
      <c r="B53" s="77">
        <v>63.170531869999998</v>
      </c>
      <c r="C53" s="77">
        <v>87.92321579</v>
      </c>
      <c r="D53" s="77">
        <v>64.398269350000007</v>
      </c>
    </row>
    <row r="54" spans="1:5">
      <c r="A54" s="119" t="s">
        <v>1229</v>
      </c>
      <c r="B54" s="78">
        <v>2.36123189</v>
      </c>
      <c r="C54" s="78">
        <v>3.11471381</v>
      </c>
      <c r="D54" s="78">
        <v>3.0405929099999995</v>
      </c>
    </row>
    <row r="55" spans="1:5">
      <c r="A55" s="80" t="s">
        <v>219</v>
      </c>
      <c r="B55" s="78">
        <v>23.294499999999999</v>
      </c>
      <c r="C55" s="78">
        <v>47.204499999999996</v>
      </c>
      <c r="D55" s="78">
        <v>26.739500000000003</v>
      </c>
    </row>
    <row r="56" spans="1:5">
      <c r="A56" s="240" t="s">
        <v>1262</v>
      </c>
      <c r="B56" s="78">
        <v>37.514799979999999</v>
      </c>
      <c r="C56" s="78">
        <v>37.517354270000006</v>
      </c>
      <c r="D56" s="78">
        <v>34.618176439999999</v>
      </c>
    </row>
    <row r="57" spans="1:5">
      <c r="A57" s="240" t="s">
        <v>390</v>
      </c>
      <c r="B57" s="143">
        <v>0</v>
      </c>
      <c r="C57" s="78">
        <v>8.6647710000000003E-2</v>
      </c>
      <c r="D57" s="1033">
        <v>0</v>
      </c>
    </row>
    <row r="58" spans="1:5">
      <c r="A58" s="295" t="s">
        <v>1231</v>
      </c>
      <c r="B58" s="77">
        <v>2.9940597899999997</v>
      </c>
      <c r="C58" s="77">
        <v>4.2073004700000007</v>
      </c>
      <c r="D58" s="77">
        <v>9.2330559399999999</v>
      </c>
    </row>
    <row r="59" spans="1:5">
      <c r="A59" s="129" t="s">
        <v>1235</v>
      </c>
      <c r="B59" s="77">
        <v>0.57411999999999996</v>
      </c>
      <c r="C59" s="77">
        <v>1.1604999999999999</v>
      </c>
      <c r="D59" s="77">
        <v>1.2838590000000001</v>
      </c>
    </row>
    <row r="60" spans="1:5">
      <c r="A60" s="119" t="s">
        <v>1273</v>
      </c>
      <c r="B60" s="78">
        <v>0.57411999999999996</v>
      </c>
      <c r="C60" s="78">
        <v>1.1604999999999999</v>
      </c>
      <c r="D60" s="78">
        <v>1.2838590000000001</v>
      </c>
    </row>
    <row r="61" spans="1:5">
      <c r="A61" s="129" t="s">
        <v>1237</v>
      </c>
      <c r="B61" s="77">
        <v>0.9231900500000001</v>
      </c>
      <c r="C61" s="77">
        <v>1.6346255599999999</v>
      </c>
      <c r="D61" s="77">
        <v>2.5288599999999999</v>
      </c>
    </row>
    <row r="62" spans="1:5">
      <c r="A62" s="887" t="s">
        <v>1263</v>
      </c>
      <c r="B62" s="78">
        <v>0.9231900500000001</v>
      </c>
      <c r="C62" s="78">
        <v>1.6346255599999999</v>
      </c>
      <c r="D62" s="78">
        <v>2.5288599999999999</v>
      </c>
    </row>
    <row r="63" spans="1:5">
      <c r="A63" s="530" t="s">
        <v>448</v>
      </c>
      <c r="B63" s="71">
        <v>899.4706922900001</v>
      </c>
      <c r="C63" s="71">
        <v>1044.7838731099998</v>
      </c>
      <c r="D63" s="71">
        <v>1088.5006433399999</v>
      </c>
      <c r="E63" s="1153"/>
    </row>
    <row r="64" spans="1:5" ht="15.75">
      <c r="A64" s="787" t="s">
        <v>670</v>
      </c>
    </row>
    <row r="65" spans="1:1">
      <c r="A65" s="46" t="s">
        <v>1860</v>
      </c>
    </row>
    <row r="66" spans="1:1" ht="15.75">
      <c r="A66" s="690" t="s">
        <v>1592</v>
      </c>
    </row>
  </sheetData>
  <pageMargins left="1" right="0.7" top="0.75" bottom="0.75" header="0.3" footer="0.3"/>
  <pageSetup scale="71" orientation="portrait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Sheet83">
    <pageSetUpPr fitToPage="1"/>
  </sheetPr>
  <dimension ref="A1:P88"/>
  <sheetViews>
    <sheetView showGridLines="0" zoomScaleNormal="100" workbookViewId="0">
      <pane xSplit="1" topLeftCell="B1" activePane="topRight" state="frozen"/>
      <selection activeCell="A29" sqref="A29"/>
      <selection pane="topRight" activeCell="A6" sqref="A6"/>
    </sheetView>
  </sheetViews>
  <sheetFormatPr defaultColWidth="11.42578125" defaultRowHeight="15"/>
  <cols>
    <col min="1" max="1" width="57" style="58" customWidth="1"/>
    <col min="2" max="2" width="9.42578125" style="58" customWidth="1"/>
    <col min="3" max="3" width="11.42578125" style="58" customWidth="1"/>
    <col min="4" max="4" width="9.85546875" style="58" customWidth="1"/>
    <col min="5" max="5" width="10.28515625" style="58" customWidth="1"/>
    <col min="6" max="6" width="9.140625" style="58" customWidth="1"/>
    <col min="7" max="7" width="10" style="58" customWidth="1"/>
    <col min="8" max="8" width="8.28515625" style="58" customWidth="1"/>
    <col min="9" max="9" width="9.140625" style="58" customWidth="1"/>
    <col min="10" max="10" width="11" style="58" customWidth="1"/>
    <col min="11" max="11" width="9.7109375" style="58" customWidth="1"/>
    <col min="12" max="12" width="10.42578125" style="58" customWidth="1"/>
    <col min="13" max="13" width="11.28515625" style="58" customWidth="1"/>
    <col min="14" max="14" width="12.85546875" style="58" customWidth="1"/>
    <col min="15" max="16384" width="11.42578125" style="58"/>
  </cols>
  <sheetData>
    <row r="1" spans="1:16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79</v>
      </c>
    </row>
    <row r="7" spans="1:16">
      <c r="A7" s="60" t="s">
        <v>1557</v>
      </c>
    </row>
    <row r="8" spans="1:16">
      <c r="A8" s="60" t="s">
        <v>1752</v>
      </c>
    </row>
    <row r="9" spans="1:16">
      <c r="A9" s="58" t="s">
        <v>392</v>
      </c>
    </row>
    <row r="10" spans="1:16" ht="15.75" customHeight="1">
      <c r="A10" s="191" t="s">
        <v>320</v>
      </c>
      <c r="B10" s="191" t="s">
        <v>401</v>
      </c>
      <c r="C10" s="191" t="s">
        <v>361</v>
      </c>
      <c r="D10" s="191" t="s">
        <v>362</v>
      </c>
      <c r="E10" s="191" t="s">
        <v>363</v>
      </c>
      <c r="F10" s="191" t="s">
        <v>364</v>
      </c>
      <c r="G10" s="191" t="s">
        <v>365</v>
      </c>
      <c r="H10" s="191" t="s">
        <v>366</v>
      </c>
      <c r="I10" s="191" t="s">
        <v>367</v>
      </c>
      <c r="J10" s="191" t="s">
        <v>368</v>
      </c>
      <c r="K10" s="191" t="s">
        <v>369</v>
      </c>
      <c r="L10" s="191" t="s">
        <v>370</v>
      </c>
      <c r="M10" s="191" t="s">
        <v>371</v>
      </c>
      <c r="N10" s="192" t="s">
        <v>35</v>
      </c>
    </row>
    <row r="11" spans="1:16">
      <c r="A11" s="193" t="s">
        <v>396</v>
      </c>
      <c r="B11" s="413">
        <v>11.681598360000001</v>
      </c>
      <c r="C11" s="413">
        <v>13.094951179999999</v>
      </c>
      <c r="D11" s="413">
        <v>16.79848758</v>
      </c>
      <c r="E11" s="413">
        <v>14.8360707</v>
      </c>
      <c r="F11" s="413">
        <v>14.24062301</v>
      </c>
      <c r="G11" s="413">
        <v>15.84224551</v>
      </c>
      <c r="H11" s="413">
        <v>15.915273209999999</v>
      </c>
      <c r="I11" s="413">
        <v>10.635466599999999</v>
      </c>
      <c r="J11" s="413">
        <v>16.294287920000002</v>
      </c>
      <c r="K11" s="413">
        <v>21.044479979999998</v>
      </c>
      <c r="L11" s="413">
        <v>14.32387284</v>
      </c>
      <c r="M11" s="413">
        <v>15.936247740000002</v>
      </c>
      <c r="N11" s="413">
        <v>180.64360463</v>
      </c>
      <c r="O11" s="462"/>
      <c r="P11" s="763"/>
    </row>
    <row r="12" spans="1:16">
      <c r="A12" s="259" t="s">
        <v>397</v>
      </c>
      <c r="B12" s="413">
        <v>6.0087816699999994</v>
      </c>
      <c r="C12" s="413">
        <v>7.3918243500000003</v>
      </c>
      <c r="D12" s="413">
        <v>7.0109507600000001</v>
      </c>
      <c r="E12" s="413">
        <v>4.0480281599999994</v>
      </c>
      <c r="F12" s="413">
        <v>4.94392677</v>
      </c>
      <c r="G12" s="413">
        <v>8.8429546999999999</v>
      </c>
      <c r="H12" s="413">
        <v>4.8871262899999994</v>
      </c>
      <c r="I12" s="413">
        <v>4.8860405599999996</v>
      </c>
      <c r="J12" s="413">
        <v>6.3605377599999997</v>
      </c>
      <c r="K12" s="413">
        <v>5.9130768199999997</v>
      </c>
      <c r="L12" s="413">
        <v>5.3902622400000002</v>
      </c>
      <c r="M12" s="413">
        <v>7.0884190300000007</v>
      </c>
      <c r="N12" s="413">
        <v>72.771929110000002</v>
      </c>
      <c r="O12" s="462"/>
      <c r="P12" s="763"/>
    </row>
    <row r="13" spans="1:16">
      <c r="A13" s="297" t="s">
        <v>194</v>
      </c>
      <c r="B13" s="788">
        <v>0.55309494999999997</v>
      </c>
      <c r="C13" s="788">
        <v>1.40005811</v>
      </c>
      <c r="D13" s="788">
        <v>3.42968458</v>
      </c>
      <c r="E13" s="788">
        <v>0.57269128000000002</v>
      </c>
      <c r="F13" s="788">
        <v>1.0667284099999998</v>
      </c>
      <c r="G13" s="788">
        <v>5.3549818299999998</v>
      </c>
      <c r="H13" s="788">
        <v>0.47434180999999997</v>
      </c>
      <c r="I13" s="788">
        <v>0.90389894999999998</v>
      </c>
      <c r="J13" s="788">
        <v>2.4840540899999999</v>
      </c>
      <c r="K13" s="788">
        <v>2.03104811</v>
      </c>
      <c r="L13" s="788">
        <v>1.3499185900000001</v>
      </c>
      <c r="M13" s="788">
        <v>2.7241792500000002</v>
      </c>
      <c r="N13" s="183">
        <v>22.344679960000001</v>
      </c>
      <c r="O13" s="462"/>
      <c r="P13" s="763"/>
    </row>
    <row r="14" spans="1:16">
      <c r="A14" s="297" t="s">
        <v>195</v>
      </c>
      <c r="B14" s="788">
        <v>1.9647824599999999</v>
      </c>
      <c r="C14" s="788">
        <v>3.5400823199999998</v>
      </c>
      <c r="D14" s="788">
        <v>0.73913967000000003</v>
      </c>
      <c r="E14" s="788">
        <v>0.80992507999999996</v>
      </c>
      <c r="F14" s="788">
        <v>0.92415111999999999</v>
      </c>
      <c r="G14" s="788">
        <v>0.89818543000000006</v>
      </c>
      <c r="H14" s="788">
        <v>1.1080903</v>
      </c>
      <c r="I14" s="788">
        <v>1.13188472</v>
      </c>
      <c r="J14" s="788">
        <v>1.01021585</v>
      </c>
      <c r="K14" s="788">
        <v>0.96746931999999997</v>
      </c>
      <c r="L14" s="788">
        <v>1.07332063</v>
      </c>
      <c r="M14" s="788">
        <v>1.49111141</v>
      </c>
      <c r="N14" s="183">
        <v>15.658358310000001</v>
      </c>
      <c r="O14" s="462"/>
      <c r="P14" s="763"/>
    </row>
    <row r="15" spans="1:16">
      <c r="A15" s="237" t="s">
        <v>196</v>
      </c>
      <c r="B15" s="788">
        <v>1.1762938000000001</v>
      </c>
      <c r="C15" s="788">
        <v>0.35205634000000002</v>
      </c>
      <c r="D15" s="788">
        <v>0.44542034000000003</v>
      </c>
      <c r="E15" s="788">
        <v>0.43293344</v>
      </c>
      <c r="F15" s="788">
        <v>0.68370423000000002</v>
      </c>
      <c r="G15" s="788">
        <v>0.38497586</v>
      </c>
      <c r="H15" s="788">
        <v>0.68660637999999996</v>
      </c>
      <c r="I15" s="788">
        <v>0.54544979000000005</v>
      </c>
      <c r="J15" s="788">
        <v>0.50962918000000001</v>
      </c>
      <c r="K15" s="788">
        <v>0.48401024999999998</v>
      </c>
      <c r="L15" s="788">
        <v>0.54853461999999997</v>
      </c>
      <c r="M15" s="788">
        <v>0.54837289</v>
      </c>
      <c r="N15" s="183">
        <v>6.7979871200000002</v>
      </c>
      <c r="O15" s="462"/>
      <c r="P15" s="763"/>
    </row>
    <row r="16" spans="1:16">
      <c r="A16" s="53" t="s">
        <v>439</v>
      </c>
      <c r="B16" s="788">
        <v>1.965192E-2</v>
      </c>
      <c r="C16" s="788">
        <v>6.0132700000000002E-3</v>
      </c>
      <c r="D16" s="788">
        <v>5.1659010000000005E-2</v>
      </c>
      <c r="E16" s="788">
        <v>1.200004E-2</v>
      </c>
      <c r="F16" s="1165">
        <v>2.0717029999999997E-2</v>
      </c>
      <c r="G16" s="788">
        <v>4.8305E-4</v>
      </c>
      <c r="H16" s="788">
        <v>0.108124</v>
      </c>
      <c r="I16" s="1162">
        <v>0</v>
      </c>
      <c r="J16" s="788">
        <v>2.947E-2</v>
      </c>
      <c r="K16" s="1162">
        <v>0</v>
      </c>
      <c r="L16" s="1162">
        <v>0</v>
      </c>
      <c r="M16" s="788">
        <v>4.47E-3</v>
      </c>
      <c r="N16" s="183">
        <v>0.25258831999999998</v>
      </c>
      <c r="O16" s="462"/>
      <c r="P16" s="763"/>
    </row>
    <row r="17" spans="1:16">
      <c r="A17" s="237" t="s">
        <v>197</v>
      </c>
      <c r="B17" s="788">
        <v>8.7677710000000006E-2</v>
      </c>
      <c r="C17" s="788">
        <v>5.2970179999999999E-2</v>
      </c>
      <c r="D17" s="788">
        <v>0.11230211</v>
      </c>
      <c r="E17" s="788">
        <v>9.163599E-2</v>
      </c>
      <c r="F17" s="788">
        <v>8.684022999999999E-2</v>
      </c>
      <c r="G17" s="788">
        <v>8.3616759999999998E-2</v>
      </c>
      <c r="H17" s="788">
        <v>0.16450177999999999</v>
      </c>
      <c r="I17" s="788">
        <v>8.183697999999999E-2</v>
      </c>
      <c r="J17" s="788">
        <v>8.4279229999999997E-2</v>
      </c>
      <c r="K17" s="788">
        <v>0.13761092999999999</v>
      </c>
      <c r="L17" s="788">
        <v>7.8676539999999989E-2</v>
      </c>
      <c r="M17" s="788">
        <v>7.9812529999999993E-2</v>
      </c>
      <c r="N17" s="183">
        <v>1.14176097</v>
      </c>
      <c r="O17" s="462"/>
      <c r="P17" s="763"/>
    </row>
    <row r="18" spans="1:16">
      <c r="A18" s="237" t="s">
        <v>198</v>
      </c>
      <c r="B18" s="788">
        <v>1.965192E-2</v>
      </c>
      <c r="C18" s="788">
        <v>1.190215E-2</v>
      </c>
      <c r="D18" s="788">
        <v>5.1659010000000005E-2</v>
      </c>
      <c r="E18" s="788">
        <v>1.9283450000000001E-2</v>
      </c>
      <c r="F18" s="788">
        <v>2.6726029999999998E-2</v>
      </c>
      <c r="G18" s="788">
        <v>4.8305E-4</v>
      </c>
      <c r="H18" s="1162">
        <v>0</v>
      </c>
      <c r="I18" s="1162">
        <v>0</v>
      </c>
      <c r="J18" s="1162">
        <v>0</v>
      </c>
      <c r="K18" s="1162">
        <v>0</v>
      </c>
      <c r="L18" s="1162">
        <v>0</v>
      </c>
      <c r="M18" s="1162">
        <v>0</v>
      </c>
      <c r="N18" s="183">
        <v>0.12970561</v>
      </c>
      <c r="O18" s="462"/>
      <c r="P18" s="763"/>
    </row>
    <row r="19" spans="1:16">
      <c r="A19" s="53" t="s">
        <v>598</v>
      </c>
      <c r="B19" s="788">
        <v>2.1876289100000004</v>
      </c>
      <c r="C19" s="788">
        <v>2.0287419799999999</v>
      </c>
      <c r="D19" s="788">
        <v>2.1810860399999998</v>
      </c>
      <c r="E19" s="788">
        <v>2.1095588799999998</v>
      </c>
      <c r="F19" s="788">
        <v>2.1350597200000001</v>
      </c>
      <c r="G19" s="788">
        <v>2.1202287200000001</v>
      </c>
      <c r="H19" s="788">
        <v>2.3454620199999998</v>
      </c>
      <c r="I19" s="788">
        <v>2.2229701200000003</v>
      </c>
      <c r="J19" s="788">
        <v>2.2428894100000001</v>
      </c>
      <c r="K19" s="788">
        <v>2.29293821</v>
      </c>
      <c r="L19" s="788">
        <v>2.3398118599999997</v>
      </c>
      <c r="M19" s="788">
        <v>2.24047295</v>
      </c>
      <c r="N19" s="183">
        <v>26.44684882</v>
      </c>
      <c r="O19" s="462"/>
      <c r="P19" s="763"/>
    </row>
    <row r="20" spans="1:16">
      <c r="A20" s="259" t="s">
        <v>1224</v>
      </c>
      <c r="B20" s="413">
        <v>3.7741369599999994</v>
      </c>
      <c r="C20" s="413">
        <v>3.9376585599999996</v>
      </c>
      <c r="D20" s="413">
        <v>6.9796206699999992</v>
      </c>
      <c r="E20" s="413">
        <v>9.6783137000000021</v>
      </c>
      <c r="F20" s="413">
        <v>7.6522975600000001</v>
      </c>
      <c r="G20" s="413">
        <v>4.9508303399999996</v>
      </c>
      <c r="H20" s="413">
        <v>5.75001228</v>
      </c>
      <c r="I20" s="413">
        <v>4.6347703300000003</v>
      </c>
      <c r="J20" s="413">
        <v>7.1483273000000009</v>
      </c>
      <c r="K20" s="413">
        <v>6.7453190100000011</v>
      </c>
      <c r="L20" s="413">
        <v>7.0019762700000001</v>
      </c>
      <c r="M20" s="413">
        <v>6.4310309200000004</v>
      </c>
      <c r="N20" s="413">
        <v>74.6842939</v>
      </c>
      <c r="O20" s="462"/>
      <c r="P20" s="763"/>
    </row>
    <row r="21" spans="1:16">
      <c r="A21" s="297" t="s">
        <v>199</v>
      </c>
      <c r="B21" s="788">
        <v>3.66008559</v>
      </c>
      <c r="C21" s="788">
        <v>3.8748323199999999</v>
      </c>
      <c r="D21" s="788">
        <v>6.7892491799999997</v>
      </c>
      <c r="E21" s="788">
        <v>9.5803468200000008</v>
      </c>
      <c r="F21" s="788">
        <v>7.5375759499999999</v>
      </c>
      <c r="G21" s="788">
        <v>4.9015257800000001</v>
      </c>
      <c r="H21" s="788">
        <v>5.7055243600000001</v>
      </c>
      <c r="I21" s="788">
        <v>4.59486755</v>
      </c>
      <c r="J21" s="788">
        <v>7.1301419400000006</v>
      </c>
      <c r="K21" s="788">
        <v>6.7102192300000008</v>
      </c>
      <c r="L21" s="788">
        <v>6.9521459999999999</v>
      </c>
      <c r="M21" s="788">
        <v>6.3392511900000006</v>
      </c>
      <c r="N21" s="183">
        <v>73.775765910000004</v>
      </c>
      <c r="O21" s="462"/>
      <c r="P21" s="763"/>
    </row>
    <row r="22" spans="1:16">
      <c r="A22" s="53" t="s">
        <v>1213</v>
      </c>
      <c r="B22" s="788">
        <v>5.1998280000000001E-2</v>
      </c>
      <c r="C22" s="788">
        <v>4.1748559999999997E-2</v>
      </c>
      <c r="D22" s="788">
        <v>3.1704089999999997E-2</v>
      </c>
      <c r="E22" s="788">
        <v>5.840124E-2</v>
      </c>
      <c r="F22" s="788">
        <v>4.9503230000000002E-2</v>
      </c>
      <c r="G22" s="788">
        <v>4.4658320000000001E-2</v>
      </c>
      <c r="H22" s="788">
        <v>4.0682320000000001E-2</v>
      </c>
      <c r="I22" s="788">
        <v>3.6378720000000003E-2</v>
      </c>
      <c r="J22" s="788">
        <v>1.4445020000000001E-2</v>
      </c>
      <c r="K22" s="788">
        <v>3.137827E-2</v>
      </c>
      <c r="L22" s="788">
        <v>4.5778809999999996E-2</v>
      </c>
      <c r="M22" s="788">
        <v>4.391548E-2</v>
      </c>
      <c r="N22" s="183">
        <v>0.49059234000000002</v>
      </c>
      <c r="O22" s="462"/>
      <c r="P22" s="763"/>
    </row>
    <row r="23" spans="1:16">
      <c r="A23" s="454" t="s">
        <v>1215</v>
      </c>
      <c r="B23" s="788">
        <v>1.965192E-2</v>
      </c>
      <c r="C23" s="788">
        <v>6.0132700000000002E-3</v>
      </c>
      <c r="D23" s="788">
        <v>5.1659010000000005E-2</v>
      </c>
      <c r="E23" s="788">
        <v>1.200004E-2</v>
      </c>
      <c r="F23" s="788">
        <v>2.0717029999999997E-2</v>
      </c>
      <c r="G23" s="788">
        <v>4.8305E-4</v>
      </c>
      <c r="H23" s="1162">
        <v>0</v>
      </c>
      <c r="I23" s="1162">
        <v>0</v>
      </c>
      <c r="J23" s="1162">
        <v>0</v>
      </c>
      <c r="K23" s="1162">
        <v>0</v>
      </c>
      <c r="L23" s="1162">
        <v>0</v>
      </c>
      <c r="M23" s="788">
        <v>4.3761679999999997E-2</v>
      </c>
      <c r="N23" s="183">
        <v>0.15428600000000001</v>
      </c>
      <c r="O23" s="462"/>
      <c r="P23" s="763"/>
    </row>
    <row r="24" spans="1:16">
      <c r="A24" s="454" t="s">
        <v>1216</v>
      </c>
      <c r="B24" s="788">
        <v>1.965192E-2</v>
      </c>
      <c r="C24" s="788">
        <v>6.0132700000000002E-3</v>
      </c>
      <c r="D24" s="788">
        <v>5.1659010000000005E-2</v>
      </c>
      <c r="E24" s="788">
        <v>1.200004E-2</v>
      </c>
      <c r="F24" s="788">
        <v>2.0717029999999997E-2</v>
      </c>
      <c r="G24" s="788">
        <v>4.8305E-4</v>
      </c>
      <c r="H24" s="1162">
        <v>0</v>
      </c>
      <c r="I24" s="1162">
        <v>0</v>
      </c>
      <c r="J24" s="1162">
        <v>0</v>
      </c>
      <c r="K24" s="1162">
        <v>0</v>
      </c>
      <c r="L24" s="1162">
        <v>0</v>
      </c>
      <c r="M24" s="1162">
        <v>0</v>
      </c>
      <c r="N24" s="183">
        <v>0.11052432000000001</v>
      </c>
      <c r="O24" s="462"/>
      <c r="P24" s="763"/>
    </row>
    <row r="25" spans="1:16">
      <c r="A25" s="454" t="s">
        <v>1217</v>
      </c>
      <c r="B25" s="788">
        <v>2.2749249999999999E-2</v>
      </c>
      <c r="C25" s="788">
        <v>9.0511399999999992E-3</v>
      </c>
      <c r="D25" s="788">
        <v>5.5349379999999997E-2</v>
      </c>
      <c r="E25" s="788">
        <v>1.5565559999999999E-2</v>
      </c>
      <c r="F25" s="788">
        <v>2.3784320000000001E-2</v>
      </c>
      <c r="G25" s="788">
        <v>3.6801399999999997E-3</v>
      </c>
      <c r="H25" s="788">
        <v>3.8055999999999997E-3</v>
      </c>
      <c r="I25" s="788">
        <v>3.5240599999999999E-3</v>
      </c>
      <c r="J25" s="788">
        <v>3.74034E-3</v>
      </c>
      <c r="K25" s="788">
        <v>3.7215100000000004E-3</v>
      </c>
      <c r="L25" s="788">
        <v>4.0514599999999998E-3</v>
      </c>
      <c r="M25" s="788">
        <v>4.1025699999999998E-3</v>
      </c>
      <c r="N25" s="183">
        <v>0.15312533</v>
      </c>
      <c r="O25" s="462"/>
      <c r="P25" s="763"/>
    </row>
    <row r="26" spans="1:16">
      <c r="A26" s="461" t="s">
        <v>1223</v>
      </c>
      <c r="B26" s="413">
        <v>1.3309057900000001</v>
      </c>
      <c r="C26" s="413">
        <v>0.9123207000000001</v>
      </c>
      <c r="D26" s="413">
        <v>2.0234714800000004</v>
      </c>
      <c r="E26" s="413">
        <v>0.68444546000000006</v>
      </c>
      <c r="F26" s="413">
        <v>1.1265903099999999</v>
      </c>
      <c r="G26" s="413">
        <v>1.5511580899999999</v>
      </c>
      <c r="H26" s="413">
        <v>4.6097829099999998</v>
      </c>
      <c r="I26" s="413">
        <v>0.65153897999999999</v>
      </c>
      <c r="J26" s="413">
        <v>1.4632402500000001</v>
      </c>
      <c r="K26" s="413">
        <v>1.57455167</v>
      </c>
      <c r="L26" s="413">
        <v>1.29943724</v>
      </c>
      <c r="M26" s="413">
        <v>1.8980390800000002</v>
      </c>
      <c r="N26" s="413">
        <v>19.125481959999998</v>
      </c>
      <c r="O26" s="462"/>
      <c r="P26" s="763"/>
    </row>
    <row r="27" spans="1:16">
      <c r="A27" s="682" t="s">
        <v>222</v>
      </c>
      <c r="B27" s="788">
        <v>2.1787500000000001E-2</v>
      </c>
      <c r="C27" s="788">
        <v>6.0132700000000002E-3</v>
      </c>
      <c r="D27" s="788">
        <v>0.89715331999999992</v>
      </c>
      <c r="E27" s="788">
        <v>1.2464860000000001E-2</v>
      </c>
      <c r="F27" s="788">
        <v>2.0717029999999997E-2</v>
      </c>
      <c r="G27" s="788">
        <v>4.8305E-4</v>
      </c>
      <c r="H27" s="788">
        <v>3.2337887900000002</v>
      </c>
      <c r="I27" s="1162">
        <v>0</v>
      </c>
      <c r="J27" s="1162">
        <v>0</v>
      </c>
      <c r="K27" s="788">
        <v>0.6145661</v>
      </c>
      <c r="L27" s="788">
        <v>1.6020799999999999E-3</v>
      </c>
      <c r="M27" s="1162">
        <v>0</v>
      </c>
      <c r="N27" s="183">
        <v>4.8085760000000004</v>
      </c>
      <c r="O27" s="462"/>
      <c r="P27" s="763"/>
    </row>
    <row r="28" spans="1:16">
      <c r="A28" s="717" t="s">
        <v>1447</v>
      </c>
      <c r="B28" s="788">
        <v>3.9303809999999995E-2</v>
      </c>
      <c r="C28" s="788">
        <v>1.202657E-2</v>
      </c>
      <c r="D28" s="788">
        <v>0.10331755000000001</v>
      </c>
      <c r="E28" s="788">
        <v>2.3999990000000002E-2</v>
      </c>
      <c r="F28" s="788">
        <v>0.27258884</v>
      </c>
      <c r="G28" s="788">
        <v>9.6613000000000005E-4</v>
      </c>
      <c r="H28" s="1162">
        <v>0</v>
      </c>
      <c r="I28" s="1162">
        <v>0</v>
      </c>
      <c r="J28" s="1162">
        <v>0</v>
      </c>
      <c r="K28" s="1162">
        <v>0</v>
      </c>
      <c r="L28" s="1162">
        <v>0</v>
      </c>
      <c r="M28" s="1162">
        <v>0</v>
      </c>
      <c r="N28" s="183">
        <v>0.45220289000000002</v>
      </c>
      <c r="O28" s="462"/>
      <c r="P28" s="763"/>
    </row>
    <row r="29" spans="1:16">
      <c r="A29" s="682" t="s">
        <v>171</v>
      </c>
      <c r="B29" s="788">
        <v>3.930384E-2</v>
      </c>
      <c r="C29" s="788">
        <v>1.202654E-2</v>
      </c>
      <c r="D29" s="788">
        <v>0.10331802000000001</v>
      </c>
      <c r="E29" s="788">
        <v>2.400008E-2</v>
      </c>
      <c r="F29" s="788">
        <v>4.1434059999999995E-2</v>
      </c>
      <c r="G29" s="788">
        <v>9.6610000000000001E-4</v>
      </c>
      <c r="H29" s="1162">
        <v>0</v>
      </c>
      <c r="I29" s="1162">
        <v>0</v>
      </c>
      <c r="J29" s="1162">
        <v>0</v>
      </c>
      <c r="K29" s="1162">
        <v>0</v>
      </c>
      <c r="L29" s="1162">
        <v>0</v>
      </c>
      <c r="M29" s="1162">
        <v>0</v>
      </c>
      <c r="N29" s="183">
        <v>0.22104864000000002</v>
      </c>
      <c r="O29" s="462"/>
      <c r="P29" s="763"/>
    </row>
    <row r="30" spans="1:16">
      <c r="A30" s="954" t="s">
        <v>1275</v>
      </c>
      <c r="B30" s="788">
        <v>0.17409920000000001</v>
      </c>
      <c r="C30" s="788">
        <v>0.16820428000000001</v>
      </c>
      <c r="D30" s="788">
        <v>0.15995383999999999</v>
      </c>
      <c r="E30" s="788">
        <v>0.17136654999999998</v>
      </c>
      <c r="F30" s="788">
        <v>0.12624222999999998</v>
      </c>
      <c r="G30" s="788">
        <v>0.20430978</v>
      </c>
      <c r="H30" s="788">
        <v>0.19179528000000001</v>
      </c>
      <c r="I30" s="788">
        <v>0.16838539999999999</v>
      </c>
      <c r="J30" s="788">
        <v>0.19313407000000002</v>
      </c>
      <c r="K30" s="788">
        <v>0.16249519000000001</v>
      </c>
      <c r="L30" s="788">
        <v>0.1693655</v>
      </c>
      <c r="M30" s="788">
        <v>0.1902565</v>
      </c>
      <c r="N30" s="183">
        <v>2.0796078200000001</v>
      </c>
      <c r="O30" s="462"/>
      <c r="P30" s="763"/>
    </row>
    <row r="31" spans="1:16">
      <c r="A31" s="682" t="s">
        <v>1444</v>
      </c>
      <c r="B31" s="788">
        <v>1.4958000000000001E-2</v>
      </c>
      <c r="C31" s="788">
        <v>1.5212E-2</v>
      </c>
      <c r="D31" s="788">
        <v>1.5212E-2</v>
      </c>
      <c r="E31" s="788">
        <v>1.5212E-2</v>
      </c>
      <c r="F31" s="1162">
        <v>0</v>
      </c>
      <c r="G31" s="788">
        <v>3.0424E-2</v>
      </c>
      <c r="H31" s="788">
        <v>1.5212E-2</v>
      </c>
      <c r="I31" s="788">
        <v>1.5212E-2</v>
      </c>
      <c r="J31" s="788">
        <v>1.5212E-2</v>
      </c>
      <c r="K31" s="788">
        <v>1.5212E-2</v>
      </c>
      <c r="L31" s="788">
        <v>1.5212E-2</v>
      </c>
      <c r="M31" s="788">
        <v>1.5212E-2</v>
      </c>
      <c r="N31" s="183">
        <v>0.18229000000000004</v>
      </c>
      <c r="O31" s="462"/>
      <c r="P31" s="763"/>
    </row>
    <row r="32" spans="1:16">
      <c r="A32" s="231" t="s">
        <v>613</v>
      </c>
      <c r="B32" s="788">
        <v>0.36567192999999998</v>
      </c>
      <c r="C32" s="788">
        <v>0.30941664000000002</v>
      </c>
      <c r="D32" s="788">
        <v>0.29540077000000003</v>
      </c>
      <c r="E32" s="788">
        <v>8.5900770000000001E-2</v>
      </c>
      <c r="F32" s="788">
        <v>0.3790364</v>
      </c>
      <c r="G32" s="788">
        <v>0.85396085999999993</v>
      </c>
      <c r="H32" s="788">
        <v>0.88909431999999999</v>
      </c>
      <c r="I32" s="788">
        <v>0.25785914999999998</v>
      </c>
      <c r="J32" s="788">
        <v>0.88504539000000004</v>
      </c>
      <c r="K32" s="788">
        <v>0.60966136999999998</v>
      </c>
      <c r="L32" s="788">
        <v>0.73001335000000001</v>
      </c>
      <c r="M32" s="788">
        <v>1.50848044</v>
      </c>
      <c r="N32" s="183">
        <v>7.1695413899999991</v>
      </c>
      <c r="O32" s="462"/>
      <c r="P32" s="763"/>
    </row>
    <row r="33" spans="1:16">
      <c r="A33" s="238" t="s">
        <v>551</v>
      </c>
      <c r="B33" s="1011">
        <v>0.67578150999999997</v>
      </c>
      <c r="C33" s="1011">
        <v>0.38942140000000003</v>
      </c>
      <c r="D33" s="1011">
        <v>0.44911597999999997</v>
      </c>
      <c r="E33" s="1011">
        <v>0.35150121000000001</v>
      </c>
      <c r="F33" s="1011">
        <v>0.28657175000000001</v>
      </c>
      <c r="G33" s="1011">
        <v>0.46004816999999998</v>
      </c>
      <c r="H33" s="1011">
        <v>0.27989251999999998</v>
      </c>
      <c r="I33" s="1011">
        <v>0.21008242999999999</v>
      </c>
      <c r="J33" s="1011">
        <v>0.36984878999999998</v>
      </c>
      <c r="K33" s="1011">
        <v>0.17261701000000002</v>
      </c>
      <c r="L33" s="1011">
        <v>0.38324430999999998</v>
      </c>
      <c r="M33" s="1011">
        <v>0.18409014000000001</v>
      </c>
      <c r="N33" s="183">
        <v>4.21221522</v>
      </c>
      <c r="O33" s="462"/>
      <c r="P33" s="763"/>
    </row>
    <row r="34" spans="1:16">
      <c r="A34" s="295" t="s">
        <v>1221</v>
      </c>
      <c r="B34" s="413">
        <v>0.56777393999999992</v>
      </c>
      <c r="C34" s="413">
        <v>0.85314756999999997</v>
      </c>
      <c r="D34" s="413">
        <v>0.78444467000000007</v>
      </c>
      <c r="E34" s="413">
        <v>0.42528337999999999</v>
      </c>
      <c r="F34" s="413">
        <v>0.51780837000000002</v>
      </c>
      <c r="G34" s="413">
        <v>0.49730237999999999</v>
      </c>
      <c r="H34" s="413">
        <v>0.66835173000000003</v>
      </c>
      <c r="I34" s="413">
        <v>0.46311672999999998</v>
      </c>
      <c r="J34" s="413">
        <v>1.32218261</v>
      </c>
      <c r="K34" s="413">
        <v>6.8115324800000003</v>
      </c>
      <c r="L34" s="413">
        <v>0.63219709000000002</v>
      </c>
      <c r="M34" s="413">
        <v>0.51875871000000007</v>
      </c>
      <c r="N34" s="413">
        <v>14.061899660000002</v>
      </c>
      <c r="O34" s="462"/>
      <c r="P34" s="763"/>
    </row>
    <row r="35" spans="1:16">
      <c r="A35" s="193" t="s">
        <v>398</v>
      </c>
      <c r="B35" s="413">
        <v>3.7869549400000095</v>
      </c>
      <c r="C35" s="413">
        <v>6.2096689500000091</v>
      </c>
      <c r="D35" s="413">
        <v>8.9245093100000012</v>
      </c>
      <c r="E35" s="413">
        <v>4.8701723700000006</v>
      </c>
      <c r="F35" s="413">
        <v>9.9099261600000013</v>
      </c>
      <c r="G35" s="413">
        <v>5.1246909299999999</v>
      </c>
      <c r="H35" s="413">
        <v>4.8484420700000008</v>
      </c>
      <c r="I35" s="413">
        <v>4.839984939999999</v>
      </c>
      <c r="J35" s="413">
        <v>6.6123754899999998</v>
      </c>
      <c r="K35" s="413">
        <v>4.6863699600000004</v>
      </c>
      <c r="L35" s="413">
        <v>3.9127067899999997</v>
      </c>
      <c r="M35" s="413">
        <v>6.3768644999999999</v>
      </c>
      <c r="N35" s="413">
        <v>70.102666410000012</v>
      </c>
      <c r="O35" s="462"/>
      <c r="P35" s="763"/>
    </row>
    <row r="36" spans="1:16">
      <c r="A36" s="952" t="s">
        <v>176</v>
      </c>
      <c r="B36" s="788">
        <v>1.0798765299999999</v>
      </c>
      <c r="C36" s="788">
        <v>1.34623896</v>
      </c>
      <c r="D36" s="788">
        <v>3.6066284</v>
      </c>
      <c r="E36" s="788">
        <v>2.5897888900000003</v>
      </c>
      <c r="F36" s="788">
        <v>6.9872513300000003</v>
      </c>
      <c r="G36" s="788">
        <v>3.8940876499999999</v>
      </c>
      <c r="H36" s="788">
        <v>3.07544328</v>
      </c>
      <c r="I36" s="788">
        <v>3.3173782999999997</v>
      </c>
      <c r="J36" s="788">
        <v>1.6641422699999999</v>
      </c>
      <c r="K36" s="788">
        <v>2.8460930800000002</v>
      </c>
      <c r="L36" s="788">
        <v>2.30043877</v>
      </c>
      <c r="M36" s="788">
        <v>3.9702843300000001</v>
      </c>
      <c r="N36" s="183">
        <v>36.677651789999999</v>
      </c>
      <c r="O36" s="462"/>
      <c r="P36" s="763"/>
    </row>
    <row r="37" spans="1:16">
      <c r="A37" s="682" t="s">
        <v>1218</v>
      </c>
      <c r="B37" s="788">
        <v>0.14418967999999999</v>
      </c>
      <c r="C37" s="788">
        <v>7.9786300000000004E-3</v>
      </c>
      <c r="D37" s="788">
        <v>0.11111406</v>
      </c>
      <c r="E37" s="788">
        <v>0.32257978999999998</v>
      </c>
      <c r="F37" s="788">
        <v>1.4276306599999999</v>
      </c>
      <c r="G37" s="788">
        <v>0.29823638000000002</v>
      </c>
      <c r="H37" s="788">
        <v>0.12205613999999999</v>
      </c>
      <c r="I37" s="788">
        <v>0.12913684</v>
      </c>
      <c r="J37" s="788">
        <v>0.13779569</v>
      </c>
      <c r="K37" s="788">
        <v>0.81278342000000003</v>
      </c>
      <c r="L37" s="788">
        <v>0.20636367</v>
      </c>
      <c r="M37" s="788">
        <v>1.91413E-2</v>
      </c>
      <c r="N37" s="183">
        <v>3.73900626</v>
      </c>
      <c r="O37" s="462"/>
      <c r="P37" s="763"/>
    </row>
    <row r="38" spans="1:16">
      <c r="A38" s="717" t="s">
        <v>1219</v>
      </c>
      <c r="B38" s="788">
        <v>0.13622469000000001</v>
      </c>
      <c r="C38" s="788">
        <v>0.43023591</v>
      </c>
      <c r="D38" s="788">
        <v>3.8613394400000001</v>
      </c>
      <c r="E38" s="788">
        <v>0.89367653000000002</v>
      </c>
      <c r="F38" s="788">
        <v>0.31901396999999998</v>
      </c>
      <c r="G38" s="788">
        <v>0.36748703999999999</v>
      </c>
      <c r="H38" s="788">
        <v>0.88490181000000001</v>
      </c>
      <c r="I38" s="788">
        <v>0.46329445000000002</v>
      </c>
      <c r="J38" s="788">
        <v>4.1250556200000004</v>
      </c>
      <c r="K38" s="788">
        <v>0.37626453999999998</v>
      </c>
      <c r="L38" s="788">
        <v>0.44788066999999998</v>
      </c>
      <c r="M38" s="788">
        <v>1.0496348999999998</v>
      </c>
      <c r="N38" s="183">
        <v>13.35500957</v>
      </c>
      <c r="O38" s="462"/>
      <c r="P38" s="763"/>
    </row>
    <row r="39" spans="1:16">
      <c r="A39" s="682" t="s">
        <v>1226</v>
      </c>
      <c r="B39" s="788">
        <v>0.57045143000000009</v>
      </c>
      <c r="C39" s="788">
        <v>2.5398177999999998</v>
      </c>
      <c r="D39" s="788">
        <v>0.40313167999999999</v>
      </c>
      <c r="E39" s="788">
        <v>0.2781785</v>
      </c>
      <c r="F39" s="788">
        <v>0.16971857000000001</v>
      </c>
      <c r="G39" s="788">
        <v>4.6867690000000004E-2</v>
      </c>
      <c r="H39" s="788">
        <v>0.17199333</v>
      </c>
      <c r="I39" s="788">
        <v>0.33803660999999996</v>
      </c>
      <c r="J39" s="788">
        <v>0.12303921000000001</v>
      </c>
      <c r="K39" s="788">
        <v>7.9345990000000005E-2</v>
      </c>
      <c r="L39" s="788">
        <v>0.2931359</v>
      </c>
      <c r="M39" s="788">
        <v>0.40254529</v>
      </c>
      <c r="N39" s="183">
        <v>5.4162620000000006</v>
      </c>
      <c r="O39" s="462"/>
      <c r="P39" s="763"/>
    </row>
    <row r="40" spans="1:16">
      <c r="A40" s="231" t="s">
        <v>466</v>
      </c>
      <c r="B40" s="788">
        <v>0.23273192000000001</v>
      </c>
      <c r="C40" s="788">
        <v>0.18307326999999998</v>
      </c>
      <c r="D40" s="788">
        <v>0.25801900999999999</v>
      </c>
      <c r="E40" s="788">
        <v>0.12098004</v>
      </c>
      <c r="F40" s="788">
        <v>0.22641702999999999</v>
      </c>
      <c r="G40" s="788">
        <v>0.16418305</v>
      </c>
      <c r="H40" s="788">
        <v>2.7E-2</v>
      </c>
      <c r="I40" s="788">
        <v>0.1845</v>
      </c>
      <c r="J40" s="788">
        <v>0.14072499999999999</v>
      </c>
      <c r="K40" s="788">
        <v>0.24119814000000001</v>
      </c>
      <c r="L40" s="788">
        <v>7.1999999999999995E-2</v>
      </c>
      <c r="M40" s="788">
        <v>0.20754</v>
      </c>
      <c r="N40" s="183">
        <v>2.0583674599999999</v>
      </c>
      <c r="O40" s="462"/>
      <c r="P40" s="763"/>
    </row>
    <row r="41" spans="1:16">
      <c r="A41" s="231" t="s">
        <v>1314</v>
      </c>
      <c r="B41" s="788">
        <v>7.4999999999999997E-3</v>
      </c>
      <c r="C41" s="788">
        <v>4.5170000000000002E-2</v>
      </c>
      <c r="D41" s="788">
        <v>4.5170000000000002E-2</v>
      </c>
      <c r="E41" s="788">
        <v>1.4E-2</v>
      </c>
      <c r="F41" s="788">
        <v>3.9E-2</v>
      </c>
      <c r="G41" s="788">
        <v>2.3E-2</v>
      </c>
      <c r="H41" s="788">
        <v>1.9E-2</v>
      </c>
      <c r="I41" s="788">
        <v>0.01</v>
      </c>
      <c r="J41" s="788">
        <v>5.0200000000000002E-3</v>
      </c>
      <c r="K41" s="788">
        <v>5.0200000000000002E-3</v>
      </c>
      <c r="L41" s="788">
        <v>5.0200000000000002E-3</v>
      </c>
      <c r="M41" s="788">
        <v>0.24299999999999999</v>
      </c>
      <c r="N41" s="183">
        <v>0.46089999999999998</v>
      </c>
      <c r="O41" s="462"/>
      <c r="P41" s="763"/>
    </row>
    <row r="42" spans="1:16" s="60" customFormat="1">
      <c r="A42" s="892" t="s">
        <v>1220</v>
      </c>
      <c r="B42" s="413">
        <v>1.6159806900000095</v>
      </c>
      <c r="C42" s="413">
        <v>1.6571543800000097</v>
      </c>
      <c r="D42" s="413">
        <v>0.63910672000000002</v>
      </c>
      <c r="E42" s="413">
        <v>0.65096862</v>
      </c>
      <c r="F42" s="413">
        <v>0.74089459999999996</v>
      </c>
      <c r="G42" s="413">
        <v>0.33082911999999998</v>
      </c>
      <c r="H42" s="413">
        <v>0.54804750999999996</v>
      </c>
      <c r="I42" s="413">
        <v>0.39763873999999999</v>
      </c>
      <c r="J42" s="413">
        <v>0.41659770000000002</v>
      </c>
      <c r="K42" s="413">
        <v>0.32566478999999998</v>
      </c>
      <c r="L42" s="413">
        <v>0.58786778000000006</v>
      </c>
      <c r="M42" s="413">
        <v>0.48471868000000001</v>
      </c>
      <c r="N42" s="413">
        <v>8.3954693300000187</v>
      </c>
      <c r="O42" s="463"/>
      <c r="P42" s="886"/>
    </row>
    <row r="43" spans="1:16">
      <c r="A43" s="193" t="s">
        <v>1222</v>
      </c>
      <c r="B43" s="413">
        <v>9.8249064400000012</v>
      </c>
      <c r="C43" s="413">
        <v>3.6274972600000002</v>
      </c>
      <c r="D43" s="413">
        <v>4.0787403600000003</v>
      </c>
      <c r="E43" s="413">
        <v>4.2198593500000001</v>
      </c>
      <c r="F43" s="413">
        <v>5.4390495300000001</v>
      </c>
      <c r="G43" s="413">
        <v>4.5588997300000011</v>
      </c>
      <c r="H43" s="413">
        <v>5.1564954299999997</v>
      </c>
      <c r="I43" s="413">
        <v>3.85000257</v>
      </c>
      <c r="J43" s="413">
        <v>4.0711940799999997</v>
      </c>
      <c r="K43" s="413">
        <v>5.5055025400000002</v>
      </c>
      <c r="L43" s="413">
        <v>7.2963247500000001</v>
      </c>
      <c r="M43" s="413">
        <v>8.5287302999999994</v>
      </c>
      <c r="N43" s="413">
        <v>66.157202340000012</v>
      </c>
      <c r="O43" s="462"/>
      <c r="P43" s="763"/>
    </row>
    <row r="44" spans="1:16">
      <c r="A44" s="60" t="s">
        <v>1227</v>
      </c>
      <c r="B44" s="413">
        <v>3.20109559</v>
      </c>
      <c r="C44" s="413">
        <v>2.1492822400000002</v>
      </c>
      <c r="D44" s="413">
        <v>2.8027491200000001</v>
      </c>
      <c r="E44" s="413">
        <v>3.0606201099999999</v>
      </c>
      <c r="F44" s="413">
        <v>4.3922207800000006</v>
      </c>
      <c r="G44" s="413">
        <v>3.1241560600000002</v>
      </c>
      <c r="H44" s="413">
        <v>4.0606013499999998</v>
      </c>
      <c r="I44" s="413">
        <v>2.8095443499999999</v>
      </c>
      <c r="J44" s="413">
        <v>2.9748052999999999</v>
      </c>
      <c r="K44" s="413">
        <v>2.9307969200000001</v>
      </c>
      <c r="L44" s="413">
        <v>4.7004869800000009</v>
      </c>
      <c r="M44" s="413">
        <v>3.99359865</v>
      </c>
      <c r="N44" s="413">
        <v>40.199957450000007</v>
      </c>
      <c r="O44" s="462"/>
      <c r="P44" s="763"/>
    </row>
    <row r="45" spans="1:16">
      <c r="A45" s="297" t="s">
        <v>465</v>
      </c>
      <c r="B45" s="788">
        <v>3.20109559</v>
      </c>
      <c r="C45" s="788">
        <v>2.1492822400000002</v>
      </c>
      <c r="D45" s="788">
        <v>2.8027491200000001</v>
      </c>
      <c r="E45" s="788">
        <v>3.0606201099999999</v>
      </c>
      <c r="F45" s="788">
        <v>4.3922207800000006</v>
      </c>
      <c r="G45" s="788">
        <v>3.1241560600000002</v>
      </c>
      <c r="H45" s="788">
        <v>4.0606013499999998</v>
      </c>
      <c r="I45" s="788">
        <v>2.8095443499999999</v>
      </c>
      <c r="J45" s="788">
        <v>2.9748052999999999</v>
      </c>
      <c r="K45" s="788">
        <v>2.9307969200000001</v>
      </c>
      <c r="L45" s="788">
        <v>4.7004869800000009</v>
      </c>
      <c r="M45" s="788">
        <v>3.99359865</v>
      </c>
      <c r="N45" s="183">
        <v>40.199957450000007</v>
      </c>
      <c r="O45" s="462"/>
      <c r="P45" s="763"/>
    </row>
    <row r="46" spans="1:16">
      <c r="A46" s="85" t="s">
        <v>1228</v>
      </c>
      <c r="B46" s="78">
        <v>0.10140122</v>
      </c>
      <c r="C46" s="78">
        <v>0.13321441000000001</v>
      </c>
      <c r="D46" s="78">
        <v>0.12307777</v>
      </c>
      <c r="E46" s="78">
        <v>0.10307469999999999</v>
      </c>
      <c r="F46" s="78">
        <v>0.12775829999999999</v>
      </c>
      <c r="G46" s="78">
        <v>0.12885849999999999</v>
      </c>
      <c r="H46" s="78">
        <v>0.12905030000000001</v>
      </c>
      <c r="I46" s="78">
        <v>0.13186879999999998</v>
      </c>
      <c r="J46" s="78">
        <v>0.12954850000000001</v>
      </c>
      <c r="K46" s="78">
        <v>0.1308752</v>
      </c>
      <c r="L46" s="78">
        <v>0.13286910000000002</v>
      </c>
      <c r="M46" s="78">
        <v>0.12977439999999998</v>
      </c>
      <c r="N46" s="78">
        <v>1.5013711999999999</v>
      </c>
      <c r="O46" s="462"/>
      <c r="P46" s="763"/>
    </row>
    <row r="47" spans="1:16">
      <c r="A47" s="305" t="s">
        <v>192</v>
      </c>
      <c r="B47" s="788">
        <v>0.10140122</v>
      </c>
      <c r="C47" s="788">
        <v>0.13321441000000001</v>
      </c>
      <c r="D47" s="788">
        <v>0.12307777</v>
      </c>
      <c r="E47" s="788">
        <v>0.10307469999999999</v>
      </c>
      <c r="F47" s="788">
        <v>0.12775829999999999</v>
      </c>
      <c r="G47" s="788">
        <v>0.12885849999999999</v>
      </c>
      <c r="H47" s="788">
        <v>0.12905030000000001</v>
      </c>
      <c r="I47" s="788">
        <v>0.13186879999999998</v>
      </c>
      <c r="J47" s="788">
        <v>0.12954850000000001</v>
      </c>
      <c r="K47" s="788">
        <v>0.1308752</v>
      </c>
      <c r="L47" s="788">
        <v>0.13286910000000002</v>
      </c>
      <c r="M47" s="788">
        <v>0.12977439999999998</v>
      </c>
      <c r="N47" s="183">
        <v>1.5013711999999999</v>
      </c>
      <c r="O47" s="462"/>
      <c r="P47" s="763"/>
    </row>
    <row r="48" spans="1:16">
      <c r="A48" s="259" t="s">
        <v>399</v>
      </c>
      <c r="B48" s="413">
        <v>6.4646200600000006</v>
      </c>
      <c r="C48" s="413">
        <v>1.10698863</v>
      </c>
      <c r="D48" s="413">
        <v>0.94283962999999993</v>
      </c>
      <c r="E48" s="413">
        <v>0.83398495000000006</v>
      </c>
      <c r="F48" s="413">
        <v>0.75029511000000004</v>
      </c>
      <c r="G48" s="413">
        <v>1.1128914000000001</v>
      </c>
      <c r="H48" s="413">
        <v>0.86059646999999995</v>
      </c>
      <c r="I48" s="413">
        <v>0.81239886000000006</v>
      </c>
      <c r="J48" s="413">
        <v>0.86049176999999999</v>
      </c>
      <c r="K48" s="413">
        <v>1.3341500800000001</v>
      </c>
      <c r="L48" s="413">
        <v>2.1100236699999999</v>
      </c>
      <c r="M48" s="413">
        <v>4.0590637100000002</v>
      </c>
      <c r="N48" s="413">
        <v>21.248344340000003</v>
      </c>
      <c r="O48" s="462"/>
      <c r="P48" s="763"/>
    </row>
    <row r="49" spans="1:16">
      <c r="A49" s="119" t="s">
        <v>1229</v>
      </c>
      <c r="B49" s="788">
        <v>0.11784955</v>
      </c>
      <c r="C49" s="788">
        <v>7.3829630000000007E-2</v>
      </c>
      <c r="D49" s="788">
        <v>6.7390600000000009E-2</v>
      </c>
      <c r="E49" s="788">
        <v>4.5718949999999994E-2</v>
      </c>
      <c r="F49" s="788">
        <v>0.12059644</v>
      </c>
      <c r="G49" s="788">
        <v>0.11170530000000001</v>
      </c>
      <c r="H49" s="788">
        <v>6.689937E-2</v>
      </c>
      <c r="I49" s="788">
        <v>1.7366759999999998E-2</v>
      </c>
      <c r="J49" s="788">
        <v>6.6183759999999994E-2</v>
      </c>
      <c r="K49" s="788">
        <v>2.0367490000000002E-2</v>
      </c>
      <c r="L49" s="788">
        <v>0.11751567</v>
      </c>
      <c r="M49" s="788">
        <v>3.2047119999999998E-2</v>
      </c>
      <c r="N49" s="183">
        <v>0.85747064000000006</v>
      </c>
      <c r="O49" s="462"/>
      <c r="P49" s="763"/>
    </row>
    <row r="50" spans="1:16">
      <c r="A50" s="80" t="s">
        <v>219</v>
      </c>
      <c r="B50" s="788">
        <v>5.5692000000000004</v>
      </c>
      <c r="C50" s="788">
        <v>0.27029999999999998</v>
      </c>
      <c r="D50" s="788">
        <v>9.7000000000000003E-2</v>
      </c>
      <c r="E50" s="788">
        <v>3.32E-2</v>
      </c>
      <c r="F50" s="788">
        <v>2.2100000000000002E-2</v>
      </c>
      <c r="G50" s="788">
        <v>7.8799999999999995E-2</v>
      </c>
      <c r="H50" s="788">
        <v>2.6499999999999999E-2</v>
      </c>
      <c r="I50" s="788">
        <v>2.3300000000000001E-2</v>
      </c>
      <c r="J50" s="788">
        <v>1.8700000000000001E-2</v>
      </c>
      <c r="K50" s="788">
        <v>0.58462599999999998</v>
      </c>
      <c r="L50" s="788">
        <v>1.2204999999999999</v>
      </c>
      <c r="M50" s="788">
        <v>3.2665999999999999</v>
      </c>
      <c r="N50" s="183">
        <v>11.210826000000001</v>
      </c>
      <c r="O50" s="462"/>
      <c r="P50" s="763"/>
    </row>
    <row r="51" spans="1:16">
      <c r="A51" s="240" t="s">
        <v>1262</v>
      </c>
      <c r="B51" s="788">
        <v>0.77757050999999999</v>
      </c>
      <c r="C51" s="788">
        <v>0.76285899999999995</v>
      </c>
      <c r="D51" s="788">
        <v>0.77844902999999999</v>
      </c>
      <c r="E51" s="788">
        <v>0.75506600000000001</v>
      </c>
      <c r="F51" s="788">
        <v>0.60759867000000001</v>
      </c>
      <c r="G51" s="788">
        <v>0.92238609999999999</v>
      </c>
      <c r="H51" s="788">
        <v>0.76719709999999997</v>
      </c>
      <c r="I51" s="788">
        <v>0.77173210000000003</v>
      </c>
      <c r="J51" s="788">
        <v>0.77560801000000001</v>
      </c>
      <c r="K51" s="788">
        <v>0.72915658999999999</v>
      </c>
      <c r="L51" s="788">
        <v>0.77200800000000003</v>
      </c>
      <c r="M51" s="788">
        <v>0.76041658999999995</v>
      </c>
      <c r="N51" s="183">
        <v>9.1800476999999994</v>
      </c>
      <c r="O51" s="462"/>
      <c r="P51" s="763"/>
    </row>
    <row r="52" spans="1:16">
      <c r="A52" s="295" t="s">
        <v>1231</v>
      </c>
      <c r="B52" s="413">
        <v>5.7789569999999998E-2</v>
      </c>
      <c r="C52" s="413">
        <v>0.23801198000000001</v>
      </c>
      <c r="D52" s="413">
        <v>0.21007383999999998</v>
      </c>
      <c r="E52" s="413">
        <v>0.22217959000000001</v>
      </c>
      <c r="F52" s="413">
        <v>0.16877534</v>
      </c>
      <c r="G52" s="413">
        <v>0.19299376999999998</v>
      </c>
      <c r="H52" s="413">
        <v>0.10624731</v>
      </c>
      <c r="I52" s="413">
        <v>9.6190559999999994E-2</v>
      </c>
      <c r="J52" s="413">
        <v>0.10634850999999999</v>
      </c>
      <c r="K52" s="413">
        <v>1.1096803400000002</v>
      </c>
      <c r="L52" s="413">
        <v>0.35294500000000001</v>
      </c>
      <c r="M52" s="413">
        <v>0.34629353999999996</v>
      </c>
      <c r="N52" s="413">
        <v>3.2075293500000002</v>
      </c>
      <c r="O52" s="462"/>
      <c r="P52" s="763"/>
    </row>
    <row r="53" spans="1:16">
      <c r="A53" s="129" t="s">
        <v>1235</v>
      </c>
      <c r="B53" s="77">
        <v>3.083E-2</v>
      </c>
      <c r="C53" s="77">
        <v>3.2965000000000001E-2</v>
      </c>
      <c r="D53" s="77">
        <v>4.0901E-2</v>
      </c>
      <c r="E53" s="77">
        <v>2.743E-2</v>
      </c>
      <c r="F53" s="77">
        <v>3.0293E-2</v>
      </c>
      <c r="G53" s="77">
        <v>3.5907000000000001E-2</v>
      </c>
      <c r="H53" s="77">
        <v>3.4646000000000003E-2</v>
      </c>
      <c r="I53" s="77">
        <v>3.2077000000000001E-2</v>
      </c>
      <c r="J53" s="77">
        <v>2.6376E-2</v>
      </c>
      <c r="K53" s="77">
        <v>2.9617000000000001E-2</v>
      </c>
      <c r="L53" s="77">
        <v>2.5096E-2</v>
      </c>
      <c r="M53" s="77">
        <v>2.6280999999999999E-2</v>
      </c>
      <c r="N53" s="77">
        <v>0.37241900000000006</v>
      </c>
      <c r="O53" s="462"/>
      <c r="P53" s="763"/>
    </row>
    <row r="54" spans="1:16">
      <c r="A54" s="119" t="s">
        <v>1236</v>
      </c>
      <c r="B54" s="788">
        <v>3.083E-2</v>
      </c>
      <c r="C54" s="788">
        <v>3.2965000000000001E-2</v>
      </c>
      <c r="D54" s="788">
        <v>4.0901E-2</v>
      </c>
      <c r="E54" s="788">
        <v>2.743E-2</v>
      </c>
      <c r="F54" s="788">
        <v>3.0293E-2</v>
      </c>
      <c r="G54" s="788">
        <v>3.5907000000000001E-2</v>
      </c>
      <c r="H54" s="788">
        <v>3.4646000000000003E-2</v>
      </c>
      <c r="I54" s="788">
        <v>3.2077000000000001E-2</v>
      </c>
      <c r="J54" s="788">
        <v>2.6376E-2</v>
      </c>
      <c r="K54" s="788">
        <v>2.9617000000000001E-2</v>
      </c>
      <c r="L54" s="788">
        <v>2.5096E-2</v>
      </c>
      <c r="M54" s="788">
        <v>2.6280999999999999E-2</v>
      </c>
      <c r="N54" s="183">
        <v>0.37241900000000006</v>
      </c>
      <c r="O54" s="462"/>
      <c r="P54" s="763"/>
    </row>
    <row r="55" spans="1:16">
      <c r="A55" s="129" t="s">
        <v>1237</v>
      </c>
      <c r="B55" s="77">
        <v>0.15731899999999999</v>
      </c>
      <c r="C55" s="77">
        <v>7.4475E-2</v>
      </c>
      <c r="D55" s="77">
        <v>0.13166</v>
      </c>
      <c r="E55" s="77">
        <v>7.1580000000000005E-2</v>
      </c>
      <c r="F55" s="1102">
        <v>7.1580000000000005E-2</v>
      </c>
      <c r="G55" s="77">
        <v>5.9774000000000001E-2</v>
      </c>
      <c r="H55" s="77">
        <v>0.226794</v>
      </c>
      <c r="I55" s="77">
        <v>2.579E-2</v>
      </c>
      <c r="J55" s="77">
        <v>0.128002</v>
      </c>
      <c r="K55" s="77">
        <v>0.41811399999999999</v>
      </c>
      <c r="L55" s="77">
        <v>0.65339599999999998</v>
      </c>
      <c r="M55" s="77">
        <v>0.152555</v>
      </c>
      <c r="N55" s="77">
        <v>2.1710389999999999</v>
      </c>
      <c r="O55" s="462"/>
      <c r="P55" s="763"/>
    </row>
    <row r="56" spans="1:16">
      <c r="A56" s="887" t="s">
        <v>1263</v>
      </c>
      <c r="B56" s="788">
        <v>0.15731899999999999</v>
      </c>
      <c r="C56" s="788">
        <v>7.4475E-2</v>
      </c>
      <c r="D56" s="788">
        <v>0.13166</v>
      </c>
      <c r="E56" s="788">
        <v>7.1580000000000005E-2</v>
      </c>
      <c r="F56" s="788">
        <v>7.1580000000000005E-2</v>
      </c>
      <c r="G56" s="788">
        <v>5.9774000000000001E-2</v>
      </c>
      <c r="H56" s="788">
        <v>0.226794</v>
      </c>
      <c r="I56" s="788">
        <v>2.579E-2</v>
      </c>
      <c r="J56" s="788">
        <v>0.128002</v>
      </c>
      <c r="K56" s="788">
        <v>0.41811399999999999</v>
      </c>
      <c r="L56" s="788">
        <v>0.65339599999999998</v>
      </c>
      <c r="M56" s="788">
        <v>0.152555</v>
      </c>
      <c r="N56" s="183">
        <v>2.1710389999999999</v>
      </c>
      <c r="O56" s="462"/>
      <c r="P56" s="763"/>
    </row>
    <row r="57" spans="1:16" ht="15.75" customHeight="1">
      <c r="A57" s="541" t="s">
        <v>444</v>
      </c>
      <c r="B57" s="489">
        <v>25.481608740000013</v>
      </c>
      <c r="C57" s="489">
        <v>23.039557390000009</v>
      </c>
      <c r="D57" s="489">
        <v>29.974298250000004</v>
      </c>
      <c r="E57" s="489">
        <v>24.025112419999999</v>
      </c>
      <c r="F57" s="489">
        <v>29.691471700000005</v>
      </c>
      <c r="G57" s="489">
        <v>25.621517170000001</v>
      </c>
      <c r="H57" s="489">
        <v>26.18165071</v>
      </c>
      <c r="I57" s="489">
        <v>19.383321109999997</v>
      </c>
      <c r="J57" s="489">
        <v>27.132235489999999</v>
      </c>
      <c r="K57" s="489">
        <v>31.684083479999998</v>
      </c>
      <c r="L57" s="489">
        <v>26.21139638</v>
      </c>
      <c r="M57" s="489">
        <v>31.020678540000002</v>
      </c>
      <c r="N57" s="489">
        <v>319.44693138000002</v>
      </c>
      <c r="O57" s="476"/>
    </row>
    <row r="58" spans="1:16" ht="15.75">
      <c r="A58" s="30" t="s">
        <v>671</v>
      </c>
      <c r="B58" s="481"/>
      <c r="C58" s="481"/>
      <c r="D58" s="481"/>
      <c r="E58" s="481"/>
      <c r="F58" s="481"/>
      <c r="G58" s="481"/>
      <c r="H58" s="481"/>
      <c r="I58" s="481"/>
      <c r="J58" s="481"/>
      <c r="K58" s="481"/>
      <c r="L58" s="481"/>
      <c r="M58" s="481"/>
      <c r="N58" s="1409"/>
      <c r="O58" s="225"/>
    </row>
    <row r="59" spans="1:16">
      <c r="A59" s="46" t="s">
        <v>1860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762"/>
      <c r="O59" s="89"/>
    </row>
    <row r="60" spans="1:16" ht="15.75">
      <c r="A60" s="690" t="s">
        <v>1592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629"/>
      <c r="O60" s="89"/>
      <c r="P60" s="89"/>
    </row>
    <row r="61" spans="1:16">
      <c r="B61" s="90"/>
      <c r="C61" s="185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</row>
    <row r="62" spans="1:16">
      <c r="B62" s="90"/>
      <c r="C62" s="185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</row>
    <row r="63" spans="1:16">
      <c r="A63" s="60"/>
      <c r="B63" s="184"/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98"/>
    </row>
    <row r="64" spans="1:16">
      <c r="B64" s="788"/>
      <c r="C64" s="788"/>
      <c r="D64" s="788"/>
      <c r="E64" s="788"/>
      <c r="F64" s="788"/>
      <c r="G64" s="788"/>
      <c r="H64" s="788"/>
      <c r="I64" s="788"/>
      <c r="J64" s="788"/>
      <c r="K64" s="788"/>
      <c r="L64" s="788"/>
      <c r="M64" s="788"/>
      <c r="N64" s="90"/>
    </row>
    <row r="65" spans="1:15">
      <c r="A65" s="60"/>
      <c r="B65" s="788"/>
      <c r="C65" s="788"/>
      <c r="D65" s="788"/>
      <c r="E65" s="788"/>
      <c r="F65" s="788"/>
      <c r="G65" s="788"/>
      <c r="H65" s="788"/>
      <c r="I65" s="788"/>
      <c r="J65" s="788"/>
      <c r="K65" s="788"/>
      <c r="L65" s="788"/>
      <c r="M65" s="788"/>
      <c r="N65" s="628"/>
    </row>
    <row r="66" spans="1:15">
      <c r="B66" s="987"/>
      <c r="C66" s="987"/>
      <c r="D66" s="987"/>
      <c r="E66" s="987"/>
      <c r="F66" s="987"/>
      <c r="G66" s="987"/>
      <c r="H66" s="987"/>
      <c r="I66" s="987"/>
      <c r="J66" s="987"/>
      <c r="K66" s="987"/>
      <c r="L66" s="987"/>
      <c r="M66" s="987"/>
      <c r="N66" s="90"/>
    </row>
    <row r="67" spans="1:15"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90"/>
    </row>
    <row r="68" spans="1:15">
      <c r="B68" s="90"/>
      <c r="C68" s="185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</row>
    <row r="69" spans="1:15">
      <c r="B69" s="185"/>
      <c r="C69" s="185"/>
      <c r="D69" s="185"/>
      <c r="E69" s="185"/>
      <c r="F69" s="185"/>
      <c r="G69" s="185"/>
      <c r="H69" s="185"/>
      <c r="I69" s="185"/>
      <c r="J69" s="185"/>
      <c r="K69" s="185"/>
      <c r="L69" s="185"/>
      <c r="M69" s="185"/>
      <c r="N69" s="90"/>
    </row>
    <row r="70" spans="1:15">
      <c r="A70" s="53"/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53"/>
    </row>
    <row r="71" spans="1:15">
      <c r="A71" s="53"/>
      <c r="B71" s="160"/>
      <c r="C71" s="160"/>
      <c r="D71" s="627"/>
      <c r="E71" s="627"/>
      <c r="F71" s="160"/>
      <c r="G71" s="160"/>
      <c r="H71" s="160"/>
      <c r="I71" s="160"/>
      <c r="J71" s="160"/>
      <c r="K71" s="160"/>
      <c r="L71" s="160"/>
      <c r="M71" s="160"/>
      <c r="N71" s="160"/>
      <c r="O71" s="53"/>
    </row>
    <row r="72" spans="1:15">
      <c r="A72" s="73"/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53"/>
    </row>
    <row r="73" spans="1:15">
      <c r="A73" s="53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53"/>
    </row>
    <row r="74" spans="1:15">
      <c r="A74" s="53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53"/>
    </row>
    <row r="75" spans="1:15">
      <c r="A75" s="53"/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53"/>
    </row>
    <row r="76" spans="1:15">
      <c r="A76" s="53"/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  <c r="O76" s="53"/>
    </row>
    <row r="77" spans="1:15">
      <c r="A77" s="53"/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53"/>
    </row>
    <row r="78" spans="1:15">
      <c r="A78" s="73"/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53"/>
    </row>
    <row r="79" spans="1:15" ht="9.75" customHeight="1">
      <c r="A79" s="73"/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53"/>
    </row>
    <row r="80" spans="1:15">
      <c r="A80" s="53"/>
      <c r="B80" s="160"/>
      <c r="C80" s="160"/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53"/>
    </row>
    <row r="81" spans="1:15">
      <c r="A81" s="53"/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53"/>
    </row>
    <row r="82" spans="1:15">
      <c r="A82" s="73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53"/>
    </row>
    <row r="83" spans="1:15">
      <c r="A83" s="53"/>
      <c r="B83" s="160"/>
      <c r="C83" s="160"/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53"/>
    </row>
    <row r="84" spans="1:15">
      <c r="A84" s="53"/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53"/>
    </row>
    <row r="85" spans="1:15">
      <c r="A85" s="53"/>
      <c r="B85" s="160"/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53"/>
    </row>
    <row r="86" spans="1:15" s="60" customFormat="1">
      <c r="A86" s="73"/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73"/>
    </row>
    <row r="87" spans="1:15">
      <c r="A87" s="53"/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53"/>
    </row>
    <row r="88" spans="1:15">
      <c r="A88" s="83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53"/>
    </row>
  </sheetData>
  <customSheetViews>
    <customSheetView guid="{51F1D52B-5D55-4FCC-809B-9B4CC86C88B9}" showGridLines="0" topLeftCell="D1">
      <selection activeCell="N2" sqref="N2"/>
      <pageMargins left="0.79" right="0.51" top="0.87" bottom="0.62" header="0" footer="0.61"/>
      <pageSetup scale="73" orientation="landscape" r:id="rId1"/>
      <headerFooter alignWithMargins="0"/>
    </customSheetView>
    <customSheetView guid="{67BA8672-8137-4028-84CD-AA630649A2B3}" showRuler="0" topLeftCell="C13">
      <selection activeCell="J4" sqref="J4"/>
      <pageMargins left="0.79" right="0.51" top="0.87" bottom="0.62" header="0" footer="0.61"/>
      <pageSetup scale="73" orientation="landscape" r:id="rId2"/>
      <headerFooter alignWithMargins="0"/>
    </customSheetView>
    <customSheetView guid="{B297ACE3-C144-4411-A206-EE5C8D41CE1C}" topLeftCell="C1">
      <selection activeCell="H39" sqref="H39"/>
      <pageMargins left="0.79" right="0.51" top="0.87" bottom="0.62" header="0" footer="0.61"/>
      <pageSetup scale="73" orientation="landscape" r:id="rId3"/>
      <headerFooter alignWithMargins="0"/>
    </customSheetView>
    <customSheetView guid="{45E423DD-7FD2-487F-8372-5798D7D06C15}" showPageBreaks="1" showGridLines="0" printArea="1" topLeftCell="D1">
      <selection activeCell="N2" sqref="N2"/>
      <pageMargins left="0.79" right="0.51" top="0.87" bottom="0.62" header="0" footer="0.61"/>
      <pageSetup scale="73" orientation="landscape" r:id="rId4"/>
      <headerFooter alignWithMargins="0"/>
    </customSheetView>
  </customSheetViews>
  <phoneticPr fontId="0" type="noConversion"/>
  <pageMargins left="1.01" right="0.17" top="0.4" bottom="0.17" header="0" footer="0.17"/>
  <pageSetup scale="64" orientation="landscape" r:id="rId5"/>
  <headerFooter alignWithMargins="0"/>
  <drawing r:id="rId6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Sheet167"/>
  <dimension ref="A1:E65"/>
  <sheetViews>
    <sheetView showGridLines="0" zoomScaleNormal="100" workbookViewId="0">
      <selection activeCell="A8" sqref="A8"/>
    </sheetView>
  </sheetViews>
  <sheetFormatPr defaultRowHeight="15"/>
  <cols>
    <col min="1" max="1" width="59.5703125" style="53" customWidth="1"/>
    <col min="2" max="2" width="22.28515625" style="53" customWidth="1"/>
    <col min="3" max="3" width="18.28515625" style="53" customWidth="1"/>
    <col min="4" max="4" width="13.85546875" style="53" bestFit="1" customWidth="1"/>
    <col min="5" max="16384" width="9.140625" style="53"/>
  </cols>
  <sheetData>
    <row r="1" spans="1:4">
      <c r="A1" s="407" t="s">
        <v>308</v>
      </c>
      <c r="B1" s="64"/>
      <c r="C1" s="64"/>
      <c r="D1" s="1282">
        <v>80</v>
      </c>
    </row>
    <row r="2" spans="1:4">
      <c r="A2" s="58"/>
      <c r="B2" s="58"/>
      <c r="C2" s="58"/>
    </row>
    <row r="3" spans="1:4">
      <c r="A3" s="58"/>
      <c r="B3" s="58"/>
      <c r="C3" s="58"/>
    </row>
    <row r="4" spans="1:4">
      <c r="A4" s="58"/>
      <c r="B4" s="58"/>
      <c r="C4" s="58"/>
    </row>
    <row r="5" spans="1:4">
      <c r="A5" s="58"/>
      <c r="B5" s="58"/>
      <c r="C5" s="58"/>
    </row>
    <row r="6" spans="1:4">
      <c r="A6" s="58"/>
      <c r="B6" s="58"/>
      <c r="C6" s="58"/>
    </row>
    <row r="7" spans="1:4">
      <c r="A7" s="58"/>
      <c r="B7" s="58"/>
      <c r="C7" s="58"/>
    </row>
    <row r="10" spans="1:4">
      <c r="A10" s="60" t="s">
        <v>1558</v>
      </c>
    </row>
    <row r="11" spans="1:4">
      <c r="A11" s="60" t="s">
        <v>1531</v>
      </c>
    </row>
    <row r="12" spans="1:4">
      <c r="A12" s="60" t="s">
        <v>1728</v>
      </c>
    </row>
    <row r="13" spans="1:4">
      <c r="A13" s="58" t="s">
        <v>392</v>
      </c>
    </row>
    <row r="14" spans="1:4">
      <c r="A14" s="159" t="s">
        <v>320</v>
      </c>
      <c r="B14" s="1280">
        <v>2015</v>
      </c>
      <c r="C14" s="1280">
        <v>2016</v>
      </c>
      <c r="D14" s="1280">
        <v>2017</v>
      </c>
    </row>
    <row r="15" spans="1:4">
      <c r="A15" s="193" t="s">
        <v>396</v>
      </c>
      <c r="B15" s="77">
        <v>130.13900335000002</v>
      </c>
      <c r="C15" s="77">
        <v>135.44498687000001</v>
      </c>
      <c r="D15" s="77">
        <v>180.64360463</v>
      </c>
    </row>
    <row r="16" spans="1:4">
      <c r="A16" s="259" t="s">
        <v>397</v>
      </c>
      <c r="B16" s="77">
        <v>58.04791182000001</v>
      </c>
      <c r="C16" s="77">
        <v>58.154376679999999</v>
      </c>
      <c r="D16" s="77">
        <v>72.771929110000002</v>
      </c>
    </row>
    <row r="17" spans="1:4">
      <c r="A17" s="297" t="s">
        <v>194</v>
      </c>
      <c r="B17" s="78">
        <v>20.486702859999998</v>
      </c>
      <c r="C17" s="78">
        <v>16.612539220000002</v>
      </c>
      <c r="D17" s="78">
        <v>22.344679960000001</v>
      </c>
    </row>
    <row r="18" spans="1:4">
      <c r="A18" s="297" t="s">
        <v>195</v>
      </c>
      <c r="B18" s="78">
        <v>10.758184960000001</v>
      </c>
      <c r="C18" s="78">
        <v>12.406986380000001</v>
      </c>
      <c r="D18" s="78">
        <v>15.658358310000001</v>
      </c>
    </row>
    <row r="19" spans="1:4">
      <c r="A19" s="237" t="s">
        <v>196</v>
      </c>
      <c r="B19" s="78">
        <v>5.0644881799999997</v>
      </c>
      <c r="C19" s="78">
        <v>4.5186579299999998</v>
      </c>
      <c r="D19" s="78">
        <v>6.7979871200000002</v>
      </c>
    </row>
    <row r="20" spans="1:4">
      <c r="A20" s="53" t="s">
        <v>439</v>
      </c>
      <c r="B20" s="78">
        <v>0.48812429000000007</v>
      </c>
      <c r="C20" s="78">
        <v>0.52822228999999998</v>
      </c>
      <c r="D20" s="78">
        <v>0.25258831999999998</v>
      </c>
    </row>
    <row r="21" spans="1:4">
      <c r="A21" s="237" t="s">
        <v>197</v>
      </c>
      <c r="B21" s="78">
        <v>0.97358220000000018</v>
      </c>
      <c r="C21" s="78">
        <v>1.07900229</v>
      </c>
      <c r="D21" s="78">
        <v>1.14176097</v>
      </c>
    </row>
    <row r="22" spans="1:4">
      <c r="A22" s="237" t="s">
        <v>198</v>
      </c>
      <c r="B22" s="78">
        <v>0.45137994000000004</v>
      </c>
      <c r="C22" s="78">
        <v>0.39744448999999998</v>
      </c>
      <c r="D22" s="78">
        <v>0.12970561</v>
      </c>
    </row>
    <row r="23" spans="1:4">
      <c r="A23" s="53" t="s">
        <v>598</v>
      </c>
      <c r="B23" s="78">
        <v>19.825449389999999</v>
      </c>
      <c r="C23" s="78">
        <v>22.611524080000002</v>
      </c>
      <c r="D23" s="78">
        <v>26.44684882</v>
      </c>
    </row>
    <row r="24" spans="1:4">
      <c r="A24" s="259" t="s">
        <v>1224</v>
      </c>
      <c r="B24" s="77">
        <v>52.600027469999993</v>
      </c>
      <c r="C24" s="77">
        <v>57.554725589999997</v>
      </c>
      <c r="D24" s="77">
        <v>74.6842939</v>
      </c>
    </row>
    <row r="25" spans="1:4">
      <c r="A25" s="297" t="s">
        <v>199</v>
      </c>
      <c r="B25" s="78">
        <v>50.89003473999999</v>
      </c>
      <c r="C25" s="78">
        <v>55.970128619999997</v>
      </c>
      <c r="D25" s="78">
        <v>73.775765910000004</v>
      </c>
    </row>
    <row r="26" spans="1:4">
      <c r="A26" s="53" t="s">
        <v>1213</v>
      </c>
      <c r="B26" s="78">
        <v>0.30187221999999997</v>
      </c>
      <c r="C26" s="78">
        <v>0.38363967999999998</v>
      </c>
      <c r="D26" s="78">
        <v>0.49059234000000002</v>
      </c>
    </row>
    <row r="27" spans="1:4">
      <c r="A27" s="454" t="s">
        <v>1215</v>
      </c>
      <c r="B27" s="78">
        <v>0.46668660000000006</v>
      </c>
      <c r="C27" s="78">
        <v>0.40871901999999999</v>
      </c>
      <c r="D27" s="78">
        <v>0.15428600000000001</v>
      </c>
    </row>
    <row r="28" spans="1:4">
      <c r="A28" s="454" t="s">
        <v>1216</v>
      </c>
      <c r="B28" s="78">
        <v>0.45137994000000004</v>
      </c>
      <c r="C28" s="78">
        <v>0.37822229000000002</v>
      </c>
      <c r="D28" s="78">
        <v>0.11052432000000001</v>
      </c>
    </row>
    <row r="29" spans="1:4">
      <c r="A29" s="454" t="s">
        <v>1217</v>
      </c>
      <c r="B29" s="78">
        <v>0.49005396999999995</v>
      </c>
      <c r="C29" s="78">
        <v>0.41401597999999995</v>
      </c>
      <c r="D29" s="78">
        <v>0.15312533</v>
      </c>
    </row>
    <row r="30" spans="1:4">
      <c r="A30" s="461" t="s">
        <v>1223</v>
      </c>
      <c r="B30" s="77">
        <v>17.297996350000002</v>
      </c>
      <c r="C30" s="77">
        <v>15.26082428</v>
      </c>
      <c r="D30" s="77">
        <v>19.125481959999998</v>
      </c>
    </row>
    <row r="31" spans="1:4">
      <c r="A31" s="682" t="s">
        <v>222</v>
      </c>
      <c r="B31" s="78">
        <v>3.1867463000000003</v>
      </c>
      <c r="C31" s="78">
        <v>2.9572690800000001</v>
      </c>
      <c r="D31" s="78">
        <v>4.8085760000000004</v>
      </c>
    </row>
    <row r="32" spans="1:4">
      <c r="A32" s="717" t="s">
        <v>1447</v>
      </c>
      <c r="B32" s="78">
        <v>0.9030476999999999</v>
      </c>
      <c r="C32" s="78">
        <v>0.75644454000000005</v>
      </c>
      <c r="D32" s="78">
        <v>0.45220289000000002</v>
      </c>
    </row>
    <row r="33" spans="1:5">
      <c r="A33" s="682" t="s">
        <v>171</v>
      </c>
      <c r="B33" s="78">
        <v>0.90395988000000005</v>
      </c>
      <c r="C33" s="78">
        <v>0.75644458000000003</v>
      </c>
      <c r="D33" s="78">
        <v>0.22104864000000002</v>
      </c>
    </row>
    <row r="34" spans="1:5">
      <c r="A34" s="954" t="s">
        <v>1275</v>
      </c>
      <c r="B34" s="78">
        <v>2.5440453299999999</v>
      </c>
      <c r="C34" s="78">
        <v>2.5960574899999997</v>
      </c>
      <c r="D34" s="78">
        <v>2.0796078200000001</v>
      </c>
    </row>
    <row r="35" spans="1:5">
      <c r="A35" s="682" t="s">
        <v>1444</v>
      </c>
      <c r="B35" s="78">
        <v>0.21873497999999997</v>
      </c>
      <c r="C35" s="78">
        <v>0.17915400000000001</v>
      </c>
      <c r="D35" s="78">
        <v>0.18229000000000004</v>
      </c>
    </row>
    <row r="36" spans="1:5">
      <c r="A36" s="231" t="s">
        <v>613</v>
      </c>
      <c r="B36" s="78">
        <v>3.1741398000000003</v>
      </c>
      <c r="C36" s="78">
        <v>2.5142648799999998</v>
      </c>
      <c r="D36" s="78">
        <v>7.1695413899999991</v>
      </c>
    </row>
    <row r="37" spans="1:5">
      <c r="A37" s="238" t="s">
        <v>551</v>
      </c>
      <c r="B37" s="78">
        <v>6.3673223600000002</v>
      </c>
      <c r="C37" s="78">
        <v>5.5011897100000002</v>
      </c>
      <c r="D37" s="78">
        <v>4.21221522</v>
      </c>
    </row>
    <row r="38" spans="1:5">
      <c r="A38" s="295" t="s">
        <v>1221</v>
      </c>
      <c r="B38" s="77">
        <v>2.1930677100000002</v>
      </c>
      <c r="C38" s="77">
        <v>4.4750603199999999</v>
      </c>
      <c r="D38" s="77">
        <v>14.061899660000002</v>
      </c>
    </row>
    <row r="39" spans="1:5">
      <c r="A39" s="193" t="s">
        <v>398</v>
      </c>
      <c r="B39" s="77">
        <v>54.883394210000006</v>
      </c>
      <c r="C39" s="77">
        <v>49.676901100000009</v>
      </c>
      <c r="D39" s="77">
        <v>70.102666410000012</v>
      </c>
    </row>
    <row r="40" spans="1:5">
      <c r="A40" s="952" t="s">
        <v>176</v>
      </c>
      <c r="B40" s="78">
        <v>27.316806379999999</v>
      </c>
      <c r="C40" s="78">
        <v>21.780003469999997</v>
      </c>
      <c r="D40" s="78">
        <v>36.677651789999999</v>
      </c>
    </row>
    <row r="41" spans="1:5">
      <c r="A41" s="682" t="s">
        <v>1218</v>
      </c>
      <c r="B41" s="78">
        <v>3.2586653299999995</v>
      </c>
      <c r="C41" s="78">
        <v>4.0015796400000001</v>
      </c>
      <c r="D41" s="78">
        <v>3.73900626</v>
      </c>
    </row>
    <row r="42" spans="1:5">
      <c r="A42" s="717" t="s">
        <v>1219</v>
      </c>
      <c r="B42" s="78">
        <v>10.406790850000002</v>
      </c>
      <c r="C42" s="78">
        <v>10.931779120000002</v>
      </c>
      <c r="D42" s="78">
        <v>13.35500957</v>
      </c>
    </row>
    <row r="43" spans="1:5">
      <c r="A43" s="682" t="s">
        <v>1226</v>
      </c>
      <c r="B43" s="78">
        <v>2.4545478699999999</v>
      </c>
      <c r="C43" s="78">
        <v>3.4190029000000002</v>
      </c>
      <c r="D43" s="78">
        <v>5.4162620000000006</v>
      </c>
    </row>
    <row r="44" spans="1:5">
      <c r="A44" s="231" t="s">
        <v>466</v>
      </c>
      <c r="B44" s="78">
        <v>2.3679805100000002</v>
      </c>
      <c r="C44" s="78">
        <v>2.27267229</v>
      </c>
      <c r="D44" s="78">
        <v>2.0583674599999999</v>
      </c>
    </row>
    <row r="45" spans="1:5">
      <c r="A45" s="231" t="s">
        <v>1314</v>
      </c>
      <c r="B45" s="78">
        <v>4.0836480000000002</v>
      </c>
      <c r="C45" s="78">
        <v>2.1153089999999999</v>
      </c>
      <c r="D45" s="78">
        <v>0.46089999999999998</v>
      </c>
    </row>
    <row r="46" spans="1:5">
      <c r="A46" s="231" t="s">
        <v>1270</v>
      </c>
      <c r="B46" s="78">
        <v>0.10271457000000002</v>
      </c>
      <c r="C46" s="78">
        <v>0.11436373000000001</v>
      </c>
      <c r="D46" s="1033">
        <v>0</v>
      </c>
    </row>
    <row r="47" spans="1:5">
      <c r="A47" s="892" t="s">
        <v>1220</v>
      </c>
      <c r="B47" s="77">
        <v>4.8922407000000012</v>
      </c>
      <c r="C47" s="77">
        <v>5.0421909500000002</v>
      </c>
      <c r="D47" s="78">
        <v>8.3954693300000187</v>
      </c>
    </row>
    <row r="48" spans="1:5">
      <c r="A48" s="193" t="s">
        <v>1222</v>
      </c>
      <c r="B48" s="77">
        <v>47.92818055</v>
      </c>
      <c r="C48" s="77">
        <v>56.190671010000003</v>
      </c>
      <c r="D48" s="77">
        <v>66.157202340000012</v>
      </c>
      <c r="E48" s="77"/>
    </row>
    <row r="49" spans="1:4">
      <c r="A49" s="60" t="s">
        <v>1227</v>
      </c>
      <c r="B49" s="77">
        <v>28.913500399999997</v>
      </c>
      <c r="C49" s="77">
        <v>31.29131065</v>
      </c>
      <c r="D49" s="78">
        <v>40.199957450000007</v>
      </c>
    </row>
    <row r="50" spans="1:4">
      <c r="A50" s="297" t="s">
        <v>465</v>
      </c>
      <c r="B50" s="78">
        <v>28.913500399999997</v>
      </c>
      <c r="C50" s="78">
        <v>31.29131065</v>
      </c>
      <c r="D50" s="78">
        <v>40.199957450000007</v>
      </c>
    </row>
    <row r="51" spans="1:4">
      <c r="A51" s="85" t="s">
        <v>1228</v>
      </c>
      <c r="B51" s="1041">
        <v>0</v>
      </c>
      <c r="C51" s="77">
        <v>1.4457196400000001</v>
      </c>
      <c r="D51" s="78">
        <v>1.5013711999999999</v>
      </c>
    </row>
    <row r="52" spans="1:4">
      <c r="A52" s="305" t="s">
        <v>192</v>
      </c>
      <c r="B52" s="1041">
        <v>0</v>
      </c>
      <c r="C52" s="77">
        <v>1.4457196400000001</v>
      </c>
      <c r="D52" s="78">
        <v>1.5013711999999999</v>
      </c>
    </row>
    <row r="53" spans="1:4">
      <c r="A53" s="259" t="s">
        <v>399</v>
      </c>
      <c r="B53" s="77">
        <v>18.616488489999998</v>
      </c>
      <c r="C53" s="77">
        <v>22.753189020000001</v>
      </c>
      <c r="D53" s="77">
        <v>21.248344340000003</v>
      </c>
    </row>
    <row r="54" spans="1:4">
      <c r="A54" s="119" t="s">
        <v>1229</v>
      </c>
      <c r="B54" s="78">
        <v>0.76128616999999987</v>
      </c>
      <c r="C54" s="78">
        <v>0.74152297</v>
      </c>
      <c r="D54" s="78">
        <v>0.85747064000000006</v>
      </c>
    </row>
    <row r="55" spans="1:4">
      <c r="A55" s="80" t="s">
        <v>219</v>
      </c>
      <c r="B55" s="78">
        <v>7.263916</v>
      </c>
      <c r="C55" s="78">
        <v>10.9267</v>
      </c>
      <c r="D55" s="78">
        <v>11.210826000000001</v>
      </c>
    </row>
    <row r="56" spans="1:4">
      <c r="A56" s="240" t="s">
        <v>1262</v>
      </c>
      <c r="B56" s="78">
        <v>10.591286319999998</v>
      </c>
      <c r="C56" s="78">
        <v>11.084966049999998</v>
      </c>
      <c r="D56" s="78">
        <v>9.1800476999999994</v>
      </c>
    </row>
    <row r="57" spans="1:4">
      <c r="A57" s="295" t="s">
        <v>1231</v>
      </c>
      <c r="B57" s="77">
        <v>0.39819166000000011</v>
      </c>
      <c r="C57" s="77">
        <v>0.70045170000000012</v>
      </c>
      <c r="D57" s="77">
        <v>3.2075293500000002</v>
      </c>
    </row>
    <row r="58" spans="1:4">
      <c r="A58" s="129" t="s">
        <v>1235</v>
      </c>
      <c r="B58" s="77">
        <v>0.37113285000000001</v>
      </c>
      <c r="C58" s="77">
        <v>0.362008</v>
      </c>
      <c r="D58" s="77">
        <v>0.37241900000000006</v>
      </c>
    </row>
    <row r="59" spans="1:4">
      <c r="A59" s="119" t="s">
        <v>1236</v>
      </c>
      <c r="B59" s="78">
        <v>0.37113285000000001</v>
      </c>
      <c r="C59" s="78">
        <v>0.362008</v>
      </c>
      <c r="D59" s="78">
        <v>0.37241900000000006</v>
      </c>
    </row>
    <row r="60" spans="1:4">
      <c r="A60" s="129" t="s">
        <v>1237</v>
      </c>
      <c r="B60" s="77">
        <v>0.96083571999999995</v>
      </c>
      <c r="C60" s="77">
        <v>1.1424568399999999</v>
      </c>
      <c r="D60" s="77">
        <v>2.1710389999999999</v>
      </c>
    </row>
    <row r="61" spans="1:4">
      <c r="A61" s="887" t="s">
        <v>1263</v>
      </c>
      <c r="B61" s="78">
        <v>0.96083571999999995</v>
      </c>
      <c r="C61" s="78">
        <v>1.1424568399999999</v>
      </c>
      <c r="D61" s="78">
        <v>2.1710389999999999</v>
      </c>
    </row>
    <row r="62" spans="1:4">
      <c r="A62" s="541" t="s">
        <v>444</v>
      </c>
      <c r="B62" s="1039">
        <v>234.28254668000002</v>
      </c>
      <c r="C62" s="1039">
        <v>242.81702382000003</v>
      </c>
      <c r="D62" s="1039">
        <v>319.44693138000002</v>
      </c>
    </row>
    <row r="63" spans="1:4" ht="15.75">
      <c r="A63" s="30" t="s">
        <v>671</v>
      </c>
      <c r="C63" s="114"/>
    </row>
    <row r="64" spans="1:4">
      <c r="A64" s="46" t="s">
        <v>1860</v>
      </c>
      <c r="C64" s="114"/>
    </row>
    <row r="65" spans="1:3" ht="15.75">
      <c r="A65" s="690" t="s">
        <v>1592</v>
      </c>
      <c r="C65" s="114"/>
    </row>
  </sheetData>
  <pageMargins left="1" right="0.7" top="0.75" bottom="0.75" header="0.3" footer="0.3"/>
  <pageSetup scale="71" orientation="portrait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Sheet67"/>
  <dimension ref="A1:Z70"/>
  <sheetViews>
    <sheetView showGridLines="0" zoomScaleNormal="100" workbookViewId="0">
      <pane xSplit="1" topLeftCell="B1" activePane="topRight" state="frozen"/>
      <selection activeCell="A29" sqref="A29"/>
      <selection pane="topRight" activeCell="A4" sqref="A4"/>
    </sheetView>
  </sheetViews>
  <sheetFormatPr defaultColWidth="11.42578125" defaultRowHeight="15"/>
  <cols>
    <col min="1" max="1" width="53.42578125" style="58" customWidth="1"/>
    <col min="2" max="9" width="9.42578125" style="58" customWidth="1"/>
    <col min="10" max="13" width="10.140625" style="58" customWidth="1"/>
    <col min="14" max="14" width="10.85546875" style="58" customWidth="1"/>
    <col min="15" max="15" width="11.7109375" style="58" customWidth="1"/>
    <col min="16" max="16384" width="11.42578125" style="58"/>
  </cols>
  <sheetData>
    <row r="1" spans="1:16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81</v>
      </c>
    </row>
    <row r="2" spans="1:16">
      <c r="N2" s="60"/>
    </row>
    <row r="3" spans="1:16">
      <c r="N3" s="60"/>
    </row>
    <row r="4" spans="1:16">
      <c r="N4" s="60"/>
    </row>
    <row r="5" spans="1:16">
      <c r="A5" s="59" t="s">
        <v>1559</v>
      </c>
      <c r="N5" s="60"/>
    </row>
    <row r="6" spans="1:16">
      <c r="A6" s="60" t="s">
        <v>1753</v>
      </c>
      <c r="N6" s="60"/>
    </row>
    <row r="7" spans="1:16">
      <c r="A7" s="131" t="s">
        <v>392</v>
      </c>
      <c r="N7" s="60"/>
    </row>
    <row r="8" spans="1:16" ht="15.75" customHeight="1">
      <c r="A8" s="154" t="s">
        <v>320</v>
      </c>
      <c r="B8" s="154" t="s">
        <v>401</v>
      </c>
      <c r="C8" s="154" t="s">
        <v>361</v>
      </c>
      <c r="D8" s="154" t="s">
        <v>362</v>
      </c>
      <c r="E8" s="154" t="s">
        <v>363</v>
      </c>
      <c r="F8" s="154" t="s">
        <v>364</v>
      </c>
      <c r="G8" s="154" t="s">
        <v>365</v>
      </c>
      <c r="H8" s="154" t="s">
        <v>366</v>
      </c>
      <c r="I8" s="154" t="s">
        <v>367</v>
      </c>
      <c r="J8" s="154" t="s">
        <v>368</v>
      </c>
      <c r="K8" s="154" t="s">
        <v>369</v>
      </c>
      <c r="L8" s="154" t="s">
        <v>370</v>
      </c>
      <c r="M8" s="154" t="s">
        <v>371</v>
      </c>
      <c r="N8" s="154" t="s">
        <v>35</v>
      </c>
    </row>
    <row r="9" spans="1:16" s="53" customFormat="1" ht="15" customHeight="1">
      <c r="A9" s="155" t="s">
        <v>396</v>
      </c>
      <c r="B9" s="77">
        <v>34.065665045833342</v>
      </c>
      <c r="C9" s="77">
        <v>27.586689415833337</v>
      </c>
      <c r="D9" s="77">
        <v>34.50676444583334</v>
      </c>
      <c r="E9" s="77">
        <v>42.183949725833337</v>
      </c>
      <c r="F9" s="77">
        <v>37.129211985833336</v>
      </c>
      <c r="G9" s="77">
        <v>36.940531715833345</v>
      </c>
      <c r="H9" s="77">
        <v>29.07126402583334</v>
      </c>
      <c r="I9" s="77">
        <v>29.947430635833342</v>
      </c>
      <c r="J9" s="77">
        <v>33.56157766583334</v>
      </c>
      <c r="K9" s="77">
        <v>33.334439115833334</v>
      </c>
      <c r="L9" s="77">
        <v>28.989439485833341</v>
      </c>
      <c r="M9" s="77">
        <v>33.428874295833339</v>
      </c>
      <c r="N9" s="77">
        <v>400.74583756000004</v>
      </c>
      <c r="O9" s="116"/>
      <c r="P9" s="853"/>
    </row>
    <row r="10" spans="1:16" ht="15" customHeight="1">
      <c r="A10" s="155" t="s">
        <v>402</v>
      </c>
      <c r="B10" s="77">
        <v>15.011261370000003</v>
      </c>
      <c r="C10" s="77">
        <v>12.09565899</v>
      </c>
      <c r="D10" s="77">
        <v>18.286810929999998</v>
      </c>
      <c r="E10" s="77">
        <v>14.02123323</v>
      </c>
      <c r="F10" s="77">
        <v>13.306218630000002</v>
      </c>
      <c r="G10" s="77">
        <v>20.298253729999999</v>
      </c>
      <c r="H10" s="77">
        <v>12.01895077</v>
      </c>
      <c r="I10" s="77">
        <v>13.781268310000002</v>
      </c>
      <c r="J10" s="77">
        <v>14.30055355</v>
      </c>
      <c r="K10" s="77">
        <v>14.850409019999999</v>
      </c>
      <c r="L10" s="77">
        <v>12.216490439999999</v>
      </c>
      <c r="M10" s="77">
        <v>14.19663695</v>
      </c>
      <c r="N10" s="77">
        <v>174.38374592000002</v>
      </c>
      <c r="O10" s="116"/>
      <c r="P10" s="853"/>
    </row>
    <row r="11" spans="1:16" ht="15" customHeight="1">
      <c r="A11" s="251" t="s">
        <v>206</v>
      </c>
      <c r="B11" s="788">
        <v>1.4922828100000001</v>
      </c>
      <c r="C11" s="788">
        <v>1.47845355</v>
      </c>
      <c r="D11" s="788">
        <v>8.6361064499999998</v>
      </c>
      <c r="E11" s="788">
        <v>1.0172268900000001</v>
      </c>
      <c r="F11" s="788">
        <v>1.8491111100000002</v>
      </c>
      <c r="G11" s="788">
        <v>8.7638266700000003</v>
      </c>
      <c r="H11" s="788">
        <v>2.09643179</v>
      </c>
      <c r="I11" s="788">
        <v>3.72386646</v>
      </c>
      <c r="J11" s="788">
        <v>4.23239871</v>
      </c>
      <c r="K11" s="788">
        <v>4.3123269500000001</v>
      </c>
      <c r="L11" s="788">
        <v>1.8231297500000001</v>
      </c>
      <c r="M11" s="788">
        <v>3.74081771</v>
      </c>
      <c r="N11" s="78">
        <v>43.165978850000002</v>
      </c>
      <c r="O11" s="116"/>
      <c r="P11" s="853"/>
    </row>
    <row r="12" spans="1:16" ht="15" customHeight="1">
      <c r="A12" s="251" t="s">
        <v>207</v>
      </c>
      <c r="B12" s="788">
        <v>10.348751310000001</v>
      </c>
      <c r="C12" s="788">
        <v>7.4556438700000003</v>
      </c>
      <c r="D12" s="788">
        <v>7.6898545700000005</v>
      </c>
      <c r="E12" s="788">
        <v>9.1412799700000011</v>
      </c>
      <c r="F12" s="788">
        <v>9.2954886999999999</v>
      </c>
      <c r="G12" s="788">
        <v>8.8307062799999994</v>
      </c>
      <c r="H12" s="788">
        <v>8.3080767299999998</v>
      </c>
      <c r="I12" s="788">
        <v>7.4745985599999996</v>
      </c>
      <c r="J12" s="788">
        <v>7.9836030099999995</v>
      </c>
      <c r="K12" s="788">
        <v>8.2909801600000002</v>
      </c>
      <c r="L12" s="788">
        <v>7.7778425799999997</v>
      </c>
      <c r="M12" s="788">
        <v>8.2971245499999995</v>
      </c>
      <c r="N12" s="78">
        <v>100.89395028999999</v>
      </c>
      <c r="O12" s="116"/>
      <c r="P12" s="853"/>
    </row>
    <row r="13" spans="1:16" ht="15" customHeight="1">
      <c r="A13" s="237" t="s">
        <v>295</v>
      </c>
      <c r="B13" s="788">
        <v>2.0105313700000003</v>
      </c>
      <c r="C13" s="788">
        <v>1.8882653700000001</v>
      </c>
      <c r="D13" s="788">
        <v>1.4982609099999999</v>
      </c>
      <c r="E13" s="788">
        <v>3.2089871400000001</v>
      </c>
      <c r="F13" s="788">
        <v>1.5678573200000001</v>
      </c>
      <c r="G13" s="788">
        <v>2.2176838999999999</v>
      </c>
      <c r="H13" s="788">
        <v>1.2207872900000001</v>
      </c>
      <c r="I13" s="788">
        <v>2.1033681400000002</v>
      </c>
      <c r="J13" s="788">
        <v>1.54288161</v>
      </c>
      <c r="K13" s="788">
        <v>1.7451114399999998</v>
      </c>
      <c r="L13" s="788">
        <v>2.09396658</v>
      </c>
      <c r="M13" s="788">
        <v>1.73905263</v>
      </c>
      <c r="N13" s="78">
        <v>22.836753699999999</v>
      </c>
      <c r="O13" s="116"/>
      <c r="P13" s="853"/>
    </row>
    <row r="14" spans="1:16" ht="15" customHeight="1">
      <c r="A14" s="53" t="s">
        <v>445</v>
      </c>
      <c r="B14" s="788">
        <v>0.15337429</v>
      </c>
      <c r="C14" s="788">
        <v>0.19488884000000001</v>
      </c>
      <c r="D14" s="788">
        <v>5.1288199999999999E-2</v>
      </c>
      <c r="E14" s="788">
        <v>5.3767949999999995E-2</v>
      </c>
      <c r="F14" s="1165">
        <v>6.1791459999999999E-2</v>
      </c>
      <c r="G14" s="788">
        <v>4.4497370000000001E-2</v>
      </c>
      <c r="H14" s="788">
        <v>4.1897370000000003E-2</v>
      </c>
      <c r="I14" s="788">
        <v>4.4022370000000005E-2</v>
      </c>
      <c r="J14" s="788">
        <v>4.36E-2</v>
      </c>
      <c r="K14" s="788">
        <v>4.2900000000000001E-2</v>
      </c>
      <c r="L14" s="788">
        <v>4.36E-2</v>
      </c>
      <c r="M14" s="788">
        <v>4.3499999999999997E-2</v>
      </c>
      <c r="N14" s="78">
        <v>0.81912784999999999</v>
      </c>
      <c r="O14" s="116"/>
      <c r="P14" s="853"/>
    </row>
    <row r="15" spans="1:16" ht="15" customHeight="1">
      <c r="A15" s="237" t="s">
        <v>296</v>
      </c>
      <c r="B15" s="788">
        <v>0.35848065000000001</v>
      </c>
      <c r="C15" s="788">
        <v>0.38361544000000003</v>
      </c>
      <c r="D15" s="788">
        <v>0.27319221000000005</v>
      </c>
      <c r="E15" s="788">
        <v>0.42869826999999999</v>
      </c>
      <c r="F15" s="788">
        <v>0.32119299000000001</v>
      </c>
      <c r="G15" s="788">
        <v>0.34162065000000003</v>
      </c>
      <c r="H15" s="788">
        <v>0.27359002000000004</v>
      </c>
      <c r="I15" s="788">
        <v>0.32940234000000002</v>
      </c>
      <c r="J15" s="788">
        <v>0.36862656999999999</v>
      </c>
      <c r="K15" s="788">
        <v>0.33418022999999997</v>
      </c>
      <c r="L15" s="788">
        <v>0.42348834000000002</v>
      </c>
      <c r="M15" s="788">
        <v>0.33029106000000003</v>
      </c>
      <c r="N15" s="78">
        <v>4.1663787699999997</v>
      </c>
      <c r="O15" s="116"/>
      <c r="P15" s="853"/>
    </row>
    <row r="16" spans="1:16" ht="15" customHeight="1">
      <c r="A16" s="237" t="s">
        <v>297</v>
      </c>
      <c r="B16" s="788">
        <v>0.18419742</v>
      </c>
      <c r="C16" s="788">
        <v>0.24649789999999999</v>
      </c>
      <c r="D16" s="788">
        <v>0.10403139</v>
      </c>
      <c r="E16" s="788">
        <v>0.13596916000000001</v>
      </c>
      <c r="F16" s="788">
        <v>0.10465607</v>
      </c>
      <c r="G16" s="788">
        <v>9.8795320000000006E-2</v>
      </c>
      <c r="H16" s="788">
        <v>7.7275460000000004E-2</v>
      </c>
      <c r="I16" s="788">
        <v>0.10511833</v>
      </c>
      <c r="J16" s="788">
        <v>0.12944364999999999</v>
      </c>
      <c r="K16" s="788">
        <v>0.12491024000000001</v>
      </c>
      <c r="L16" s="788">
        <v>5.2853190000000001E-2</v>
      </c>
      <c r="M16" s="788">
        <v>4.5851000000000003E-2</v>
      </c>
      <c r="N16" s="78">
        <v>1.4095991299999999</v>
      </c>
      <c r="O16" s="116"/>
      <c r="P16" s="853"/>
    </row>
    <row r="17" spans="1:26" ht="15" customHeight="1">
      <c r="A17" s="53" t="s">
        <v>614</v>
      </c>
      <c r="B17" s="788">
        <v>0.46364352000000003</v>
      </c>
      <c r="C17" s="788">
        <v>0.44829402000000002</v>
      </c>
      <c r="D17" s="788">
        <v>3.4077199999999995E-2</v>
      </c>
      <c r="E17" s="788">
        <v>3.5303849999999998E-2</v>
      </c>
      <c r="F17" s="788">
        <v>0.10612097999999999</v>
      </c>
      <c r="G17" s="788">
        <v>1.1235399999999999E-3</v>
      </c>
      <c r="H17" s="788">
        <v>8.9211E-4</v>
      </c>
      <c r="I17" s="788">
        <v>8.9211E-4</v>
      </c>
      <c r="J17" s="1162">
        <v>0</v>
      </c>
      <c r="K17" s="1162">
        <v>0</v>
      </c>
      <c r="L17" s="788">
        <v>1.6100000000000001E-3</v>
      </c>
      <c r="M17" s="1162">
        <v>0</v>
      </c>
      <c r="N17" s="78">
        <v>1.0919573299999998</v>
      </c>
      <c r="O17" s="116"/>
      <c r="P17" s="853"/>
    </row>
    <row r="18" spans="1:26" ht="15" customHeight="1">
      <c r="A18" s="155" t="s">
        <v>1224</v>
      </c>
      <c r="B18" s="77">
        <v>13.608605977500002</v>
      </c>
      <c r="C18" s="77">
        <v>11.1479790075</v>
      </c>
      <c r="D18" s="77">
        <v>12.212101827500002</v>
      </c>
      <c r="E18" s="77">
        <v>24.555996587500001</v>
      </c>
      <c r="F18" s="77">
        <v>19.397723367500003</v>
      </c>
      <c r="G18" s="77">
        <v>12.3788668075</v>
      </c>
      <c r="H18" s="77">
        <v>12.3414142575</v>
      </c>
      <c r="I18" s="77">
        <v>11.264713347500003</v>
      </c>
      <c r="J18" s="77">
        <v>11.8659566575</v>
      </c>
      <c r="K18" s="77">
        <v>12.7289240075</v>
      </c>
      <c r="L18" s="77">
        <v>11.129247237500001</v>
      </c>
      <c r="M18" s="77">
        <v>12.8822315275</v>
      </c>
      <c r="N18" s="77">
        <v>165.51376060999999</v>
      </c>
      <c r="O18" s="116"/>
      <c r="P18" s="853"/>
    </row>
    <row r="19" spans="1:26" ht="15" customHeight="1">
      <c r="A19" s="305" t="s">
        <v>191</v>
      </c>
      <c r="B19" s="788">
        <v>11.3548835075</v>
      </c>
      <c r="C19" s="788">
        <v>8.8673559275000002</v>
      </c>
      <c r="D19" s="788">
        <v>9.6478138175000012</v>
      </c>
      <c r="E19" s="788">
        <v>22.747022207500002</v>
      </c>
      <c r="F19" s="788">
        <v>18.153504767499999</v>
      </c>
      <c r="G19" s="788">
        <v>10.203506947499999</v>
      </c>
      <c r="H19" s="788">
        <v>10.6226342375</v>
      </c>
      <c r="I19" s="788">
        <v>10.083275397500001</v>
      </c>
      <c r="J19" s="788">
        <v>10.5110397275</v>
      </c>
      <c r="K19" s="788">
        <v>11.4919096475</v>
      </c>
      <c r="L19" s="788">
        <v>9.8824287275000007</v>
      </c>
      <c r="M19" s="788">
        <v>11.7299655175</v>
      </c>
      <c r="N19" s="78">
        <v>145.29534043000001</v>
      </c>
      <c r="O19" s="116"/>
      <c r="P19" s="79"/>
      <c r="Q19" s="89"/>
      <c r="R19" s="89"/>
    </row>
    <row r="20" spans="1:26" ht="15" customHeight="1">
      <c r="A20" s="53" t="s">
        <v>1213</v>
      </c>
      <c r="B20" s="788">
        <v>1.8232167500000001</v>
      </c>
      <c r="C20" s="788">
        <v>1.6756428600000002</v>
      </c>
      <c r="D20" s="788">
        <v>2.38975961</v>
      </c>
      <c r="E20" s="788">
        <v>1.6217843300000001</v>
      </c>
      <c r="F20" s="788">
        <v>1.08850577</v>
      </c>
      <c r="G20" s="788">
        <v>2.0697360499999999</v>
      </c>
      <c r="H20" s="788">
        <v>1.60174021</v>
      </c>
      <c r="I20" s="788">
        <v>1.07561006</v>
      </c>
      <c r="J20" s="788">
        <v>1.2510079299999999</v>
      </c>
      <c r="K20" s="788">
        <v>1.1331053600000001</v>
      </c>
      <c r="L20" s="788">
        <v>1.14290951</v>
      </c>
      <c r="M20" s="788">
        <v>1.0483570099999999</v>
      </c>
      <c r="N20" s="78">
        <v>17.921375449999999</v>
      </c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</row>
    <row r="21" spans="1:26" ht="15" customHeight="1">
      <c r="A21" s="242" t="s">
        <v>200</v>
      </c>
      <c r="B21" s="788">
        <v>0.10217739999999999</v>
      </c>
      <c r="C21" s="788">
        <v>0.15586349999999999</v>
      </c>
      <c r="D21" s="788">
        <v>0.15326610000000002</v>
      </c>
      <c r="E21" s="788">
        <v>0.15586349999999999</v>
      </c>
      <c r="F21" s="788">
        <v>0.103909</v>
      </c>
      <c r="G21" s="788">
        <v>0.103909</v>
      </c>
      <c r="H21" s="788">
        <v>0.103909</v>
      </c>
      <c r="I21" s="788">
        <v>0.103909</v>
      </c>
      <c r="J21" s="788">
        <v>0.103909</v>
      </c>
      <c r="K21" s="788">
        <v>0.103909</v>
      </c>
      <c r="L21" s="788">
        <v>0.103909</v>
      </c>
      <c r="M21" s="788">
        <v>0.103909</v>
      </c>
      <c r="N21" s="78">
        <v>1.3984425000000003</v>
      </c>
      <c r="O21" s="116"/>
      <c r="P21" s="853"/>
    </row>
    <row r="22" spans="1:26" ht="15" customHeight="1">
      <c r="A22" s="454" t="s">
        <v>1215</v>
      </c>
      <c r="B22" s="788">
        <v>0.10999124</v>
      </c>
      <c r="C22" s="788">
        <v>0.15025404000000001</v>
      </c>
      <c r="D22" s="788">
        <v>7.6358999999999993E-3</v>
      </c>
      <c r="E22" s="788">
        <v>1.0990649999999999E-2</v>
      </c>
      <c r="F22" s="788">
        <v>1.7816410000000001E-2</v>
      </c>
      <c r="G22" s="788">
        <v>1.1200699999999999E-3</v>
      </c>
      <c r="H22" s="788">
        <v>2.5360700000000001E-3</v>
      </c>
      <c r="I22" s="788">
        <v>1.3241500000000001E-3</v>
      </c>
      <c r="J22" s="1162">
        <v>0</v>
      </c>
      <c r="K22" s="1162">
        <v>0</v>
      </c>
      <c r="L22" s="1162">
        <v>0</v>
      </c>
      <c r="M22" s="1162">
        <v>0</v>
      </c>
      <c r="N22" s="78">
        <v>0.30166852999999999</v>
      </c>
      <c r="O22" s="116"/>
      <c r="P22" s="853"/>
    </row>
    <row r="23" spans="1:26" ht="15" customHeight="1">
      <c r="A23" s="454" t="s">
        <v>1216</v>
      </c>
      <c r="B23" s="788">
        <v>0.10916853999999999</v>
      </c>
      <c r="C23" s="788">
        <v>0.14943134</v>
      </c>
      <c r="D23" s="788">
        <v>6.8132000000000002E-3</v>
      </c>
      <c r="E23" s="788">
        <v>1.016795E-2</v>
      </c>
      <c r="F23" s="788">
        <v>1.6993709999999999E-2</v>
      </c>
      <c r="G23" s="788">
        <v>2.9736999999999998E-4</v>
      </c>
      <c r="H23" s="788">
        <v>2.9736999999999998E-4</v>
      </c>
      <c r="I23" s="788">
        <v>2.9736999999999998E-4</v>
      </c>
      <c r="J23" s="1162">
        <v>0</v>
      </c>
      <c r="K23" s="1162">
        <v>0</v>
      </c>
      <c r="L23" s="1162">
        <v>0</v>
      </c>
      <c r="M23" s="1162">
        <v>0</v>
      </c>
      <c r="N23" s="78">
        <v>0.29346685000000006</v>
      </c>
      <c r="O23" s="116"/>
      <c r="P23" s="853"/>
    </row>
    <row r="24" spans="1:26" ht="15" customHeight="1">
      <c r="A24" s="453" t="s">
        <v>1217</v>
      </c>
      <c r="B24" s="788">
        <v>0.10916853999999999</v>
      </c>
      <c r="C24" s="788">
        <v>0.14943134</v>
      </c>
      <c r="D24" s="788">
        <v>6.8132000000000002E-3</v>
      </c>
      <c r="E24" s="788">
        <v>1.016795E-2</v>
      </c>
      <c r="F24" s="788">
        <v>1.6993709999999999E-2</v>
      </c>
      <c r="G24" s="788">
        <v>2.9736999999999998E-4</v>
      </c>
      <c r="H24" s="788">
        <v>1.029737E-2</v>
      </c>
      <c r="I24" s="788">
        <v>2.9736999999999998E-4</v>
      </c>
      <c r="J24" s="1162">
        <v>0</v>
      </c>
      <c r="K24" s="1162">
        <v>0</v>
      </c>
      <c r="L24" s="1162">
        <v>0</v>
      </c>
      <c r="M24" s="1162">
        <v>0</v>
      </c>
      <c r="N24" s="78">
        <v>0.30346685000000001</v>
      </c>
      <c r="O24" s="116"/>
      <c r="P24" s="853"/>
    </row>
    <row r="25" spans="1:26" ht="15" customHeight="1">
      <c r="A25" s="155" t="s">
        <v>1223</v>
      </c>
      <c r="B25" s="77">
        <v>4.776873629999999</v>
      </c>
      <c r="C25" s="77">
        <v>3.9188566599999999</v>
      </c>
      <c r="D25" s="77">
        <v>3.1846085900000003</v>
      </c>
      <c r="E25" s="77">
        <v>3.0144100500000004</v>
      </c>
      <c r="F25" s="77">
        <v>3.53753327</v>
      </c>
      <c r="G25" s="77">
        <v>3.8230415799999999</v>
      </c>
      <c r="H25" s="77">
        <v>3.4794505299999998</v>
      </c>
      <c r="I25" s="77">
        <v>3.8237881600000003</v>
      </c>
      <c r="J25" s="77">
        <v>5.9533280900000003</v>
      </c>
      <c r="K25" s="77">
        <v>4.6305037200000001</v>
      </c>
      <c r="L25" s="77">
        <v>4.4782534700000003</v>
      </c>
      <c r="M25" s="77">
        <v>3.7857746299999997</v>
      </c>
      <c r="N25" s="77">
        <v>48.406422380000002</v>
      </c>
      <c r="O25" s="116"/>
      <c r="P25" s="853"/>
    </row>
    <row r="26" spans="1:26" ht="15" customHeight="1">
      <c r="A26" s="682" t="s">
        <v>222</v>
      </c>
      <c r="B26" s="788">
        <v>0.62171297999999997</v>
      </c>
      <c r="C26" s="788">
        <v>0.16620784</v>
      </c>
      <c r="D26" s="788">
        <v>6.8132000000000002E-3</v>
      </c>
      <c r="E26" s="788">
        <v>1.016795E-2</v>
      </c>
      <c r="F26" s="788">
        <v>1.6993709999999999E-2</v>
      </c>
      <c r="G26" s="788">
        <v>1.39007E-2</v>
      </c>
      <c r="H26" s="788">
        <v>8.5296999999999999E-4</v>
      </c>
      <c r="I26" s="788">
        <v>2.6596020000000001E-2</v>
      </c>
      <c r="J26" s="788">
        <v>2.01582858</v>
      </c>
      <c r="K26" s="788">
        <v>6.4424980000000007E-2</v>
      </c>
      <c r="L26" s="788">
        <v>3.2109189999999996E-2</v>
      </c>
      <c r="M26" s="788">
        <v>6.93634E-3</v>
      </c>
      <c r="N26" s="78">
        <v>2.9825444600000002</v>
      </c>
      <c r="O26" s="116"/>
      <c r="P26" s="853"/>
    </row>
    <row r="27" spans="1:26" ht="15" customHeight="1">
      <c r="A27" s="717" t="s">
        <v>1447</v>
      </c>
      <c r="B27" s="788">
        <v>0.21833660000000002</v>
      </c>
      <c r="C27" s="788">
        <v>0.29886292999999997</v>
      </c>
      <c r="D27" s="788">
        <v>1.3626559999999999E-2</v>
      </c>
      <c r="E27" s="788">
        <v>2.033596E-2</v>
      </c>
      <c r="F27" s="788">
        <v>7.377447999999999E-2</v>
      </c>
      <c r="G27" s="788">
        <v>5.9473999999999996E-4</v>
      </c>
      <c r="H27" s="788">
        <v>5.9473999999999996E-4</v>
      </c>
      <c r="I27" s="788">
        <v>2.0876639999999998E-2</v>
      </c>
      <c r="J27" s="788">
        <v>2.0876639999999998E-2</v>
      </c>
      <c r="K27" s="788">
        <v>3.1968950000000003E-2</v>
      </c>
      <c r="L27" s="788">
        <v>3.4603050000000003E-2</v>
      </c>
      <c r="M27" s="788">
        <v>3.4603050000000003E-2</v>
      </c>
      <c r="N27" s="78">
        <v>0.76905433999999995</v>
      </c>
      <c r="O27" s="116"/>
      <c r="P27" s="853"/>
    </row>
    <row r="28" spans="1:26" ht="15" customHeight="1">
      <c r="A28" s="682" t="s">
        <v>171</v>
      </c>
      <c r="B28" s="788">
        <v>1.4429302099999999</v>
      </c>
      <c r="C28" s="788">
        <v>0.95969741000000008</v>
      </c>
      <c r="D28" s="788">
        <v>0.63826148999999999</v>
      </c>
      <c r="E28" s="788">
        <v>0.63444586999999997</v>
      </c>
      <c r="F28" s="788">
        <v>0.79152650000000002</v>
      </c>
      <c r="G28" s="788">
        <v>0.79064418000000003</v>
      </c>
      <c r="H28" s="788">
        <v>0.69959362999999997</v>
      </c>
      <c r="I28" s="788">
        <v>0.71412487000000002</v>
      </c>
      <c r="J28" s="788">
        <v>0.74577645999999997</v>
      </c>
      <c r="K28" s="788">
        <v>1.09397605</v>
      </c>
      <c r="L28" s="788">
        <v>0.64393913999999997</v>
      </c>
      <c r="M28" s="788">
        <v>0.43192887000000002</v>
      </c>
      <c r="N28" s="78">
        <v>9.5868446800000005</v>
      </c>
      <c r="O28" s="116"/>
      <c r="P28" s="853"/>
    </row>
    <row r="29" spans="1:26" ht="15" customHeight="1">
      <c r="A29" s="954" t="s">
        <v>1275</v>
      </c>
      <c r="B29" s="788">
        <v>0.30607326000000001</v>
      </c>
      <c r="C29" s="788">
        <v>0.38500184000000004</v>
      </c>
      <c r="D29" s="788">
        <v>0.34015577000000002</v>
      </c>
      <c r="E29" s="788">
        <v>0.35447450000000003</v>
      </c>
      <c r="F29" s="788">
        <v>0.34697031</v>
      </c>
      <c r="G29" s="788">
        <v>0.35187350000000001</v>
      </c>
      <c r="H29" s="788">
        <v>0.36058362999999999</v>
      </c>
      <c r="I29" s="788">
        <v>0.41799803999999996</v>
      </c>
      <c r="J29" s="788">
        <v>0.34311807999999999</v>
      </c>
      <c r="K29" s="788">
        <v>0.35556278000000002</v>
      </c>
      <c r="L29" s="788">
        <v>0.37480956999999998</v>
      </c>
      <c r="M29" s="788">
        <v>0.32219809999999999</v>
      </c>
      <c r="N29" s="78">
        <v>4.2588193800000003</v>
      </c>
      <c r="O29" s="116"/>
      <c r="P29" s="853"/>
    </row>
    <row r="30" spans="1:26" ht="15" customHeight="1">
      <c r="A30" s="682" t="s">
        <v>1444</v>
      </c>
      <c r="B30" s="788">
        <v>1.009665</v>
      </c>
      <c r="C30" s="788">
        <v>1.0053609999999999</v>
      </c>
      <c r="D30" s="788">
        <v>1.0312410000000001</v>
      </c>
      <c r="E30" s="788">
        <v>0.99638599999999999</v>
      </c>
      <c r="F30" s="788">
        <v>1.011598</v>
      </c>
      <c r="G30" s="788">
        <v>1.011598</v>
      </c>
      <c r="H30" s="788">
        <v>1.02681</v>
      </c>
      <c r="I30" s="788">
        <v>1.02681</v>
      </c>
      <c r="J30" s="788">
        <v>0.99638599999999999</v>
      </c>
      <c r="K30" s="788">
        <v>0.99638599999999999</v>
      </c>
      <c r="L30" s="788">
        <v>1.042022</v>
      </c>
      <c r="M30" s="788">
        <v>1.02681</v>
      </c>
      <c r="N30" s="78">
        <v>12.181072999999998</v>
      </c>
      <c r="O30" s="116"/>
      <c r="P30" s="853"/>
    </row>
    <row r="31" spans="1:26" ht="15" customHeight="1">
      <c r="A31" s="231" t="s">
        <v>613</v>
      </c>
      <c r="B31" s="788">
        <v>0.24732678</v>
      </c>
      <c r="C31" s="788">
        <v>0.19390072</v>
      </c>
      <c r="D31" s="788">
        <v>0.37571496999999998</v>
      </c>
      <c r="E31" s="788">
        <v>0.28853798999999997</v>
      </c>
      <c r="F31" s="788">
        <v>0.39665051000000001</v>
      </c>
      <c r="G31" s="788">
        <v>0.73625372999999994</v>
      </c>
      <c r="H31" s="788">
        <v>0.52617468999999994</v>
      </c>
      <c r="I31" s="788">
        <v>0.57479268000000006</v>
      </c>
      <c r="J31" s="788">
        <v>0.66872153000000001</v>
      </c>
      <c r="K31" s="788">
        <v>0.39931940999999999</v>
      </c>
      <c r="L31" s="788">
        <v>0.53130583999999992</v>
      </c>
      <c r="M31" s="788">
        <v>0.62505489999999997</v>
      </c>
      <c r="N31" s="78">
        <v>5.5637537500000001</v>
      </c>
      <c r="O31" s="116"/>
      <c r="P31" s="853"/>
    </row>
    <row r="32" spans="1:26" ht="15" customHeight="1">
      <c r="A32" s="238" t="s">
        <v>551</v>
      </c>
      <c r="B32" s="1223">
        <v>0.93082880000000001</v>
      </c>
      <c r="C32" s="1223">
        <v>0.90982492000000004</v>
      </c>
      <c r="D32" s="1223">
        <v>0.77879560000000003</v>
      </c>
      <c r="E32" s="1223">
        <v>0.71006178000000009</v>
      </c>
      <c r="F32" s="1223">
        <v>0.90001975999999995</v>
      </c>
      <c r="G32" s="1223">
        <v>0.91817673</v>
      </c>
      <c r="H32" s="1223">
        <v>0.86484086999999998</v>
      </c>
      <c r="I32" s="1223">
        <v>1.04258991</v>
      </c>
      <c r="J32" s="1223">
        <v>1.1626208</v>
      </c>
      <c r="K32" s="1223">
        <v>1.68886555</v>
      </c>
      <c r="L32" s="1223">
        <v>1.8194646799999998</v>
      </c>
      <c r="M32" s="1223">
        <v>1.33824337</v>
      </c>
      <c r="N32" s="78">
        <v>13.06433277</v>
      </c>
      <c r="O32" s="116"/>
      <c r="P32" s="853"/>
    </row>
    <row r="33" spans="1:26" ht="15" customHeight="1">
      <c r="A33" s="295" t="s">
        <v>1221</v>
      </c>
      <c r="B33" s="77">
        <v>0.66892406833333706</v>
      </c>
      <c r="C33" s="77">
        <v>0.42419475833333709</v>
      </c>
      <c r="D33" s="77">
        <v>0.82324309833333698</v>
      </c>
      <c r="E33" s="77">
        <v>0.59230985833333682</v>
      </c>
      <c r="F33" s="77">
        <v>0.88773671833333712</v>
      </c>
      <c r="G33" s="77">
        <v>0.44036959833333711</v>
      </c>
      <c r="H33" s="77">
        <v>1.2314484683333371</v>
      </c>
      <c r="I33" s="77">
        <v>1.0776608183333372</v>
      </c>
      <c r="J33" s="77">
        <v>1.4417393683333368</v>
      </c>
      <c r="K33" s="77">
        <v>1.1246023683333368</v>
      </c>
      <c r="L33" s="77">
        <v>1.1654483383333369</v>
      </c>
      <c r="M33" s="77">
        <v>2.5642311883333373</v>
      </c>
      <c r="N33" s="77">
        <v>12.441908650000045</v>
      </c>
      <c r="O33" s="116"/>
      <c r="P33" s="853"/>
    </row>
    <row r="34" spans="1:26" s="53" customFormat="1" ht="15" customHeight="1">
      <c r="A34" s="155" t="s">
        <v>398</v>
      </c>
      <c r="B34" s="77">
        <v>10.346740499999999</v>
      </c>
      <c r="C34" s="77">
        <v>11.753231920000001</v>
      </c>
      <c r="D34" s="77">
        <v>29.080839839999999</v>
      </c>
      <c r="E34" s="77">
        <v>11.884999799999999</v>
      </c>
      <c r="F34" s="77">
        <v>19.614299510000002</v>
      </c>
      <c r="G34" s="77">
        <v>14.829085940000001</v>
      </c>
      <c r="H34" s="77">
        <v>15.508969460000001</v>
      </c>
      <c r="I34" s="77">
        <v>16.546664839999998</v>
      </c>
      <c r="J34" s="77">
        <v>24.740153859999999</v>
      </c>
      <c r="K34" s="77">
        <v>32.990354150000002</v>
      </c>
      <c r="L34" s="77">
        <v>20.894895079999998</v>
      </c>
      <c r="M34" s="77">
        <v>20.133381459999999</v>
      </c>
      <c r="N34" s="77">
        <v>228.32361635999999</v>
      </c>
      <c r="O34" s="116"/>
      <c r="P34" s="853"/>
    </row>
    <row r="35" spans="1:26" ht="15" customHeight="1">
      <c r="A35" s="952" t="s">
        <v>1318</v>
      </c>
      <c r="B35" s="788">
        <v>5.4857139200000002</v>
      </c>
      <c r="C35" s="788">
        <v>7.1358726299999997</v>
      </c>
      <c r="D35" s="788">
        <v>11.22536717</v>
      </c>
      <c r="E35" s="788">
        <v>6.4550362799999998</v>
      </c>
      <c r="F35" s="788">
        <v>13.26019558</v>
      </c>
      <c r="G35" s="788">
        <v>11.231233250000001</v>
      </c>
      <c r="H35" s="788">
        <v>9.3693379600000011</v>
      </c>
      <c r="I35" s="788">
        <v>10.86730884</v>
      </c>
      <c r="J35" s="788">
        <v>13.35803864</v>
      </c>
      <c r="K35" s="788">
        <v>26.50402382</v>
      </c>
      <c r="L35" s="788">
        <v>11.03558615</v>
      </c>
      <c r="M35" s="788">
        <v>15.25738838</v>
      </c>
      <c r="N35" s="78">
        <v>141.18510262000001</v>
      </c>
      <c r="O35" s="116"/>
      <c r="P35" s="853"/>
    </row>
    <row r="36" spans="1:26" ht="15" customHeight="1">
      <c r="A36" s="682" t="s">
        <v>1319</v>
      </c>
      <c r="B36" s="788">
        <v>1.0273986800000001</v>
      </c>
      <c r="C36" s="788">
        <v>0.47960540000000002</v>
      </c>
      <c r="D36" s="788">
        <v>0.56208607999999993</v>
      </c>
      <c r="E36" s="788">
        <v>1.8174508500000002</v>
      </c>
      <c r="F36" s="788">
        <v>3.10518939</v>
      </c>
      <c r="G36" s="788">
        <v>0.82201886000000002</v>
      </c>
      <c r="H36" s="788">
        <v>1.3782541799999999</v>
      </c>
      <c r="I36" s="788">
        <v>1.1395548200000001</v>
      </c>
      <c r="J36" s="788">
        <v>0.50864593999999996</v>
      </c>
      <c r="K36" s="788">
        <v>2.86671166</v>
      </c>
      <c r="L36" s="788">
        <v>0.64817059999999993</v>
      </c>
      <c r="M36" s="788">
        <v>0.21240481999999999</v>
      </c>
      <c r="N36" s="78">
        <v>14.56749128</v>
      </c>
      <c r="O36" s="116"/>
      <c r="P36" s="853"/>
    </row>
    <row r="37" spans="1:26" ht="15" customHeight="1">
      <c r="A37" s="717" t="s">
        <v>1320</v>
      </c>
      <c r="B37" s="788">
        <v>0.78817793000000003</v>
      </c>
      <c r="C37" s="788">
        <v>1.87122754</v>
      </c>
      <c r="D37" s="788">
        <v>13.637361390000001</v>
      </c>
      <c r="E37" s="788">
        <v>1.3250102399999999</v>
      </c>
      <c r="F37" s="788">
        <v>1.2797276599999998</v>
      </c>
      <c r="G37" s="788">
        <v>1.3542529699999999</v>
      </c>
      <c r="H37" s="788">
        <v>1.8822449699999999</v>
      </c>
      <c r="I37" s="788">
        <v>1.7957801599999998</v>
      </c>
      <c r="J37" s="788">
        <v>9.0793994100000006</v>
      </c>
      <c r="K37" s="788">
        <v>1.2666327500000001</v>
      </c>
      <c r="L37" s="788">
        <v>3.3532928700000002</v>
      </c>
      <c r="M37" s="788">
        <v>1.8185337099999999</v>
      </c>
      <c r="N37" s="78">
        <v>39.451641599999995</v>
      </c>
      <c r="O37" s="116"/>
      <c r="P37" s="853"/>
    </row>
    <row r="38" spans="1:26" ht="15" customHeight="1">
      <c r="A38" s="682" t="s">
        <v>1321</v>
      </c>
      <c r="B38" s="788">
        <v>1.2172481799999999</v>
      </c>
      <c r="C38" s="788">
        <v>0.26404179</v>
      </c>
      <c r="D38" s="788">
        <v>0.38506294000000002</v>
      </c>
      <c r="E38" s="788">
        <v>0.35900496000000004</v>
      </c>
      <c r="F38" s="788">
        <v>0.25152595</v>
      </c>
      <c r="G38" s="788">
        <v>0.26966148000000001</v>
      </c>
      <c r="H38" s="788">
        <v>0.34757659000000002</v>
      </c>
      <c r="I38" s="788">
        <v>0.39613774000000002</v>
      </c>
      <c r="J38" s="788">
        <v>0.11424442</v>
      </c>
      <c r="K38" s="788">
        <v>0.37002029999999997</v>
      </c>
      <c r="L38" s="788">
        <v>0.27818567</v>
      </c>
      <c r="M38" s="788">
        <v>0.32344342999999998</v>
      </c>
      <c r="N38" s="78">
        <v>4.5761534499999996</v>
      </c>
      <c r="O38" s="116"/>
      <c r="P38" s="853"/>
    </row>
    <row r="39" spans="1:26" ht="15" customHeight="1">
      <c r="A39" s="231" t="s">
        <v>1269</v>
      </c>
      <c r="B39" s="788">
        <v>0.21631622</v>
      </c>
      <c r="C39" s="788">
        <v>0.23771642000000001</v>
      </c>
      <c r="D39" s="788">
        <v>0.15926978</v>
      </c>
      <c r="E39" s="788">
        <v>5.6482370000000004E-2</v>
      </c>
      <c r="F39" s="788">
        <v>0.11827700999999999</v>
      </c>
      <c r="G39" s="788">
        <v>5.9853489999999995E-2</v>
      </c>
      <c r="H39" s="788">
        <v>9.223684E-2</v>
      </c>
      <c r="I39" s="788">
        <v>6.977077000000001E-2</v>
      </c>
      <c r="J39" s="788">
        <v>6.0843679999999997E-2</v>
      </c>
      <c r="K39" s="788">
        <v>0.11119882</v>
      </c>
      <c r="L39" s="788">
        <v>5.0488600000000002E-2</v>
      </c>
      <c r="M39" s="788">
        <v>3.6871679999999997E-2</v>
      </c>
      <c r="N39" s="78">
        <v>1.2693256800000001</v>
      </c>
      <c r="O39" s="116"/>
      <c r="P39" s="853"/>
    </row>
    <row r="40" spans="1:26" ht="15" customHeight="1">
      <c r="A40" s="231" t="s">
        <v>1322</v>
      </c>
      <c r="B40" s="788">
        <v>0.11600000000000001</v>
      </c>
      <c r="C40" s="788">
        <v>2.1000000000000001E-2</v>
      </c>
      <c r="D40" s="788">
        <v>0.191</v>
      </c>
      <c r="E40" s="788">
        <v>0.154</v>
      </c>
      <c r="F40" s="788">
        <v>5.3400000000000003E-2</v>
      </c>
      <c r="G40" s="788">
        <v>3.5000000000000003E-2</v>
      </c>
      <c r="H40" s="788">
        <v>7.0000000000000001E-3</v>
      </c>
      <c r="I40" s="788">
        <v>2.9000000000000001E-2</v>
      </c>
      <c r="J40" s="788">
        <v>3.9879999999999999E-2</v>
      </c>
      <c r="K40" s="788">
        <v>2.5999999999999999E-2</v>
      </c>
      <c r="L40" s="788">
        <v>0.03</v>
      </c>
      <c r="M40" s="788">
        <v>2.9499999999999998E-2</v>
      </c>
      <c r="N40" s="78">
        <v>0.7317800000000001</v>
      </c>
      <c r="O40" s="116"/>
      <c r="P40" s="853"/>
    </row>
    <row r="41" spans="1:26" s="60" customFormat="1" ht="15" customHeight="1">
      <c r="A41" s="295" t="s">
        <v>1220</v>
      </c>
      <c r="B41" s="788">
        <v>1.49588557</v>
      </c>
      <c r="C41" s="788">
        <v>1.7437681399999998</v>
      </c>
      <c r="D41" s="788">
        <v>2.92069248</v>
      </c>
      <c r="E41" s="788">
        <v>1.7180151000000001</v>
      </c>
      <c r="F41" s="788">
        <v>1.5459839199999998</v>
      </c>
      <c r="G41" s="788">
        <v>1.0570658899999998</v>
      </c>
      <c r="H41" s="788">
        <v>2.4323189199999997</v>
      </c>
      <c r="I41" s="788">
        <v>2.2491125099999998</v>
      </c>
      <c r="J41" s="788">
        <v>1.5791017700000001</v>
      </c>
      <c r="K41" s="788">
        <v>1.8457668</v>
      </c>
      <c r="L41" s="788">
        <v>5.4991711899999993</v>
      </c>
      <c r="M41" s="788">
        <v>2.4552394400000002</v>
      </c>
      <c r="N41" s="77">
        <v>26.542121729999998</v>
      </c>
      <c r="O41" s="607"/>
      <c r="P41" s="884"/>
    </row>
    <row r="42" spans="1:26" s="53" customFormat="1" ht="15" customHeight="1">
      <c r="A42" s="155" t="s">
        <v>1222</v>
      </c>
      <c r="B42" s="77">
        <v>26.7987377</v>
      </c>
      <c r="C42" s="77">
        <v>26.311015390000005</v>
      </c>
      <c r="D42" s="77">
        <v>29.70681467</v>
      </c>
      <c r="E42" s="77">
        <v>56.390202099999996</v>
      </c>
      <c r="F42" s="77">
        <v>39.545724790000001</v>
      </c>
      <c r="G42" s="77">
        <v>38.289509300000006</v>
      </c>
      <c r="H42" s="77">
        <v>29.850411920000003</v>
      </c>
      <c r="I42" s="77">
        <v>35.728235329999997</v>
      </c>
      <c r="J42" s="77">
        <v>31.746041580000004</v>
      </c>
      <c r="K42" s="77">
        <v>24.601266420000005</v>
      </c>
      <c r="L42" s="77">
        <v>32.061162880000005</v>
      </c>
      <c r="M42" s="77">
        <v>38.708632840000007</v>
      </c>
      <c r="N42" s="77">
        <v>409.73775492000004</v>
      </c>
      <c r="O42" s="116"/>
      <c r="P42" s="853"/>
    </row>
    <row r="43" spans="1:26" ht="15" customHeight="1">
      <c r="A43" s="60" t="s">
        <v>1227</v>
      </c>
      <c r="B43" s="77">
        <v>24.40429314</v>
      </c>
      <c r="C43" s="77">
        <v>23.465506030000004</v>
      </c>
      <c r="D43" s="77">
        <v>24.90507805</v>
      </c>
      <c r="E43" s="77">
        <v>52.697760670000001</v>
      </c>
      <c r="F43" s="77">
        <v>35.426549309999999</v>
      </c>
      <c r="G43" s="77">
        <v>35.490833180000003</v>
      </c>
      <c r="H43" s="77">
        <v>26.573359130000004</v>
      </c>
      <c r="I43" s="77">
        <v>32.946671129999999</v>
      </c>
      <c r="J43" s="77">
        <v>26.919453690000001</v>
      </c>
      <c r="K43" s="77">
        <v>21.227969700000003</v>
      </c>
      <c r="L43" s="77">
        <v>28.958762980000003</v>
      </c>
      <c r="M43" s="77">
        <v>34.298665440000001</v>
      </c>
      <c r="N43" s="77">
        <v>367.31490245000003</v>
      </c>
      <c r="O43" s="116"/>
      <c r="P43" s="853"/>
    </row>
    <row r="44" spans="1:26" ht="15" customHeight="1">
      <c r="A44" s="251" t="s">
        <v>211</v>
      </c>
      <c r="B44" s="788">
        <v>24.40429314</v>
      </c>
      <c r="C44" s="788">
        <v>23.465506030000004</v>
      </c>
      <c r="D44" s="788">
        <v>24.90507805</v>
      </c>
      <c r="E44" s="788">
        <v>52.697760670000001</v>
      </c>
      <c r="F44" s="788">
        <v>35.426549309999999</v>
      </c>
      <c r="G44" s="788">
        <v>35.490833180000003</v>
      </c>
      <c r="H44" s="788">
        <v>26.573359130000004</v>
      </c>
      <c r="I44" s="788">
        <v>32.946671129999999</v>
      </c>
      <c r="J44" s="788">
        <v>26.919453690000001</v>
      </c>
      <c r="K44" s="788">
        <v>21.227969700000003</v>
      </c>
      <c r="L44" s="788">
        <v>28.958762980000003</v>
      </c>
      <c r="M44" s="788">
        <v>34.298665440000001</v>
      </c>
      <c r="N44" s="78">
        <v>367.31490245000003</v>
      </c>
      <c r="O44" s="116"/>
      <c r="P44" s="79"/>
      <c r="Q44" s="89"/>
      <c r="R44" s="89"/>
    </row>
    <row r="45" spans="1:26" ht="15" customHeight="1">
      <c r="A45" s="155" t="s">
        <v>5</v>
      </c>
      <c r="B45" s="423">
        <v>2.0224000799999997</v>
      </c>
      <c r="C45" s="423">
        <v>2.42529073</v>
      </c>
      <c r="D45" s="423">
        <v>2.6547593799999998</v>
      </c>
      <c r="E45" s="423">
        <v>2.4354897700000002</v>
      </c>
      <c r="F45" s="423">
        <v>3.5302926100000001</v>
      </c>
      <c r="G45" s="423">
        <v>2.2338900700000002</v>
      </c>
      <c r="H45" s="423">
        <v>2.7389862000000003</v>
      </c>
      <c r="I45" s="423">
        <v>2.2359565999999997</v>
      </c>
      <c r="J45" s="423">
        <v>3.1641088499999999</v>
      </c>
      <c r="K45" s="423">
        <v>2.7762177100000001</v>
      </c>
      <c r="L45" s="423">
        <v>2.4307970700000001</v>
      </c>
      <c r="M45" s="423">
        <v>2.5779790500000002</v>
      </c>
      <c r="N45" s="423">
        <v>31.226168120000001</v>
      </c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</row>
    <row r="46" spans="1:26" ht="15" customHeight="1">
      <c r="A46" s="119" t="s">
        <v>1229</v>
      </c>
      <c r="B46" s="788">
        <v>0.40676484000000002</v>
      </c>
      <c r="C46" s="788">
        <v>0.45126470000000002</v>
      </c>
      <c r="D46" s="788">
        <v>0.78554188000000003</v>
      </c>
      <c r="E46" s="788">
        <v>0.55827282</v>
      </c>
      <c r="F46" s="788">
        <v>1.6288078100000001</v>
      </c>
      <c r="G46" s="788">
        <v>0.32906457</v>
      </c>
      <c r="H46" s="788">
        <v>0.83532139999999999</v>
      </c>
      <c r="I46" s="788">
        <v>9.6442100000000003E-2</v>
      </c>
      <c r="J46" s="788">
        <v>1.2854246899999999</v>
      </c>
      <c r="K46" s="788">
        <v>0.85179370999999993</v>
      </c>
      <c r="L46" s="788">
        <v>0.50602906999999997</v>
      </c>
      <c r="M46" s="788">
        <v>0.83719304999999999</v>
      </c>
      <c r="N46" s="78">
        <v>8.5719206400000001</v>
      </c>
      <c r="O46" s="116"/>
      <c r="P46" s="853"/>
    </row>
    <row r="47" spans="1:26" ht="15" customHeight="1">
      <c r="A47" s="80" t="s">
        <v>219</v>
      </c>
      <c r="B47" s="788">
        <v>6.9800000000000001E-2</v>
      </c>
      <c r="C47" s="788">
        <v>0.1055</v>
      </c>
      <c r="D47" s="788">
        <v>0.1171</v>
      </c>
      <c r="E47" s="788">
        <v>8.2100000000000006E-2</v>
      </c>
      <c r="F47" s="788">
        <v>0.1186</v>
      </c>
      <c r="G47" s="788">
        <v>0.1168</v>
      </c>
      <c r="H47" s="788">
        <v>8.0299999999999996E-2</v>
      </c>
      <c r="I47" s="788">
        <v>8.3900000000000002E-2</v>
      </c>
      <c r="J47" s="788">
        <v>8.8599999999999998E-2</v>
      </c>
      <c r="K47" s="788">
        <v>6.5799999999999997E-2</v>
      </c>
      <c r="L47" s="788">
        <v>8.2799999999999999E-2</v>
      </c>
      <c r="M47" s="788">
        <v>5.3400000000000003E-2</v>
      </c>
      <c r="N47" s="78">
        <v>1.0647000000000002</v>
      </c>
      <c r="O47" s="116"/>
      <c r="P47" s="853"/>
    </row>
    <row r="48" spans="1:26" ht="15" customHeight="1">
      <c r="A48" s="240" t="s">
        <v>1262</v>
      </c>
      <c r="B48" s="788">
        <v>1.5458352399999999</v>
      </c>
      <c r="C48" s="788">
        <v>1.8685260299999999</v>
      </c>
      <c r="D48" s="788">
        <v>1.7521175</v>
      </c>
      <c r="E48" s="788">
        <v>1.7951169499999999</v>
      </c>
      <c r="F48" s="788">
        <v>1.7828847999999999</v>
      </c>
      <c r="G48" s="788">
        <v>1.7880255</v>
      </c>
      <c r="H48" s="788">
        <v>1.8233648</v>
      </c>
      <c r="I48" s="788">
        <v>2.0556144999999999</v>
      </c>
      <c r="J48" s="788">
        <v>1.7900841599999999</v>
      </c>
      <c r="K48" s="788">
        <v>1.8586240000000001</v>
      </c>
      <c r="L48" s="788">
        <v>1.841968</v>
      </c>
      <c r="M48" s="788">
        <v>1.6873860000000001</v>
      </c>
      <c r="N48" s="78">
        <v>21.58954748</v>
      </c>
      <c r="O48" s="116"/>
      <c r="P48" s="853"/>
    </row>
    <row r="49" spans="1:16" ht="15" customHeight="1">
      <c r="A49" s="295" t="s">
        <v>1231</v>
      </c>
      <c r="B49" s="77">
        <v>0.37204447999999996</v>
      </c>
      <c r="C49" s="77">
        <v>0.42021862999999998</v>
      </c>
      <c r="D49" s="77">
        <v>2.14697724</v>
      </c>
      <c r="E49" s="77">
        <v>1.2569516599999999</v>
      </c>
      <c r="F49" s="77">
        <v>0.58888286999999995</v>
      </c>
      <c r="G49" s="77">
        <v>0.56478605000000004</v>
      </c>
      <c r="H49" s="77">
        <v>0.53806659000000001</v>
      </c>
      <c r="I49" s="77">
        <v>0.54560759999999997</v>
      </c>
      <c r="J49" s="77">
        <v>1.66247904</v>
      </c>
      <c r="K49" s="77">
        <v>0.59707900999999997</v>
      </c>
      <c r="L49" s="77">
        <v>0.67160282999999998</v>
      </c>
      <c r="M49" s="77">
        <v>1.83198835</v>
      </c>
      <c r="N49" s="77">
        <v>11.196684349999998</v>
      </c>
      <c r="O49" s="116"/>
      <c r="P49" s="853"/>
    </row>
    <row r="50" spans="1:16" s="60" customFormat="1" ht="15" customHeight="1">
      <c r="A50" s="129" t="s">
        <v>1233</v>
      </c>
      <c r="B50" s="77">
        <v>2.3695529999999999E-2</v>
      </c>
      <c r="C50" s="77">
        <v>1.1268219999999999E-2</v>
      </c>
      <c r="D50" s="77">
        <v>7.9562999999999995E-3</v>
      </c>
      <c r="E50" s="77">
        <v>0</v>
      </c>
      <c r="F50" s="77">
        <v>1.638686E-2</v>
      </c>
      <c r="G50" s="77">
        <v>2.053046E-2</v>
      </c>
      <c r="H50" s="77">
        <v>5.0208299999999996E-3</v>
      </c>
      <c r="I50" s="1102">
        <v>0</v>
      </c>
      <c r="J50" s="1102">
        <v>4.3840769999999994E-2</v>
      </c>
      <c r="K50" s="1102">
        <v>0</v>
      </c>
      <c r="L50" s="77">
        <v>2.622275E-2</v>
      </c>
      <c r="M50" s="77">
        <v>2.3741209999999999E-2</v>
      </c>
      <c r="N50" s="77">
        <v>0.17866293</v>
      </c>
      <c r="O50" s="607"/>
      <c r="P50" s="884"/>
    </row>
    <row r="51" spans="1:16" ht="15" customHeight="1">
      <c r="A51" s="119" t="s">
        <v>549</v>
      </c>
      <c r="B51" s="788">
        <v>2.3695529999999999E-2</v>
      </c>
      <c r="C51" s="788">
        <v>1.1268219999999999E-2</v>
      </c>
      <c r="D51" s="788">
        <v>7.9562999999999995E-3</v>
      </c>
      <c r="E51" s="788">
        <v>0</v>
      </c>
      <c r="F51" s="788">
        <v>1.638686E-2</v>
      </c>
      <c r="G51" s="788">
        <v>2.053046E-2</v>
      </c>
      <c r="H51" s="788">
        <v>5.0208299999999996E-3</v>
      </c>
      <c r="I51" s="1162">
        <v>0</v>
      </c>
      <c r="J51" s="1162">
        <v>4.3840769999999994E-2</v>
      </c>
      <c r="K51" s="1162">
        <v>0</v>
      </c>
      <c r="L51" s="788">
        <v>2.622275E-2</v>
      </c>
      <c r="M51" s="788">
        <v>2.3741209999999999E-2</v>
      </c>
      <c r="N51" s="78">
        <v>0.17866293</v>
      </c>
      <c r="O51" s="116"/>
      <c r="P51" s="853"/>
    </row>
    <row r="52" spans="1:16" s="60" customFormat="1" ht="15" customHeight="1">
      <c r="A52" s="129" t="s">
        <v>1235</v>
      </c>
      <c r="B52" s="77">
        <v>2.1745E-2</v>
      </c>
      <c r="C52" s="77">
        <v>2.1645000000000001E-2</v>
      </c>
      <c r="D52" s="77">
        <v>2.6585000000000001E-2</v>
      </c>
      <c r="E52" s="77">
        <v>2.0840000000000001E-2</v>
      </c>
      <c r="F52" s="77">
        <v>2.7785000000000001E-2</v>
      </c>
      <c r="G52" s="77">
        <v>2.3868E-2</v>
      </c>
      <c r="H52" s="77">
        <v>2.3765000000000001E-2</v>
      </c>
      <c r="I52" s="77">
        <v>2.6536000000000001E-2</v>
      </c>
      <c r="J52" s="77">
        <v>2.0909000000000001E-2</v>
      </c>
      <c r="K52" s="77">
        <v>3.0057E-2</v>
      </c>
      <c r="L52" s="77">
        <v>2.5076000000000001E-2</v>
      </c>
      <c r="M52" s="77">
        <v>2.5347999999999999E-2</v>
      </c>
      <c r="N52" s="77">
        <v>0.294159</v>
      </c>
      <c r="O52" s="607"/>
      <c r="P52" s="884"/>
    </row>
    <row r="53" spans="1:16" ht="15" customHeight="1">
      <c r="A53" s="119" t="s">
        <v>1273</v>
      </c>
      <c r="B53" s="788">
        <v>2.1745E-2</v>
      </c>
      <c r="C53" s="788">
        <v>2.1645000000000001E-2</v>
      </c>
      <c r="D53" s="788">
        <v>2.6585000000000001E-2</v>
      </c>
      <c r="E53" s="788">
        <v>2.0840000000000001E-2</v>
      </c>
      <c r="F53" s="788">
        <v>2.7785000000000001E-2</v>
      </c>
      <c r="G53" s="788">
        <v>2.3868E-2</v>
      </c>
      <c r="H53" s="788">
        <v>2.3765000000000001E-2</v>
      </c>
      <c r="I53" s="788">
        <v>2.6536000000000001E-2</v>
      </c>
      <c r="J53" s="788">
        <v>2.0909000000000001E-2</v>
      </c>
      <c r="K53" s="788">
        <v>3.0057E-2</v>
      </c>
      <c r="L53" s="788">
        <v>2.5076000000000001E-2</v>
      </c>
      <c r="M53" s="788">
        <v>2.5347999999999999E-2</v>
      </c>
      <c r="N53" s="78">
        <v>0.294159</v>
      </c>
      <c r="O53" s="116"/>
      <c r="P53" s="853"/>
    </row>
    <row r="54" spans="1:16" s="60" customFormat="1" ht="15" customHeight="1">
      <c r="A54" s="129" t="s">
        <v>1237</v>
      </c>
      <c r="B54" s="77">
        <v>7.3317999999999994E-2</v>
      </c>
      <c r="C54" s="77">
        <v>2.579E-2</v>
      </c>
      <c r="D54" s="77">
        <v>0.28232200000000002</v>
      </c>
      <c r="E54" s="77">
        <v>6.0000000000000001E-3</v>
      </c>
      <c r="F54" s="77">
        <v>3.5290000000000002E-2</v>
      </c>
      <c r="G54" s="77">
        <v>0.42358800000000002</v>
      </c>
      <c r="H54" s="77">
        <v>0.15473999999999999</v>
      </c>
      <c r="I54" s="77">
        <v>0.26305800000000001</v>
      </c>
      <c r="J54" s="77">
        <v>0.44966600000000001</v>
      </c>
      <c r="K54" s="77">
        <v>0.33582600000000001</v>
      </c>
      <c r="L54" s="77">
        <v>0.18848799999999999</v>
      </c>
      <c r="M54" s="77">
        <v>7.7369999999999994E-2</v>
      </c>
      <c r="N54" s="77">
        <v>2.3154560000000002</v>
      </c>
      <c r="O54" s="607"/>
      <c r="P54" s="884"/>
    </row>
    <row r="55" spans="1:16" s="53" customFormat="1" ht="15" customHeight="1">
      <c r="A55" s="887" t="s">
        <v>1316</v>
      </c>
      <c r="B55" s="788">
        <v>7.3317999999999994E-2</v>
      </c>
      <c r="C55" s="788">
        <v>2.579E-2</v>
      </c>
      <c r="D55" s="788">
        <v>0.28232200000000002</v>
      </c>
      <c r="E55" s="788">
        <v>6.0000000000000001E-3</v>
      </c>
      <c r="F55" s="788">
        <v>3.5290000000000002E-2</v>
      </c>
      <c r="G55" s="788">
        <v>0.42358800000000002</v>
      </c>
      <c r="H55" s="788">
        <v>0.15473999999999999</v>
      </c>
      <c r="I55" s="788">
        <v>0.26305800000000001</v>
      </c>
      <c r="J55" s="788">
        <v>0.44966600000000001</v>
      </c>
      <c r="K55" s="788">
        <v>0.33582600000000001</v>
      </c>
      <c r="L55" s="788">
        <v>0.18848799999999999</v>
      </c>
      <c r="M55" s="788">
        <v>7.7369999999999994E-2</v>
      </c>
      <c r="N55" s="78">
        <v>2.3154560000000002</v>
      </c>
      <c r="O55" s="116"/>
      <c r="P55" s="853"/>
    </row>
    <row r="56" spans="1:16" ht="15" customHeight="1">
      <c r="A56" s="742" t="s">
        <v>442</v>
      </c>
      <c r="B56" s="795">
        <v>71.329901775833335</v>
      </c>
      <c r="C56" s="795">
        <v>65.709639945833359</v>
      </c>
      <c r="D56" s="795">
        <v>93.611282255833331</v>
      </c>
      <c r="E56" s="795">
        <v>110.48599162583334</v>
      </c>
      <c r="F56" s="795">
        <v>96.368698145833335</v>
      </c>
      <c r="G56" s="795">
        <v>90.527113415833341</v>
      </c>
      <c r="H56" s="795">
        <v>74.614171235833354</v>
      </c>
      <c r="I56" s="795">
        <v>82.511924805833331</v>
      </c>
      <c r="J56" s="795">
        <v>90.562188875833343</v>
      </c>
      <c r="K56" s="795">
        <v>91.291942685833334</v>
      </c>
      <c r="L56" s="795">
        <v>82.185284195833347</v>
      </c>
      <c r="M56" s="795">
        <v>92.397347805833334</v>
      </c>
      <c r="N56" s="795">
        <v>1041.59548677</v>
      </c>
      <c r="P56" s="87"/>
    </row>
    <row r="57" spans="1:16" ht="15" customHeight="1">
      <c r="A57" s="30" t="s">
        <v>606</v>
      </c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</row>
    <row r="58" spans="1:16" ht="14.25" customHeight="1">
      <c r="A58" s="46" t="s">
        <v>1860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</row>
    <row r="59" spans="1:16" ht="15" customHeight="1">
      <c r="A59" s="690" t="s">
        <v>1592</v>
      </c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89"/>
      <c r="P59" s="89"/>
    </row>
    <row r="60" spans="1:16">
      <c r="A60" s="156"/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</row>
    <row r="61" spans="1:16">
      <c r="A61" s="156"/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788"/>
    </row>
    <row r="62" spans="1:16">
      <c r="A62" s="155"/>
      <c r="B62" s="96"/>
      <c r="C62" s="788"/>
      <c r="D62" s="788"/>
      <c r="E62" s="788"/>
      <c r="F62" s="788"/>
      <c r="G62" s="788"/>
      <c r="H62" s="788"/>
      <c r="I62" s="788"/>
      <c r="J62" s="788"/>
      <c r="K62" s="788"/>
      <c r="L62" s="788"/>
      <c r="M62" s="788"/>
      <c r="N62" s="788"/>
    </row>
    <row r="63" spans="1:16">
      <c r="C63" s="987"/>
      <c r="D63" s="987"/>
      <c r="E63" s="987"/>
      <c r="F63" s="987"/>
      <c r="G63" s="987"/>
      <c r="H63" s="987"/>
      <c r="I63" s="987"/>
      <c r="J63" s="987"/>
      <c r="K63" s="987"/>
      <c r="L63" s="987"/>
      <c r="M63" s="987"/>
      <c r="N63" s="987"/>
    </row>
    <row r="64" spans="1:16"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</row>
    <row r="65" spans="4:15"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</row>
    <row r="66" spans="4:15"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</row>
    <row r="67" spans="4:15"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</row>
    <row r="68" spans="4:15"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</row>
    <row r="70" spans="4:15"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</row>
  </sheetData>
  <customSheetViews>
    <customSheetView guid="{51F1D52B-5D55-4FCC-809B-9B4CC86C88B9}" showGridLines="0" topLeftCell="D1">
      <selection activeCell="N2" sqref="N2"/>
      <rowBreaks count="1" manualBreakCount="1">
        <brk id="54" max="14" man="1"/>
      </rowBreaks>
      <pageMargins left="0.78" right="0.41" top="0.66" bottom="0.33" header="0" footer="0"/>
      <pageSetup scale="71" orientation="landscape" r:id="rId1"/>
      <headerFooter alignWithMargins="0"/>
    </customSheetView>
    <customSheetView guid="{67BA8672-8137-4028-84CD-AA630649A2B3}" showRuler="0" topLeftCell="B25">
      <selection activeCell="N47" sqref="N47"/>
      <rowBreaks count="1" manualBreakCount="1">
        <brk id="68" max="14" man="1"/>
      </rowBreaks>
      <pageMargins left="0.78" right="0.41" top="0.66" bottom="0.33" header="0" footer="0"/>
      <pageSetup scale="71" orientation="landscape" r:id="rId2"/>
      <headerFooter alignWithMargins="0"/>
    </customSheetView>
    <customSheetView guid="{B297ACE3-C144-4411-A206-EE5C8D41CE1C}" topLeftCell="C37">
      <selection activeCell="H39" sqref="H39"/>
      <rowBreaks count="1" manualBreakCount="1">
        <brk id="65" max="14" man="1"/>
      </rowBreaks>
      <pageMargins left="0.78" right="0.41" top="0.66" bottom="0.33" header="0" footer="0"/>
      <pageSetup scale="71" orientation="landscape" r:id="rId3"/>
      <headerFooter alignWithMargins="0"/>
    </customSheetView>
    <customSheetView guid="{45E423DD-7FD2-487F-8372-5798D7D06C15}" showPageBreaks="1" showGridLines="0" printArea="1" topLeftCell="D1">
      <selection activeCell="N2" sqref="N2"/>
      <rowBreaks count="1" manualBreakCount="1">
        <brk id="54" max="14" man="1"/>
      </rowBreaks>
      <pageMargins left="0.78" right="0.41" top="0.66" bottom="0.33" header="0" footer="0"/>
      <pageSetup scale="71" orientation="landscape" r:id="rId4"/>
      <headerFooter alignWithMargins="0"/>
    </customSheetView>
  </customSheetViews>
  <phoneticPr fontId="0" type="noConversion"/>
  <pageMargins left="0.99" right="0.45" top="0.4" bottom="0.17" header="0" footer="0"/>
  <pageSetup scale="61" orientation="landscape" r:id="rId5"/>
  <headerFooter alignWithMargins="0"/>
  <rowBreaks count="1" manualBreakCount="1">
    <brk id="63" max="14" man="1"/>
  </rowBreaks>
  <drawing r:id="rId6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Sheet168"/>
  <dimension ref="A1:E65"/>
  <sheetViews>
    <sheetView showGridLines="0" zoomScaleNormal="100" workbookViewId="0">
      <selection activeCell="A8" sqref="A8"/>
    </sheetView>
  </sheetViews>
  <sheetFormatPr defaultRowHeight="15"/>
  <cols>
    <col min="1" max="1" width="56.28515625" style="53" customWidth="1"/>
    <col min="2" max="2" width="18.85546875" style="53" customWidth="1"/>
    <col min="3" max="3" width="20.42578125" style="53" customWidth="1"/>
    <col min="4" max="4" width="13.85546875" style="53" bestFit="1" customWidth="1"/>
    <col min="5" max="16384" width="9.140625" style="53"/>
  </cols>
  <sheetData>
    <row r="1" spans="1:4">
      <c r="A1" s="407" t="s">
        <v>308</v>
      </c>
      <c r="B1" s="64"/>
      <c r="C1" s="64"/>
      <c r="D1" s="1282">
        <v>82</v>
      </c>
    </row>
    <row r="2" spans="1:4">
      <c r="A2" s="58"/>
      <c r="B2" s="58"/>
      <c r="C2" s="58"/>
    </row>
    <row r="3" spans="1:4">
      <c r="A3" s="58"/>
      <c r="B3" s="58"/>
      <c r="C3" s="58"/>
    </row>
    <row r="4" spans="1:4">
      <c r="A4" s="58"/>
      <c r="B4" s="58"/>
      <c r="C4" s="58"/>
    </row>
    <row r="5" spans="1:4">
      <c r="A5" s="58"/>
      <c r="B5" s="58"/>
      <c r="C5" s="58"/>
    </row>
    <row r="6" spans="1:4">
      <c r="A6" s="58"/>
      <c r="B6" s="58"/>
      <c r="C6" s="58"/>
    </row>
    <row r="7" spans="1:4">
      <c r="A7" s="58"/>
      <c r="B7" s="58"/>
      <c r="C7" s="58"/>
    </row>
    <row r="10" spans="1:4">
      <c r="A10" s="60" t="s">
        <v>1560</v>
      </c>
    </row>
    <row r="11" spans="1:4">
      <c r="A11" s="60" t="s">
        <v>1534</v>
      </c>
    </row>
    <row r="12" spans="1:4">
      <c r="A12" s="60" t="s">
        <v>1728</v>
      </c>
    </row>
    <row r="13" spans="1:4">
      <c r="A13" s="58" t="s">
        <v>392</v>
      </c>
    </row>
    <row r="14" spans="1:4">
      <c r="A14" s="159" t="s">
        <v>320</v>
      </c>
      <c r="B14" s="1280">
        <v>2015</v>
      </c>
      <c r="C14" s="1280">
        <v>2016</v>
      </c>
      <c r="D14" s="1280">
        <v>2017</v>
      </c>
    </row>
    <row r="15" spans="1:4">
      <c r="A15" s="155" t="s">
        <v>396</v>
      </c>
      <c r="B15" s="77">
        <v>307.01377657</v>
      </c>
      <c r="C15" s="77">
        <v>375.82907251000006</v>
      </c>
      <c r="D15" s="77">
        <v>400.74583756000004</v>
      </c>
    </row>
    <row r="16" spans="1:4">
      <c r="A16" s="155" t="s">
        <v>402</v>
      </c>
      <c r="B16" s="77">
        <v>126.90192989000002</v>
      </c>
      <c r="C16" s="77">
        <v>154.39782971</v>
      </c>
      <c r="D16" s="77">
        <v>174.38374592000002</v>
      </c>
    </row>
    <row r="17" spans="1:4">
      <c r="A17" s="251" t="s">
        <v>206</v>
      </c>
      <c r="B17" s="78">
        <v>40.98553785</v>
      </c>
      <c r="C17" s="78">
        <v>44.400575809999999</v>
      </c>
      <c r="D17" s="78">
        <v>43.165978850000002</v>
      </c>
    </row>
    <row r="18" spans="1:4">
      <c r="A18" s="251" t="s">
        <v>207</v>
      </c>
      <c r="B18" s="78">
        <v>65.777290789999995</v>
      </c>
      <c r="C18" s="78">
        <v>85.035156740000005</v>
      </c>
      <c r="D18" s="78">
        <v>100.89395028999999</v>
      </c>
    </row>
    <row r="19" spans="1:4">
      <c r="A19" s="237" t="s">
        <v>295</v>
      </c>
      <c r="B19" s="78">
        <v>14.502875490000003</v>
      </c>
      <c r="C19" s="78">
        <v>18.871709509999999</v>
      </c>
      <c r="D19" s="78">
        <v>22.836753699999999</v>
      </c>
    </row>
    <row r="20" spans="1:4">
      <c r="A20" s="53" t="s">
        <v>445</v>
      </c>
      <c r="B20" s="78">
        <v>0.72660827000000006</v>
      </c>
      <c r="C20" s="78">
        <v>0.78191711000000008</v>
      </c>
      <c r="D20" s="78">
        <v>0.81912784999999999</v>
      </c>
    </row>
    <row r="21" spans="1:4">
      <c r="A21" s="237" t="s">
        <v>296</v>
      </c>
      <c r="B21" s="78">
        <v>3.0942715199999999</v>
      </c>
      <c r="C21" s="78">
        <v>3.0542381699999996</v>
      </c>
      <c r="D21" s="78">
        <v>4.1663787699999997</v>
      </c>
    </row>
    <row r="22" spans="1:4">
      <c r="A22" s="237" t="s">
        <v>297</v>
      </c>
      <c r="B22" s="78">
        <v>1.2121874700000002</v>
      </c>
      <c r="C22" s="78">
        <v>1.4622373800000001</v>
      </c>
      <c r="D22" s="78">
        <v>1.4095991299999999</v>
      </c>
    </row>
    <row r="23" spans="1:4">
      <c r="A23" s="53" t="s">
        <v>614</v>
      </c>
      <c r="B23" s="78">
        <v>0.60315850000000004</v>
      </c>
      <c r="C23" s="78">
        <v>0.79199499000000007</v>
      </c>
      <c r="D23" s="78">
        <v>1.0919573299999998</v>
      </c>
    </row>
    <row r="24" spans="1:4">
      <c r="A24" s="155" t="s">
        <v>1224</v>
      </c>
      <c r="B24" s="77">
        <v>135.09831595999998</v>
      </c>
      <c r="C24" s="77">
        <v>165.57631979000001</v>
      </c>
      <c r="D24" s="77">
        <v>165.51376060999999</v>
      </c>
    </row>
    <row r="25" spans="1:4">
      <c r="A25" s="305" t="s">
        <v>191</v>
      </c>
      <c r="B25" s="78">
        <v>115.14852393999999</v>
      </c>
      <c r="C25" s="78">
        <v>142.88043408999999</v>
      </c>
      <c r="D25" s="78">
        <v>145.29534043000001</v>
      </c>
    </row>
    <row r="26" spans="1:4">
      <c r="A26" s="53" t="s">
        <v>1213</v>
      </c>
      <c r="B26" s="78">
        <v>17.489551730000002</v>
      </c>
      <c r="C26" s="78">
        <v>20.214958729999999</v>
      </c>
      <c r="D26" s="78">
        <v>17.921375449999999</v>
      </c>
    </row>
    <row r="27" spans="1:4">
      <c r="A27" s="242" t="s">
        <v>200</v>
      </c>
      <c r="B27" s="78">
        <v>1.9442337399999996</v>
      </c>
      <c r="C27" s="78">
        <v>1.7335135999999998</v>
      </c>
      <c r="D27" s="78">
        <v>1.3984425000000003</v>
      </c>
    </row>
    <row r="28" spans="1:4">
      <c r="A28" s="454" t="s">
        <v>1215</v>
      </c>
      <c r="B28" s="78">
        <v>0.19720410999999999</v>
      </c>
      <c r="C28" s="78">
        <v>0.26761092999999997</v>
      </c>
      <c r="D28" s="78">
        <v>0.30166852999999999</v>
      </c>
    </row>
    <row r="29" spans="1:4">
      <c r="A29" s="454" t="s">
        <v>1216</v>
      </c>
      <c r="B29" s="78">
        <v>0.15940122000000001</v>
      </c>
      <c r="C29" s="78">
        <v>0.23990122</v>
      </c>
      <c r="D29" s="78">
        <v>0.29346685000000006</v>
      </c>
    </row>
    <row r="30" spans="1:4">
      <c r="A30" s="453" t="s">
        <v>1217</v>
      </c>
      <c r="B30" s="78">
        <v>0.15940122000000001</v>
      </c>
      <c r="C30" s="78">
        <v>0.23990122</v>
      </c>
      <c r="D30" s="78">
        <v>0.30346685000000001</v>
      </c>
    </row>
    <row r="31" spans="1:4">
      <c r="A31" s="155" t="s">
        <v>1223</v>
      </c>
      <c r="B31" s="77">
        <v>32.698637730000002</v>
      </c>
      <c r="C31" s="77">
        <v>42.925550060000006</v>
      </c>
      <c r="D31" s="77">
        <v>48.406422380000002</v>
      </c>
    </row>
    <row r="32" spans="1:4">
      <c r="A32" s="682" t="s">
        <v>222</v>
      </c>
      <c r="B32" s="78">
        <v>2.4731063</v>
      </c>
      <c r="C32" s="78">
        <v>0.62835079999999999</v>
      </c>
      <c r="D32" s="78">
        <v>2.9825444600000002</v>
      </c>
    </row>
    <row r="33" spans="1:5">
      <c r="A33" s="717" t="s">
        <v>1447</v>
      </c>
      <c r="B33" s="78">
        <v>0.54371631999999992</v>
      </c>
      <c r="C33" s="78">
        <v>0.88019489000000006</v>
      </c>
      <c r="D33" s="78">
        <v>0.76905433999999995</v>
      </c>
    </row>
    <row r="34" spans="1:5">
      <c r="A34" s="682" t="s">
        <v>171</v>
      </c>
      <c r="B34" s="78">
        <v>3.88731837</v>
      </c>
      <c r="C34" s="78">
        <v>5.0432332799999999</v>
      </c>
      <c r="D34" s="78">
        <v>9.5868446800000005</v>
      </c>
    </row>
    <row r="35" spans="1:5">
      <c r="A35" s="954" t="s">
        <v>1275</v>
      </c>
      <c r="B35" s="78">
        <v>4.1331089999999993</v>
      </c>
      <c r="C35" s="78">
        <v>3.6488448700000005</v>
      </c>
      <c r="D35" s="78">
        <v>4.2588193800000003</v>
      </c>
    </row>
    <row r="36" spans="1:5">
      <c r="A36" s="682" t="s">
        <v>1444</v>
      </c>
      <c r="B36" s="78">
        <v>10.85939456</v>
      </c>
      <c r="C36" s="78">
        <v>11.846372000000001</v>
      </c>
      <c r="D36" s="78">
        <v>12.181072999999998</v>
      </c>
    </row>
    <row r="37" spans="1:5">
      <c r="A37" s="231" t="s">
        <v>613</v>
      </c>
      <c r="B37" s="78">
        <v>7.77469564</v>
      </c>
      <c r="C37" s="78">
        <v>4.5364725699999999</v>
      </c>
      <c r="D37" s="78">
        <v>5.5637537500000001</v>
      </c>
    </row>
    <row r="38" spans="1:5">
      <c r="A38" s="238" t="s">
        <v>551</v>
      </c>
      <c r="B38" s="78">
        <v>3.0272975399999997</v>
      </c>
      <c r="C38" s="78">
        <v>16.342081650000001</v>
      </c>
      <c r="D38" s="78">
        <v>13.06433277</v>
      </c>
    </row>
    <row r="39" spans="1:5">
      <c r="A39" s="295" t="s">
        <v>1221</v>
      </c>
      <c r="B39" s="77">
        <v>12.314892990000001</v>
      </c>
      <c r="C39" s="77">
        <v>12.929372950000001</v>
      </c>
      <c r="D39" s="77">
        <v>12.441908650000045</v>
      </c>
    </row>
    <row r="40" spans="1:5">
      <c r="A40" s="155" t="s">
        <v>398</v>
      </c>
      <c r="B40" s="77">
        <v>209.97005601000001</v>
      </c>
      <c r="C40" s="77">
        <v>209.81805496000001</v>
      </c>
      <c r="D40" s="77">
        <v>228.32361635999999</v>
      </c>
    </row>
    <row r="41" spans="1:5">
      <c r="A41" s="952" t="s">
        <v>1318</v>
      </c>
      <c r="B41" s="78">
        <v>119.13749845999999</v>
      </c>
      <c r="C41" s="78">
        <v>133.90422777000001</v>
      </c>
      <c r="D41" s="78">
        <v>141.18510262000001</v>
      </c>
    </row>
    <row r="42" spans="1:5">
      <c r="A42" s="682" t="s">
        <v>1319</v>
      </c>
      <c r="B42" s="78">
        <v>36.400160590000013</v>
      </c>
      <c r="C42" s="78">
        <v>14.309272260000002</v>
      </c>
      <c r="D42" s="78">
        <v>14.56749128</v>
      </c>
    </row>
    <row r="43" spans="1:5">
      <c r="A43" s="717" t="s">
        <v>1320</v>
      </c>
      <c r="B43" s="78">
        <v>31.952692210000006</v>
      </c>
      <c r="C43" s="78">
        <v>30.832895919999999</v>
      </c>
      <c r="D43" s="78">
        <v>39.451641599999995</v>
      </c>
    </row>
    <row r="44" spans="1:5">
      <c r="A44" s="682" t="s">
        <v>1321</v>
      </c>
      <c r="B44" s="78">
        <v>6.0354958099999996</v>
      </c>
      <c r="C44" s="78">
        <v>6.7662198500000006</v>
      </c>
      <c r="D44" s="78">
        <v>4.5761534499999996</v>
      </c>
    </row>
    <row r="45" spans="1:5">
      <c r="A45" s="231" t="s">
        <v>1269</v>
      </c>
      <c r="B45" s="78">
        <v>1.08248217</v>
      </c>
      <c r="C45" s="78">
        <v>1.5993231399999999</v>
      </c>
      <c r="D45" s="78">
        <v>1.2693256800000001</v>
      </c>
    </row>
    <row r="46" spans="1:5">
      <c r="A46" s="231" t="s">
        <v>1322</v>
      </c>
      <c r="B46" s="78">
        <v>0.97997200000000007</v>
      </c>
      <c r="C46" s="78">
        <v>5.5538639999999999</v>
      </c>
      <c r="D46" s="78">
        <v>0.7317800000000001</v>
      </c>
    </row>
    <row r="47" spans="1:5">
      <c r="A47" s="295" t="s">
        <v>1220</v>
      </c>
      <c r="B47" s="77">
        <v>14.381754770000001</v>
      </c>
      <c r="C47" s="77">
        <v>16.852252019999998</v>
      </c>
      <c r="D47" s="77">
        <v>26.542121729999998</v>
      </c>
    </row>
    <row r="48" spans="1:5">
      <c r="A48" s="155" t="s">
        <v>1222</v>
      </c>
      <c r="B48" s="77">
        <v>302.87269461000005</v>
      </c>
      <c r="C48" s="77">
        <v>306.92302029000007</v>
      </c>
      <c r="D48" s="77">
        <v>409.73775492000004</v>
      </c>
      <c r="E48" s="77"/>
    </row>
    <row r="49" spans="1:4">
      <c r="A49" s="60" t="s">
        <v>1227</v>
      </c>
      <c r="B49" s="77">
        <v>269.82764143000003</v>
      </c>
      <c r="C49" s="77">
        <v>275.08381460000004</v>
      </c>
      <c r="D49" s="77">
        <v>367.31490245000003</v>
      </c>
    </row>
    <row r="50" spans="1:4">
      <c r="A50" s="251" t="s">
        <v>211</v>
      </c>
      <c r="B50" s="78">
        <v>269.82764143000003</v>
      </c>
      <c r="C50" s="78">
        <v>275.08381460000004</v>
      </c>
      <c r="D50" s="78">
        <v>367.31490245000003</v>
      </c>
    </row>
    <row r="51" spans="1:4">
      <c r="A51" s="155" t="s">
        <v>5</v>
      </c>
      <c r="B51" s="77">
        <v>26.688117099999999</v>
      </c>
      <c r="C51" s="77">
        <v>27.516988859999998</v>
      </c>
      <c r="D51" s="77">
        <v>31.226168120000001</v>
      </c>
    </row>
    <row r="52" spans="1:4">
      <c r="A52" s="119" t="s">
        <v>1229</v>
      </c>
      <c r="B52" s="78">
        <v>6.189981529999999</v>
      </c>
      <c r="C52" s="78">
        <v>7.9029028600000002</v>
      </c>
      <c r="D52" s="78">
        <v>8.5719206400000001</v>
      </c>
    </row>
    <row r="53" spans="1:4">
      <c r="A53" s="80" t="s">
        <v>219</v>
      </c>
      <c r="B53" s="78">
        <v>1.0633000000000001</v>
      </c>
      <c r="C53" s="78">
        <v>1.0648</v>
      </c>
      <c r="D53" s="78">
        <v>1.0647000000000002</v>
      </c>
    </row>
    <row r="54" spans="1:4">
      <c r="A54" s="240" t="s">
        <v>1262</v>
      </c>
      <c r="B54" s="78">
        <v>19.434835570000001</v>
      </c>
      <c r="C54" s="78">
        <v>18.549285999999999</v>
      </c>
      <c r="D54" s="78">
        <v>21.58954748</v>
      </c>
    </row>
    <row r="55" spans="1:4">
      <c r="A55" s="295" t="s">
        <v>1231</v>
      </c>
      <c r="B55" s="77">
        <v>6.3569360800000005</v>
      </c>
      <c r="C55" s="77">
        <v>4.3222168300000003</v>
      </c>
      <c r="D55" s="77">
        <v>11.196684349999998</v>
      </c>
    </row>
    <row r="56" spans="1:4">
      <c r="A56" s="129" t="s">
        <v>1233</v>
      </c>
      <c r="B56" s="77">
        <v>0.32949312999999997</v>
      </c>
      <c r="C56" s="77">
        <v>7.8540490000000004E-2</v>
      </c>
      <c r="D56" s="78">
        <v>0.17866293</v>
      </c>
    </row>
    <row r="57" spans="1:4">
      <c r="A57" s="119" t="s">
        <v>549</v>
      </c>
      <c r="B57" s="78">
        <v>0.32949312999999997</v>
      </c>
      <c r="C57" s="78">
        <v>7.8540490000000004E-2</v>
      </c>
      <c r="D57" s="78">
        <v>0.17866293</v>
      </c>
    </row>
    <row r="58" spans="1:4">
      <c r="A58" s="129" t="s">
        <v>1235</v>
      </c>
      <c r="B58" s="77">
        <v>0.23563000000000001</v>
      </c>
      <c r="C58" s="77">
        <v>0.21831300000000001</v>
      </c>
      <c r="D58" s="77">
        <v>0.294159</v>
      </c>
    </row>
    <row r="59" spans="1:4">
      <c r="A59" s="119" t="s">
        <v>1273</v>
      </c>
      <c r="B59" s="78">
        <v>0.23563000000000001</v>
      </c>
      <c r="C59" s="78">
        <v>0.21831300000000001</v>
      </c>
      <c r="D59" s="78">
        <v>0.294159</v>
      </c>
    </row>
    <row r="60" spans="1:4">
      <c r="A60" s="129" t="s">
        <v>1237</v>
      </c>
      <c r="B60" s="77">
        <v>3.9846688000000006</v>
      </c>
      <c r="C60" s="77">
        <v>2.4297149999999998</v>
      </c>
      <c r="D60" s="77">
        <v>2.3154560000000002</v>
      </c>
    </row>
    <row r="61" spans="1:4">
      <c r="A61" s="887" t="s">
        <v>1316</v>
      </c>
      <c r="B61" s="78">
        <v>3.9846688000000006</v>
      </c>
      <c r="C61" s="78">
        <v>2.4297149999999998</v>
      </c>
      <c r="D61" s="78">
        <v>2.3154560000000002</v>
      </c>
    </row>
    <row r="62" spans="1:4">
      <c r="A62" s="742" t="s">
        <v>442</v>
      </c>
      <c r="B62" s="1062">
        <v>824.40631912000015</v>
      </c>
      <c r="C62" s="1062">
        <v>895.29671625000015</v>
      </c>
      <c r="D62" s="1062">
        <v>1041.5954867700002</v>
      </c>
    </row>
    <row r="63" spans="1:4" ht="15.75">
      <c r="A63" s="30" t="s">
        <v>606</v>
      </c>
      <c r="C63" s="78"/>
    </row>
    <row r="64" spans="1:4">
      <c r="A64" s="46" t="s">
        <v>1860</v>
      </c>
      <c r="C64" s="78"/>
    </row>
    <row r="65" spans="1:3" ht="15.75">
      <c r="A65" s="690" t="s">
        <v>1592</v>
      </c>
      <c r="C65" s="78"/>
    </row>
  </sheetData>
  <pageMargins left="1.06" right="0.7" top="0.75" bottom="0.75" header="0.3" footer="0.3"/>
  <pageSetup scale="71" orientation="portrait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Sheet47"/>
  <dimension ref="A1:Z95"/>
  <sheetViews>
    <sheetView showGridLines="0" zoomScaleNormal="100" zoomScaleSheetLayoutView="100" workbookViewId="0">
      <pane xSplit="1" topLeftCell="B1" activePane="topRight" state="frozen"/>
      <selection activeCell="A29" sqref="A29"/>
      <selection pane="topRight" activeCell="A3" sqref="A3"/>
    </sheetView>
  </sheetViews>
  <sheetFormatPr defaultColWidth="11.42578125" defaultRowHeight="15"/>
  <cols>
    <col min="1" max="1" width="55.85546875" style="58" customWidth="1"/>
    <col min="2" max="3" width="8.42578125" style="58" customWidth="1"/>
    <col min="4" max="4" width="9.42578125" style="58" customWidth="1"/>
    <col min="5" max="5" width="10.28515625" style="58" customWidth="1"/>
    <col min="6" max="7" width="9.5703125" style="58" customWidth="1"/>
    <col min="8" max="8" width="10.28515625" style="58" customWidth="1"/>
    <col min="9" max="9" width="9" style="58" customWidth="1"/>
    <col min="10" max="10" width="10.140625" style="58" customWidth="1"/>
    <col min="11" max="11" width="9.85546875" style="58" customWidth="1"/>
    <col min="12" max="12" width="10.5703125" style="58" customWidth="1"/>
    <col min="13" max="13" width="11.28515625" style="58" customWidth="1"/>
    <col min="14" max="14" width="10.85546875" style="58" customWidth="1"/>
    <col min="15" max="16384" width="11.42578125" style="58"/>
  </cols>
  <sheetData>
    <row r="1" spans="1:16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83</v>
      </c>
    </row>
    <row r="4" spans="1:16">
      <c r="A4" s="60" t="s">
        <v>1561</v>
      </c>
    </row>
    <row r="5" spans="1:16">
      <c r="A5" s="60" t="s">
        <v>1754</v>
      </c>
    </row>
    <row r="6" spans="1:16">
      <c r="A6" s="58" t="s">
        <v>392</v>
      </c>
    </row>
    <row r="7" spans="1:16" ht="17.25">
      <c r="A7" s="120" t="s">
        <v>320</v>
      </c>
      <c r="B7" s="120" t="s">
        <v>401</v>
      </c>
      <c r="C7" s="120" t="s">
        <v>361</v>
      </c>
      <c r="D7" s="120" t="s">
        <v>362</v>
      </c>
      <c r="E7" s="120" t="s">
        <v>363</v>
      </c>
      <c r="F7" s="120" t="s">
        <v>364</v>
      </c>
      <c r="G7" s="120" t="s">
        <v>365</v>
      </c>
      <c r="H7" s="120" t="s">
        <v>366</v>
      </c>
      <c r="I7" s="120" t="s">
        <v>367</v>
      </c>
      <c r="J7" s="120" t="s">
        <v>368</v>
      </c>
      <c r="K7" s="120" t="s">
        <v>369</v>
      </c>
      <c r="L7" s="120" t="s">
        <v>370</v>
      </c>
      <c r="M7" s="120" t="s">
        <v>371</v>
      </c>
      <c r="N7" s="121" t="s">
        <v>35</v>
      </c>
    </row>
    <row r="8" spans="1:16" s="53" customFormat="1">
      <c r="A8" s="122" t="s">
        <v>396</v>
      </c>
      <c r="B8" s="413">
        <v>57.14189258083335</v>
      </c>
      <c r="C8" s="413">
        <v>60.286334969999999</v>
      </c>
      <c r="D8" s="413">
        <v>80.739752599999989</v>
      </c>
      <c r="E8" s="413">
        <v>106.99893741000002</v>
      </c>
      <c r="F8" s="413">
        <v>94.343639030000006</v>
      </c>
      <c r="G8" s="413">
        <v>85.970194099999986</v>
      </c>
      <c r="H8" s="413">
        <v>82.710529529999988</v>
      </c>
      <c r="I8" s="413">
        <v>71.220847289999995</v>
      </c>
      <c r="J8" s="413">
        <v>64.889892079999996</v>
      </c>
      <c r="K8" s="413">
        <v>76.293677169999995</v>
      </c>
      <c r="L8" s="413">
        <v>69.947860349999999</v>
      </c>
      <c r="M8" s="413">
        <v>71.202305859999996</v>
      </c>
      <c r="N8" s="413">
        <v>921.74586297083317</v>
      </c>
      <c r="O8" s="116"/>
      <c r="P8" s="853"/>
    </row>
    <row r="9" spans="1:16">
      <c r="A9" s="122" t="s">
        <v>402</v>
      </c>
      <c r="B9" s="413">
        <v>18.927812800000002</v>
      </c>
      <c r="C9" s="413">
        <v>21.50021168</v>
      </c>
      <c r="D9" s="413">
        <v>46.04062639</v>
      </c>
      <c r="E9" s="413">
        <v>16.930371930000003</v>
      </c>
      <c r="F9" s="413">
        <v>22.670511300000001</v>
      </c>
      <c r="G9" s="413">
        <v>40.366831209999994</v>
      </c>
      <c r="H9" s="413">
        <v>21.25071368</v>
      </c>
      <c r="I9" s="413">
        <v>27.244238039999999</v>
      </c>
      <c r="J9" s="413">
        <v>27.041768060000003</v>
      </c>
      <c r="K9" s="413">
        <v>25.003544539999996</v>
      </c>
      <c r="L9" s="413">
        <v>23.109200760000004</v>
      </c>
      <c r="M9" s="413">
        <v>29.249395440000004</v>
      </c>
      <c r="N9" s="413">
        <v>319.33522582999996</v>
      </c>
      <c r="O9" s="116"/>
      <c r="P9" s="853"/>
    </row>
    <row r="10" spans="1:16">
      <c r="A10" s="242" t="s">
        <v>194</v>
      </c>
      <c r="B10" s="788">
        <v>3.2133400299999999</v>
      </c>
      <c r="C10" s="788">
        <v>10.828822390000001</v>
      </c>
      <c r="D10" s="788">
        <v>32.90400915</v>
      </c>
      <c r="E10" s="788">
        <v>5.1087995700000004</v>
      </c>
      <c r="F10" s="788">
        <v>4.7239549000000007</v>
      </c>
      <c r="G10" s="788">
        <v>23.677266890000002</v>
      </c>
      <c r="H10" s="788">
        <v>4.70404775</v>
      </c>
      <c r="I10" s="788">
        <v>11.791255900000001</v>
      </c>
      <c r="J10" s="788">
        <v>12.28112821</v>
      </c>
      <c r="K10" s="788">
        <v>7.4902152800000001</v>
      </c>
      <c r="L10" s="788">
        <v>5.5608595899999997</v>
      </c>
      <c r="M10" s="788">
        <v>11.856500800000001</v>
      </c>
      <c r="N10" s="183">
        <v>134.14020046000002</v>
      </c>
      <c r="O10" s="116"/>
      <c r="P10" s="853"/>
    </row>
    <row r="11" spans="1:16">
      <c r="A11" s="242" t="s">
        <v>195</v>
      </c>
      <c r="B11" s="788">
        <v>11.02970782</v>
      </c>
      <c r="C11" s="788">
        <v>6.3787131200000005</v>
      </c>
      <c r="D11" s="788">
        <v>8.1174020700000007</v>
      </c>
      <c r="E11" s="788">
        <v>7.5683029299999998</v>
      </c>
      <c r="F11" s="788">
        <v>13.46361501</v>
      </c>
      <c r="G11" s="788">
        <v>12.339858869999999</v>
      </c>
      <c r="H11" s="788">
        <v>11.992188990000001</v>
      </c>
      <c r="I11" s="788">
        <v>11.32955177</v>
      </c>
      <c r="J11" s="788">
        <v>10.76182519</v>
      </c>
      <c r="K11" s="788">
        <v>13.12543636</v>
      </c>
      <c r="L11" s="788">
        <v>12.40611056</v>
      </c>
      <c r="M11" s="788">
        <v>11.82435516</v>
      </c>
      <c r="N11" s="183">
        <v>130.33706784999998</v>
      </c>
      <c r="O11" s="116"/>
      <c r="P11" s="853"/>
    </row>
    <row r="12" spans="1:16">
      <c r="A12" s="237" t="s">
        <v>196</v>
      </c>
      <c r="B12" s="788">
        <v>2.5117825200000001</v>
      </c>
      <c r="C12" s="788">
        <v>1.9084248300000002</v>
      </c>
      <c r="D12" s="788">
        <v>2.1726536899999997</v>
      </c>
      <c r="E12" s="788">
        <v>2.1626553999999998</v>
      </c>
      <c r="F12" s="788">
        <v>2.1366792100000001</v>
      </c>
      <c r="G12" s="788">
        <v>2.3361653599999999</v>
      </c>
      <c r="H12" s="788">
        <v>2.6313932900000001</v>
      </c>
      <c r="I12" s="788">
        <v>2.2886732999999997</v>
      </c>
      <c r="J12" s="788">
        <v>2.2451750499999998</v>
      </c>
      <c r="K12" s="788">
        <v>2.6141822799999996</v>
      </c>
      <c r="L12" s="788">
        <v>2.9309032999999998</v>
      </c>
      <c r="M12" s="788">
        <v>3.2151881600000003</v>
      </c>
      <c r="N12" s="183">
        <v>29.153876390000001</v>
      </c>
      <c r="O12" s="116"/>
      <c r="P12" s="853"/>
    </row>
    <row r="13" spans="1:16">
      <c r="A13" s="53" t="s">
        <v>439</v>
      </c>
      <c r="B13" s="788">
        <v>0.26176175000000002</v>
      </c>
      <c r="C13" s="788">
        <v>0.11978369999999999</v>
      </c>
      <c r="D13" s="788">
        <v>0.21157922000000001</v>
      </c>
      <c r="E13" s="788">
        <v>0.27579758000000004</v>
      </c>
      <c r="F13" s="1165">
        <v>0.13145318</v>
      </c>
      <c r="G13" s="788">
        <v>1.4029E-4</v>
      </c>
      <c r="H13" s="788">
        <v>4.5548980000000003E-2</v>
      </c>
      <c r="I13" s="788">
        <v>7.8641999999999991E-4</v>
      </c>
      <c r="J13" s="1162">
        <v>0</v>
      </c>
      <c r="K13" s="1162">
        <v>0</v>
      </c>
      <c r="L13" s="788">
        <v>0.34273435999999996</v>
      </c>
      <c r="M13" s="788">
        <v>0.28300685999999997</v>
      </c>
      <c r="N13" s="183">
        <v>1.67259234</v>
      </c>
      <c r="O13" s="116"/>
      <c r="P13" s="853"/>
    </row>
    <row r="14" spans="1:16">
      <c r="A14" s="237" t="s">
        <v>197</v>
      </c>
      <c r="B14" s="788">
        <v>0.96254083999999995</v>
      </c>
      <c r="C14" s="788">
        <v>0.92161840000000006</v>
      </c>
      <c r="D14" s="788">
        <v>0.91555812999999997</v>
      </c>
      <c r="E14" s="788">
        <v>0.86011146999999999</v>
      </c>
      <c r="F14" s="788">
        <v>0.83845219999999998</v>
      </c>
      <c r="G14" s="788">
        <v>0.91318608999999995</v>
      </c>
      <c r="H14" s="788">
        <v>0.79011841999999999</v>
      </c>
      <c r="I14" s="788">
        <v>0.82749022999999999</v>
      </c>
      <c r="J14" s="788">
        <v>0.75017927000000006</v>
      </c>
      <c r="K14" s="788">
        <v>0.80204772000000002</v>
      </c>
      <c r="L14" s="788">
        <v>0.84936927000000007</v>
      </c>
      <c r="M14" s="788">
        <v>0.82786914</v>
      </c>
      <c r="N14" s="183">
        <v>10.258541180000002</v>
      </c>
      <c r="O14" s="116"/>
      <c r="P14" s="853"/>
    </row>
    <row r="15" spans="1:16">
      <c r="A15" s="237" t="s">
        <v>198</v>
      </c>
      <c r="B15" s="788">
        <v>0.10452172</v>
      </c>
      <c r="C15" s="788">
        <v>0.21054098000000002</v>
      </c>
      <c r="D15" s="788">
        <v>0.29289740000000003</v>
      </c>
      <c r="E15" s="788">
        <v>0.12748227000000001</v>
      </c>
      <c r="F15" s="788">
        <v>0.20693685000000001</v>
      </c>
      <c r="G15" s="788">
        <v>0.10471878</v>
      </c>
      <c r="H15" s="788">
        <v>0.12086111999999999</v>
      </c>
      <c r="I15" s="788">
        <v>0.11126375999999999</v>
      </c>
      <c r="J15" s="788">
        <v>8.3879419999999996E-2</v>
      </c>
      <c r="K15" s="788">
        <v>7.5438259999999993E-2</v>
      </c>
      <c r="L15" s="788">
        <v>7.4696940000000003E-2</v>
      </c>
      <c r="M15" s="788">
        <v>0.27529909999999996</v>
      </c>
      <c r="N15" s="183">
        <v>1.7885366</v>
      </c>
      <c r="O15" s="116"/>
      <c r="P15" s="853"/>
    </row>
    <row r="16" spans="1:16">
      <c r="A16" s="53" t="s">
        <v>598</v>
      </c>
      <c r="B16" s="788">
        <v>0.84415812000000001</v>
      </c>
      <c r="C16" s="788">
        <v>1.1323082600000001</v>
      </c>
      <c r="D16" s="788">
        <v>1.42652673</v>
      </c>
      <c r="E16" s="788">
        <v>0.82722270999999992</v>
      </c>
      <c r="F16" s="788">
        <v>1.16941995</v>
      </c>
      <c r="G16" s="788">
        <v>0.99549493</v>
      </c>
      <c r="H16" s="788">
        <v>0.96655513000000004</v>
      </c>
      <c r="I16" s="788">
        <v>0.89521666</v>
      </c>
      <c r="J16" s="788">
        <v>0.91958092000000002</v>
      </c>
      <c r="K16" s="788">
        <v>0.89622464000000002</v>
      </c>
      <c r="L16" s="788">
        <v>0.94452674000000003</v>
      </c>
      <c r="M16" s="788">
        <v>0.96717621999999992</v>
      </c>
      <c r="N16" s="183">
        <v>11.984411009999999</v>
      </c>
      <c r="O16" s="116"/>
      <c r="P16" s="853"/>
    </row>
    <row r="17" spans="1:16" s="60" customFormat="1">
      <c r="A17" s="122" t="s">
        <v>1224</v>
      </c>
      <c r="B17" s="423">
        <v>19.879323080000002</v>
      </c>
      <c r="C17" s="423">
        <v>32.783868380000001</v>
      </c>
      <c r="D17" s="423">
        <v>25.345504330000001</v>
      </c>
      <c r="E17" s="423">
        <v>78.228825790000016</v>
      </c>
      <c r="F17" s="423">
        <v>64.030703700000004</v>
      </c>
      <c r="G17" s="423">
        <v>33.176713749999998</v>
      </c>
      <c r="H17" s="423">
        <v>45.185894999999995</v>
      </c>
      <c r="I17" s="423">
        <v>31.132585280000001</v>
      </c>
      <c r="J17" s="423">
        <v>30.677696170000001</v>
      </c>
      <c r="K17" s="423">
        <v>36.072913299999996</v>
      </c>
      <c r="L17" s="423">
        <v>32.63457837</v>
      </c>
      <c r="M17" s="423">
        <v>32.59929004</v>
      </c>
      <c r="N17" s="423">
        <v>461.74789718999995</v>
      </c>
      <c r="O17" s="607"/>
      <c r="P17" s="884"/>
    </row>
    <row r="18" spans="1:16">
      <c r="A18" s="123" t="s">
        <v>191</v>
      </c>
      <c r="B18" s="788">
        <v>19.370436000000002</v>
      </c>
      <c r="C18" s="788">
        <v>31.996541879999999</v>
      </c>
      <c r="D18" s="788">
        <v>24.231486570000001</v>
      </c>
      <c r="E18" s="788">
        <v>77.605696260000002</v>
      </c>
      <c r="F18" s="788">
        <v>63.086979399999997</v>
      </c>
      <c r="G18" s="788">
        <v>32.63759735</v>
      </c>
      <c r="H18" s="788">
        <v>44.751422329999997</v>
      </c>
      <c r="I18" s="788">
        <v>30.791775449999999</v>
      </c>
      <c r="J18" s="788">
        <v>29.997062620000001</v>
      </c>
      <c r="K18" s="788">
        <v>35.646174950000002</v>
      </c>
      <c r="L18" s="788">
        <v>31.988335299999999</v>
      </c>
      <c r="M18" s="788">
        <v>31.747875029999999</v>
      </c>
      <c r="N18" s="183">
        <v>453.85138313999994</v>
      </c>
      <c r="O18" s="116"/>
      <c r="P18" s="853"/>
    </row>
    <row r="19" spans="1:16">
      <c r="A19" s="53" t="s">
        <v>1213</v>
      </c>
      <c r="B19" s="788">
        <v>0.39415078000000003</v>
      </c>
      <c r="C19" s="788">
        <v>0.37318549000000001</v>
      </c>
      <c r="D19" s="788">
        <v>0.40704393</v>
      </c>
      <c r="E19" s="788">
        <v>0.50170300000000001</v>
      </c>
      <c r="F19" s="788">
        <v>0.50280075999999996</v>
      </c>
      <c r="G19" s="788">
        <v>0.47018105999999998</v>
      </c>
      <c r="H19" s="788">
        <v>0.35014571999999999</v>
      </c>
      <c r="I19" s="788">
        <v>0.27397466999999998</v>
      </c>
      <c r="J19" s="788">
        <v>0.59753661000000002</v>
      </c>
      <c r="K19" s="788">
        <v>0.34582472999999997</v>
      </c>
      <c r="L19" s="788">
        <v>0.5445101</v>
      </c>
      <c r="M19" s="788">
        <v>0.72839929000000003</v>
      </c>
      <c r="N19" s="183">
        <v>5.4894561399999997</v>
      </c>
      <c r="O19" s="116"/>
      <c r="P19" s="853"/>
    </row>
    <row r="20" spans="1:16">
      <c r="A20" s="454" t="s">
        <v>1215</v>
      </c>
      <c r="B20" s="788">
        <v>2.8701810000000001E-2</v>
      </c>
      <c r="C20" s="788">
        <v>0.12280766999999999</v>
      </c>
      <c r="D20" s="788">
        <v>0.2342506</v>
      </c>
      <c r="E20" s="788">
        <v>2.5797580000000001E-2</v>
      </c>
      <c r="F20" s="788">
        <v>0.13145318</v>
      </c>
      <c r="G20" s="788">
        <v>2.3833999999999999E-3</v>
      </c>
      <c r="H20" s="1162">
        <v>0</v>
      </c>
      <c r="I20" s="788">
        <v>3.642E-5</v>
      </c>
      <c r="J20" s="788">
        <v>3.4649400000000001E-3</v>
      </c>
      <c r="K20" s="1162">
        <v>0</v>
      </c>
      <c r="L20" s="1162">
        <v>0</v>
      </c>
      <c r="M20" s="788">
        <v>2.1579709999999998E-2</v>
      </c>
      <c r="N20" s="183">
        <v>0.57047531000000007</v>
      </c>
      <c r="O20" s="116"/>
      <c r="P20" s="853"/>
    </row>
    <row r="21" spans="1:16">
      <c r="A21" s="454" t="s">
        <v>1216</v>
      </c>
      <c r="B21" s="788">
        <v>2.3822950000000002E-2</v>
      </c>
      <c r="C21" s="788">
        <v>0.11978369999999999</v>
      </c>
      <c r="D21" s="788">
        <v>0.21883522</v>
      </c>
      <c r="E21" s="788">
        <v>2.6001659999999999E-2</v>
      </c>
      <c r="F21" s="788">
        <v>0.13145318</v>
      </c>
      <c r="G21" s="788">
        <v>1.4029E-4</v>
      </c>
      <c r="H21" s="788">
        <v>1.7745E-2</v>
      </c>
      <c r="I21" s="788">
        <v>3.642E-5</v>
      </c>
      <c r="J21" s="1162">
        <v>0</v>
      </c>
      <c r="K21" s="1162">
        <v>0</v>
      </c>
      <c r="L21" s="1162">
        <v>0</v>
      </c>
      <c r="M21" s="1162">
        <v>0</v>
      </c>
      <c r="N21" s="183">
        <v>0.53781842000000013</v>
      </c>
      <c r="O21" s="116"/>
      <c r="P21" s="853"/>
    </row>
    <row r="22" spans="1:16">
      <c r="A22" s="454" t="s">
        <v>1217</v>
      </c>
      <c r="B22" s="788">
        <v>6.2211540000000003E-2</v>
      </c>
      <c r="C22" s="788">
        <v>0.17154964</v>
      </c>
      <c r="D22" s="788">
        <v>0.25388801</v>
      </c>
      <c r="E22" s="788">
        <v>6.9627289999999994E-2</v>
      </c>
      <c r="F22" s="788">
        <v>0.17801718</v>
      </c>
      <c r="G22" s="788">
        <v>6.6411649999999989E-2</v>
      </c>
      <c r="H22" s="788">
        <v>6.6581950000000001E-2</v>
      </c>
      <c r="I22" s="788">
        <v>6.6762320000000014E-2</v>
      </c>
      <c r="J22" s="788">
        <v>7.9631999999999994E-2</v>
      </c>
      <c r="K22" s="788">
        <v>8.0913619999999992E-2</v>
      </c>
      <c r="L22" s="788">
        <v>0.10173297000000001</v>
      </c>
      <c r="M22" s="788">
        <v>0.10143600999999999</v>
      </c>
      <c r="N22" s="183">
        <v>1.29876418</v>
      </c>
      <c r="O22" s="116"/>
      <c r="P22" s="853"/>
    </row>
    <row r="23" spans="1:16" s="60" customFormat="1">
      <c r="A23" s="122" t="s">
        <v>1223</v>
      </c>
      <c r="B23" s="413">
        <v>9.8002970400000002</v>
      </c>
      <c r="C23" s="413">
        <v>3.8946433899999997</v>
      </c>
      <c r="D23" s="413">
        <v>5.8561451899999994</v>
      </c>
      <c r="E23" s="413">
        <v>9.2929770100000013</v>
      </c>
      <c r="F23" s="413">
        <v>5.1794424000000001</v>
      </c>
      <c r="G23" s="413">
        <v>9.6953107999999997</v>
      </c>
      <c r="H23" s="413">
        <v>12.3797763</v>
      </c>
      <c r="I23" s="413">
        <v>9.9352534800000001</v>
      </c>
      <c r="J23" s="413">
        <v>4.2500046600000001</v>
      </c>
      <c r="K23" s="413">
        <v>11.55744294</v>
      </c>
      <c r="L23" s="413">
        <v>8.929791680000001</v>
      </c>
      <c r="M23" s="413">
        <v>5.2356710700000004</v>
      </c>
      <c r="N23" s="413">
        <v>96.006755960000007</v>
      </c>
      <c r="O23" s="116"/>
      <c r="P23" s="853"/>
    </row>
    <row r="24" spans="1:16">
      <c r="A24" s="682" t="s">
        <v>222</v>
      </c>
      <c r="B24" s="788">
        <v>0.22904082000000001</v>
      </c>
      <c r="C24" s="788">
        <v>0.11978369999999999</v>
      </c>
      <c r="D24" s="788">
        <v>0.21007922000000001</v>
      </c>
      <c r="E24" s="788">
        <v>3.96065786</v>
      </c>
      <c r="F24" s="788">
        <v>0.13145318</v>
      </c>
      <c r="G24" s="788">
        <v>1.4029E-4</v>
      </c>
      <c r="H24" s="788">
        <v>5.0221653000000002</v>
      </c>
      <c r="I24" s="788">
        <v>0.20396196999999999</v>
      </c>
      <c r="J24" s="788">
        <v>1.763439E-2</v>
      </c>
      <c r="K24" s="788">
        <v>0.64666667</v>
      </c>
      <c r="L24" s="788">
        <v>1.1805916000000001</v>
      </c>
      <c r="M24" s="1162">
        <v>0</v>
      </c>
      <c r="N24" s="183">
        <v>11.722175</v>
      </c>
      <c r="O24" s="116"/>
      <c r="P24" s="853"/>
    </row>
    <row r="25" spans="1:16">
      <c r="A25" s="717" t="s">
        <v>1447</v>
      </c>
      <c r="B25" s="788">
        <v>6.25531E-2</v>
      </c>
      <c r="C25" s="788">
        <v>0.26852996000000001</v>
      </c>
      <c r="D25" s="788">
        <v>0.43383836999999997</v>
      </c>
      <c r="E25" s="788">
        <v>6.6921869999999994E-2</v>
      </c>
      <c r="F25" s="788">
        <v>0.28579976000000001</v>
      </c>
      <c r="G25" s="788">
        <v>1.640925E-2</v>
      </c>
      <c r="H25" s="788">
        <v>2.2826060000000002E-2</v>
      </c>
      <c r="I25" s="788">
        <v>2.4661849999999999E-2</v>
      </c>
      <c r="J25" s="788">
        <v>1.7052250000000001E-2</v>
      </c>
      <c r="K25" s="788">
        <v>1.6522160000000001E-2</v>
      </c>
      <c r="L25" s="788">
        <v>1.6876720000000001E-2</v>
      </c>
      <c r="M25" s="788">
        <v>1.6691439999999998E-2</v>
      </c>
      <c r="N25" s="183">
        <v>1.2486827900000002</v>
      </c>
      <c r="O25" s="116"/>
      <c r="P25" s="853"/>
    </row>
    <row r="26" spans="1:16">
      <c r="A26" s="682" t="s">
        <v>171</v>
      </c>
      <c r="B26" s="788">
        <v>1.70449428</v>
      </c>
      <c r="C26" s="788">
        <v>0.62438035000000003</v>
      </c>
      <c r="D26" s="788">
        <v>1.0289068800000001</v>
      </c>
      <c r="E26" s="788">
        <v>0.61189534999999995</v>
      </c>
      <c r="F26" s="788">
        <v>0.89478038000000004</v>
      </c>
      <c r="G26" s="788">
        <v>1.1698358200000001</v>
      </c>
      <c r="H26" s="788">
        <v>0.94008105000000008</v>
      </c>
      <c r="I26" s="788">
        <v>1.33430242</v>
      </c>
      <c r="J26" s="788">
        <v>0.77695617000000006</v>
      </c>
      <c r="K26" s="788">
        <v>1.10743368</v>
      </c>
      <c r="L26" s="788">
        <v>0.92329569999999994</v>
      </c>
      <c r="M26" s="788">
        <v>0.80478090000000002</v>
      </c>
      <c r="N26" s="183">
        <v>11.921142980000001</v>
      </c>
      <c r="O26" s="116"/>
      <c r="P26" s="853"/>
    </row>
    <row r="27" spans="1:16">
      <c r="A27" s="954" t="s">
        <v>1275</v>
      </c>
      <c r="B27" s="788">
        <v>0.27463496000000004</v>
      </c>
      <c r="C27" s="788">
        <v>0.31580999999999998</v>
      </c>
      <c r="D27" s="788">
        <v>0.32613178000000004</v>
      </c>
      <c r="E27" s="788">
        <v>0.28504890999999999</v>
      </c>
      <c r="F27" s="788">
        <v>0.27788397999999997</v>
      </c>
      <c r="G27" s="788">
        <v>0.25731745</v>
      </c>
      <c r="H27" s="788">
        <v>0.27748636999999998</v>
      </c>
      <c r="I27" s="788">
        <v>0.26130936999999999</v>
      </c>
      <c r="J27" s="788">
        <v>0.26903027000000002</v>
      </c>
      <c r="K27" s="788">
        <v>0.32665897999999999</v>
      </c>
      <c r="L27" s="788">
        <v>0.24526276</v>
      </c>
      <c r="M27" s="788">
        <v>0.27550184</v>
      </c>
      <c r="N27" s="183">
        <v>3.3920766699999998</v>
      </c>
      <c r="O27" s="116"/>
      <c r="P27" s="853"/>
    </row>
    <row r="28" spans="1:16">
      <c r="A28" s="682" t="s">
        <v>1444</v>
      </c>
      <c r="B28" s="788">
        <v>0.13965900000000001</v>
      </c>
      <c r="C28" s="788">
        <v>0.13965900000000001</v>
      </c>
      <c r="D28" s="788">
        <v>0.14202100000000001</v>
      </c>
      <c r="E28" s="788">
        <v>0.14202100000000001</v>
      </c>
      <c r="F28" s="788">
        <v>0.14202100000000001</v>
      </c>
      <c r="G28" s="788">
        <v>0.124099</v>
      </c>
      <c r="H28" s="788">
        <v>0.159943</v>
      </c>
      <c r="I28" s="788">
        <v>0.14202100000000001</v>
      </c>
      <c r="J28" s="788">
        <v>0.14202100000000001</v>
      </c>
      <c r="K28" s="788">
        <v>0.124099</v>
      </c>
      <c r="L28" s="788">
        <v>0.124099</v>
      </c>
      <c r="M28" s="788">
        <v>0.124099</v>
      </c>
      <c r="N28" s="183">
        <v>1.6457619999999997</v>
      </c>
      <c r="O28" s="116"/>
      <c r="P28" s="853"/>
    </row>
    <row r="29" spans="1:16">
      <c r="A29" s="231" t="s">
        <v>613</v>
      </c>
      <c r="B29" s="788">
        <v>4.8606990799999998</v>
      </c>
      <c r="C29" s="788">
        <v>0.66319801</v>
      </c>
      <c r="D29" s="788">
        <v>1.1758611299999999</v>
      </c>
      <c r="E29" s="788">
        <v>1.1142641200000001</v>
      </c>
      <c r="F29" s="788">
        <v>1.1000586000000001</v>
      </c>
      <c r="G29" s="788">
        <v>5.6323715500000002</v>
      </c>
      <c r="H29" s="788">
        <v>3.7392641099999997</v>
      </c>
      <c r="I29" s="788">
        <v>5.3823118000000001</v>
      </c>
      <c r="J29" s="788">
        <v>0.61321046999999995</v>
      </c>
      <c r="K29" s="788">
        <v>6.6367264800000001</v>
      </c>
      <c r="L29" s="788">
        <v>4.1669669699999998</v>
      </c>
      <c r="M29" s="788">
        <v>1.2098010700000001</v>
      </c>
      <c r="N29" s="183">
        <v>36.294733389999998</v>
      </c>
      <c r="O29" s="116"/>
      <c r="P29" s="853"/>
    </row>
    <row r="30" spans="1:16">
      <c r="A30" s="238" t="s">
        <v>551</v>
      </c>
      <c r="B30" s="1012">
        <v>2.5292158000000002</v>
      </c>
      <c r="C30" s="1012">
        <v>1.7632823699999998</v>
      </c>
      <c r="D30" s="1012">
        <v>2.5393068099999998</v>
      </c>
      <c r="E30" s="1012">
        <v>3.1121679000000002</v>
      </c>
      <c r="F30" s="1012">
        <v>2.3474455000000001</v>
      </c>
      <c r="G30" s="1012">
        <v>2.4951374400000002</v>
      </c>
      <c r="H30" s="1012">
        <v>2.2180104099999998</v>
      </c>
      <c r="I30" s="1012">
        <v>2.5866850699999997</v>
      </c>
      <c r="J30" s="1012">
        <v>2.4141001100000001</v>
      </c>
      <c r="K30" s="1012">
        <v>2.6993359699999999</v>
      </c>
      <c r="L30" s="1012">
        <v>2.2726989300000002</v>
      </c>
      <c r="M30" s="1012">
        <v>2.8047968200000004</v>
      </c>
      <c r="N30" s="183">
        <v>29.782183130000004</v>
      </c>
      <c r="O30" s="116"/>
      <c r="P30" s="853"/>
    </row>
    <row r="31" spans="1:16">
      <c r="A31" s="295" t="s">
        <v>1221</v>
      </c>
      <c r="B31" s="413">
        <v>8.5344596608333418</v>
      </c>
      <c r="C31" s="413">
        <v>2.1076115199999998</v>
      </c>
      <c r="D31" s="413">
        <v>3.4974766900000001</v>
      </c>
      <c r="E31" s="413">
        <v>2.5467626800000001</v>
      </c>
      <c r="F31" s="413">
        <v>2.4629816299999998</v>
      </c>
      <c r="G31" s="413">
        <v>2.7313383399999998</v>
      </c>
      <c r="H31" s="413">
        <v>3.8941445499999996</v>
      </c>
      <c r="I31" s="413">
        <v>2.9087704900000002</v>
      </c>
      <c r="J31" s="413">
        <v>2.9204231899999997</v>
      </c>
      <c r="K31" s="413">
        <v>3.6597763900000002</v>
      </c>
      <c r="L31" s="413">
        <v>5.2742895399999998</v>
      </c>
      <c r="M31" s="413">
        <v>4.1179493100000002</v>
      </c>
      <c r="N31" s="413">
        <v>44.655983990833342</v>
      </c>
      <c r="O31" s="116"/>
      <c r="P31" s="853"/>
    </row>
    <row r="32" spans="1:16" s="73" customFormat="1">
      <c r="A32" s="122" t="s">
        <v>398</v>
      </c>
      <c r="B32" s="423">
        <v>85.018835070833347</v>
      </c>
      <c r="C32" s="423">
        <v>73.17069837083335</v>
      </c>
      <c r="D32" s="423">
        <v>151.01953151083336</v>
      </c>
      <c r="E32" s="423">
        <v>82.060997790833355</v>
      </c>
      <c r="F32" s="423">
        <v>102.97209724083336</v>
      </c>
      <c r="G32" s="423">
        <v>80.557264530833365</v>
      </c>
      <c r="H32" s="423">
        <v>104.60568763083333</v>
      </c>
      <c r="I32" s="423">
        <v>107.86397328083333</v>
      </c>
      <c r="J32" s="423">
        <v>147.75256968083335</v>
      </c>
      <c r="K32" s="423">
        <v>149.34436728083335</v>
      </c>
      <c r="L32" s="423">
        <v>98.378114820833332</v>
      </c>
      <c r="M32" s="423">
        <v>99.751672619999965</v>
      </c>
      <c r="N32" s="423">
        <v>1282.4958098291665</v>
      </c>
      <c r="O32" s="116"/>
      <c r="P32" s="853"/>
    </row>
    <row r="33" spans="1:26">
      <c r="A33" s="952" t="s">
        <v>1318</v>
      </c>
      <c r="B33" s="788">
        <v>47.384783060000004</v>
      </c>
      <c r="C33" s="788">
        <v>38.347266040000001</v>
      </c>
      <c r="D33" s="788">
        <v>58.105728299999996</v>
      </c>
      <c r="E33" s="788">
        <v>39.147430130000004</v>
      </c>
      <c r="F33" s="788">
        <v>50.41375953</v>
      </c>
      <c r="G33" s="788">
        <v>44.897359630000004</v>
      </c>
      <c r="H33" s="788">
        <v>69.583283319999993</v>
      </c>
      <c r="I33" s="788">
        <v>69.604160040000011</v>
      </c>
      <c r="J33" s="788">
        <v>70.253372220000003</v>
      </c>
      <c r="K33" s="788">
        <v>78.292377670000008</v>
      </c>
      <c r="L33" s="788">
        <v>53.751455700000001</v>
      </c>
      <c r="M33" s="788">
        <v>65.934911139999997</v>
      </c>
      <c r="N33" s="421">
        <v>685.71588677999989</v>
      </c>
      <c r="O33" s="116"/>
      <c r="P33" s="853"/>
    </row>
    <row r="34" spans="1:26">
      <c r="A34" s="682" t="s">
        <v>1319</v>
      </c>
      <c r="B34" s="788">
        <v>4.7511109899999999</v>
      </c>
      <c r="C34" s="788">
        <v>4.3026659699999996</v>
      </c>
      <c r="D34" s="788">
        <v>2.7967644900000002</v>
      </c>
      <c r="E34" s="788">
        <v>13.387040449999999</v>
      </c>
      <c r="F34" s="788">
        <v>23.500307460000002</v>
      </c>
      <c r="G34" s="788">
        <v>5.2582538300000001</v>
      </c>
      <c r="H34" s="788">
        <v>5.6618309800000004</v>
      </c>
      <c r="I34" s="788">
        <v>3.0902574300000003</v>
      </c>
      <c r="J34" s="788">
        <v>3.12796992</v>
      </c>
      <c r="K34" s="788">
        <v>31.733414239999998</v>
      </c>
      <c r="L34" s="788">
        <v>6.6220913799999996</v>
      </c>
      <c r="M34" s="788">
        <v>3.1545832799999998</v>
      </c>
      <c r="N34" s="421">
        <v>107.38629042000001</v>
      </c>
      <c r="O34" s="116"/>
      <c r="P34" s="853"/>
    </row>
    <row r="35" spans="1:26">
      <c r="A35" s="717" t="s">
        <v>1320</v>
      </c>
      <c r="B35" s="788">
        <v>5.2457720500000002</v>
      </c>
      <c r="C35" s="788">
        <v>12.067128500000001</v>
      </c>
      <c r="D35" s="788">
        <v>62.751269600000001</v>
      </c>
      <c r="E35" s="788">
        <v>8.6442271700000006</v>
      </c>
      <c r="F35" s="788">
        <v>7.8953921600000001</v>
      </c>
      <c r="G35" s="788">
        <v>7.1990441799999996</v>
      </c>
      <c r="H35" s="788">
        <v>6.9855618899999996</v>
      </c>
      <c r="I35" s="788">
        <v>10.570098</v>
      </c>
      <c r="J35" s="788">
        <v>52.121641350000004</v>
      </c>
      <c r="K35" s="788">
        <v>7.8905875400000003</v>
      </c>
      <c r="L35" s="788">
        <v>7.0215136600000001</v>
      </c>
      <c r="M35" s="788">
        <v>7.7301919899999998</v>
      </c>
      <c r="N35" s="421">
        <v>196.12242809000003</v>
      </c>
      <c r="O35" s="116"/>
      <c r="P35" s="853"/>
    </row>
    <row r="36" spans="1:26">
      <c r="A36" s="682" t="s">
        <v>1321</v>
      </c>
      <c r="B36" s="788">
        <v>13.103315289999999</v>
      </c>
      <c r="C36" s="788">
        <v>3.9865868900000003</v>
      </c>
      <c r="D36" s="788">
        <v>6.0368128399999996</v>
      </c>
      <c r="E36" s="788">
        <v>4.6966127599999998</v>
      </c>
      <c r="F36" s="788">
        <v>3.0040670899999999</v>
      </c>
      <c r="G36" s="788">
        <v>5.2779836399999995</v>
      </c>
      <c r="H36" s="788">
        <v>3.4793046200000002</v>
      </c>
      <c r="I36" s="788">
        <v>4.9049384400000005</v>
      </c>
      <c r="J36" s="788">
        <v>2.6727920599999999</v>
      </c>
      <c r="K36" s="788">
        <v>6.3237669600000004</v>
      </c>
      <c r="L36" s="788">
        <v>7.9694615199999994</v>
      </c>
      <c r="M36" s="788">
        <v>5.2750524000000008</v>
      </c>
      <c r="N36" s="421">
        <v>66.730694510000006</v>
      </c>
      <c r="O36" s="116"/>
      <c r="P36" s="853"/>
    </row>
    <row r="37" spans="1:26">
      <c r="A37" s="231" t="s">
        <v>466</v>
      </c>
      <c r="B37" s="788">
        <v>2.6237679900000002</v>
      </c>
      <c r="C37" s="788">
        <v>2.1166324199999997</v>
      </c>
      <c r="D37" s="788">
        <v>3.35944368</v>
      </c>
      <c r="E37" s="788">
        <v>2.7450321200000003</v>
      </c>
      <c r="F37" s="788">
        <v>2.43961534</v>
      </c>
      <c r="G37" s="788">
        <v>2.9110590899999997</v>
      </c>
      <c r="H37" s="788">
        <v>3.3791039999999999</v>
      </c>
      <c r="I37" s="788">
        <v>3.9004260099999999</v>
      </c>
      <c r="J37" s="788">
        <v>3.1196090600000002</v>
      </c>
      <c r="K37" s="788">
        <v>3.3916179100000003</v>
      </c>
      <c r="L37" s="788">
        <v>4.0272262300000001</v>
      </c>
      <c r="M37" s="788">
        <v>4.4820794400000006</v>
      </c>
      <c r="N37" s="421">
        <v>38.495613290000001</v>
      </c>
      <c r="O37" s="116"/>
      <c r="P37" s="853"/>
    </row>
    <row r="38" spans="1:26">
      <c r="A38" s="231" t="s">
        <v>1314</v>
      </c>
      <c r="B38" s="788">
        <v>0.40562599999999999</v>
      </c>
      <c r="C38" s="788">
        <v>0.33968199999999998</v>
      </c>
      <c r="D38" s="788">
        <v>0.70750199999999996</v>
      </c>
      <c r="E38" s="788">
        <v>0.1898</v>
      </c>
      <c r="F38" s="788">
        <v>0.63686500000000001</v>
      </c>
      <c r="G38" s="788">
        <v>1.14575</v>
      </c>
      <c r="H38" s="788">
        <v>0.39090000000000003</v>
      </c>
      <c r="I38" s="788">
        <v>0.43430000000000002</v>
      </c>
      <c r="J38" s="788">
        <v>0.5635</v>
      </c>
      <c r="K38" s="788">
        <v>0.34893999999999997</v>
      </c>
      <c r="L38" s="788">
        <v>2.8110200000000001</v>
      </c>
      <c r="M38" s="788">
        <v>0.68</v>
      </c>
      <c r="N38" s="421">
        <v>8.6538850000000007</v>
      </c>
      <c r="O38" s="116"/>
      <c r="P38" s="853"/>
    </row>
    <row r="39" spans="1:26">
      <c r="A39" s="295" t="s">
        <v>1220</v>
      </c>
      <c r="B39" s="788">
        <v>11.504459690833343</v>
      </c>
      <c r="C39" s="788">
        <v>12.010736550833343</v>
      </c>
      <c r="D39" s="788">
        <v>17.262010600833346</v>
      </c>
      <c r="E39" s="788">
        <v>13.250855160833343</v>
      </c>
      <c r="F39" s="788">
        <v>15.082090660833344</v>
      </c>
      <c r="G39" s="788">
        <v>13.867814160833344</v>
      </c>
      <c r="H39" s="788">
        <v>15.125702820833343</v>
      </c>
      <c r="I39" s="788">
        <v>15.359793360833343</v>
      </c>
      <c r="J39" s="788">
        <v>15.893685070833342</v>
      </c>
      <c r="K39" s="788">
        <v>21.363662960833341</v>
      </c>
      <c r="L39" s="788">
        <v>16.175346330833342</v>
      </c>
      <c r="M39" s="788">
        <v>12.494854369999956</v>
      </c>
      <c r="N39" s="421">
        <v>179.39101173916674</v>
      </c>
      <c r="O39" s="116"/>
      <c r="P39" s="853"/>
    </row>
    <row r="40" spans="1:26" s="73" customFormat="1">
      <c r="A40" s="122" t="s">
        <v>1222</v>
      </c>
      <c r="B40" s="413">
        <v>52.564285807499992</v>
      </c>
      <c r="C40" s="413">
        <v>37.973906927499996</v>
      </c>
      <c r="D40" s="413">
        <v>42.919573687499998</v>
      </c>
      <c r="E40" s="413">
        <v>41.2336226575</v>
      </c>
      <c r="F40" s="413">
        <v>42.522475447499993</v>
      </c>
      <c r="G40" s="413">
        <v>44.102767527499999</v>
      </c>
      <c r="H40" s="413">
        <v>45.282226127499996</v>
      </c>
      <c r="I40" s="413">
        <v>47.089524237500008</v>
      </c>
      <c r="J40" s="413">
        <v>43.814878617499993</v>
      </c>
      <c r="K40" s="413">
        <v>46.952957327499995</v>
      </c>
      <c r="L40" s="413">
        <v>48.517191907499999</v>
      </c>
      <c r="M40" s="413">
        <v>53.452530057499999</v>
      </c>
      <c r="N40" s="413">
        <v>546.42594033</v>
      </c>
      <c r="O40" s="116"/>
      <c r="P40" s="853"/>
    </row>
    <row r="41" spans="1:26">
      <c r="A41" s="122" t="s">
        <v>1227</v>
      </c>
      <c r="B41" s="413">
        <v>47.206832077499996</v>
      </c>
      <c r="C41" s="413">
        <v>32.171855277500001</v>
      </c>
      <c r="D41" s="413">
        <v>36.3917748175</v>
      </c>
      <c r="E41" s="413">
        <v>35.878481397499996</v>
      </c>
      <c r="F41" s="413">
        <v>35.915730297499998</v>
      </c>
      <c r="G41" s="413">
        <v>37.233810007499997</v>
      </c>
      <c r="H41" s="413">
        <v>39.495239357499997</v>
      </c>
      <c r="I41" s="413">
        <v>40.734369387500003</v>
      </c>
      <c r="J41" s="413">
        <v>37.910666047499994</v>
      </c>
      <c r="K41" s="413">
        <v>38.4234516275</v>
      </c>
      <c r="L41" s="413">
        <v>41.201447887500002</v>
      </c>
      <c r="M41" s="413">
        <v>47.804369817499996</v>
      </c>
      <c r="N41" s="413">
        <v>470.36802800000004</v>
      </c>
      <c r="O41" s="116"/>
      <c r="P41" s="853"/>
    </row>
    <row r="42" spans="1:26" s="60" customFormat="1">
      <c r="A42" s="123" t="s">
        <v>175</v>
      </c>
      <c r="B42" s="788">
        <v>47.206832077499996</v>
      </c>
      <c r="C42" s="788">
        <v>32.171855277500001</v>
      </c>
      <c r="D42" s="788">
        <v>36.3917748175</v>
      </c>
      <c r="E42" s="788">
        <v>35.878481397499996</v>
      </c>
      <c r="F42" s="788">
        <v>35.915730297499998</v>
      </c>
      <c r="G42" s="788">
        <v>37.233810007499997</v>
      </c>
      <c r="H42" s="788">
        <v>39.495239357499997</v>
      </c>
      <c r="I42" s="788">
        <v>40.734369387500003</v>
      </c>
      <c r="J42" s="788">
        <v>37.910666047499994</v>
      </c>
      <c r="K42" s="788">
        <v>38.4234516275</v>
      </c>
      <c r="L42" s="788">
        <v>41.201447887500002</v>
      </c>
      <c r="M42" s="788">
        <v>47.804369817499996</v>
      </c>
      <c r="N42" s="183">
        <v>470.36802800000004</v>
      </c>
      <c r="O42" s="1025"/>
      <c r="P42" s="79"/>
      <c r="Q42" s="982"/>
    </row>
    <row r="43" spans="1:26" s="60" customFormat="1">
      <c r="A43" s="122" t="s">
        <v>1228</v>
      </c>
      <c r="B43" s="413">
        <v>0.16346295999999999</v>
      </c>
      <c r="C43" s="413">
        <v>0.16231828000000001</v>
      </c>
      <c r="D43" s="413">
        <v>0.50724877000000002</v>
      </c>
      <c r="E43" s="413">
        <v>0.22920742999999999</v>
      </c>
      <c r="F43" s="413">
        <v>0.22029216000000001</v>
      </c>
      <c r="G43" s="413">
        <v>0.21410807999999998</v>
      </c>
      <c r="H43" s="413">
        <v>0.22644057999999997</v>
      </c>
      <c r="I43" s="413">
        <v>0.21458684</v>
      </c>
      <c r="J43" s="413">
        <v>0.17392376000000001</v>
      </c>
      <c r="K43" s="413">
        <v>0.25890480999999999</v>
      </c>
      <c r="L43" s="413">
        <v>0.2168457</v>
      </c>
      <c r="M43" s="413">
        <v>0.17604420999999998</v>
      </c>
      <c r="N43" s="413">
        <v>2.7633835800000002</v>
      </c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</row>
    <row r="44" spans="1:26">
      <c r="A44" s="123" t="s">
        <v>192</v>
      </c>
      <c r="B44" s="788">
        <v>0.16346295999999999</v>
      </c>
      <c r="C44" s="788">
        <v>0.16231828000000001</v>
      </c>
      <c r="D44" s="788">
        <v>0.50724877000000002</v>
      </c>
      <c r="E44" s="788">
        <v>0.22920742999999999</v>
      </c>
      <c r="F44" s="788">
        <v>0.22029216000000001</v>
      </c>
      <c r="G44" s="788">
        <v>0.21410807999999998</v>
      </c>
      <c r="H44" s="788">
        <v>0.22644057999999997</v>
      </c>
      <c r="I44" s="788">
        <v>0.21458684</v>
      </c>
      <c r="J44" s="788">
        <v>0.17392376000000001</v>
      </c>
      <c r="K44" s="788">
        <v>0.25890480999999999</v>
      </c>
      <c r="L44" s="788">
        <v>0.2168457</v>
      </c>
      <c r="M44" s="788">
        <v>0.17604420999999998</v>
      </c>
      <c r="N44" s="183">
        <v>2.7633835800000002</v>
      </c>
      <c r="O44" s="116"/>
      <c r="P44" s="853"/>
    </row>
    <row r="45" spans="1:26" s="73" customFormat="1">
      <c r="A45" s="122" t="s">
        <v>5</v>
      </c>
      <c r="B45" s="423">
        <v>3.34037681</v>
      </c>
      <c r="C45" s="423">
        <v>4.22757323</v>
      </c>
      <c r="D45" s="423">
        <v>4.1666600000000003</v>
      </c>
      <c r="E45" s="423">
        <v>3.5331543999999999</v>
      </c>
      <c r="F45" s="423">
        <v>4.4822189699999999</v>
      </c>
      <c r="G45" s="423">
        <v>4.8758412299999998</v>
      </c>
      <c r="H45" s="423">
        <v>3.4545816</v>
      </c>
      <c r="I45" s="423">
        <v>4.5731550099999998</v>
      </c>
      <c r="J45" s="423">
        <v>4.2865102500000001</v>
      </c>
      <c r="K45" s="423">
        <v>6.0958532000000005</v>
      </c>
      <c r="L45" s="423">
        <v>5.8949142299999995</v>
      </c>
      <c r="M45" s="423">
        <v>3.92232468</v>
      </c>
      <c r="N45" s="423">
        <v>52.853163609999996</v>
      </c>
      <c r="O45" s="116"/>
      <c r="P45" s="853"/>
    </row>
    <row r="46" spans="1:26" s="53" customFormat="1">
      <c r="A46" s="119" t="s">
        <v>1229</v>
      </c>
      <c r="B46" s="788">
        <v>1.6459089</v>
      </c>
      <c r="C46" s="788">
        <v>2.0221115900000002</v>
      </c>
      <c r="D46" s="788">
        <v>1.9238508400000001</v>
      </c>
      <c r="E46" s="788">
        <v>1.5085763999999999</v>
      </c>
      <c r="F46" s="788">
        <v>2.4958332799999998</v>
      </c>
      <c r="G46" s="788">
        <v>2.9103739700000002</v>
      </c>
      <c r="H46" s="788">
        <v>1.5402220200000001</v>
      </c>
      <c r="I46" s="788">
        <v>2.59591401</v>
      </c>
      <c r="J46" s="788">
        <v>2.4842927700000002</v>
      </c>
      <c r="K46" s="788">
        <v>4.0722295600000002</v>
      </c>
      <c r="L46" s="788">
        <v>4.1155433500000003</v>
      </c>
      <c r="M46" s="788">
        <v>2.0792380700000002</v>
      </c>
      <c r="N46" s="183">
        <v>29.394094759999998</v>
      </c>
      <c r="O46" s="116"/>
      <c r="P46" s="853"/>
    </row>
    <row r="47" spans="1:26" s="53" customFormat="1">
      <c r="A47" s="80" t="s">
        <v>219</v>
      </c>
      <c r="B47" s="788">
        <v>0.21790000000000001</v>
      </c>
      <c r="C47" s="788">
        <v>0.5423</v>
      </c>
      <c r="D47" s="788">
        <v>0.55410000000000004</v>
      </c>
      <c r="E47" s="788">
        <v>0.50395199999999996</v>
      </c>
      <c r="F47" s="788">
        <v>0.52290000000000003</v>
      </c>
      <c r="G47" s="788">
        <v>0.49780000000000002</v>
      </c>
      <c r="H47" s="788">
        <v>0.42099999999999999</v>
      </c>
      <c r="I47" s="788">
        <v>0.52300000000000002</v>
      </c>
      <c r="J47" s="788">
        <v>0.3634</v>
      </c>
      <c r="K47" s="788">
        <v>0.3705</v>
      </c>
      <c r="L47" s="788">
        <v>0.3705</v>
      </c>
      <c r="M47" s="788">
        <v>0.40089999999999998</v>
      </c>
      <c r="N47" s="183">
        <v>5.288252</v>
      </c>
      <c r="O47" s="116"/>
      <c r="P47" s="853"/>
    </row>
    <row r="48" spans="1:26" s="53" customFormat="1">
      <c r="A48" s="240" t="s">
        <v>1262</v>
      </c>
      <c r="B48" s="788">
        <v>1.47656791</v>
      </c>
      <c r="C48" s="788">
        <v>1.66316164</v>
      </c>
      <c r="D48" s="788">
        <v>1.6887091599999999</v>
      </c>
      <c r="E48" s="788">
        <v>1.520626</v>
      </c>
      <c r="F48" s="788">
        <v>1.46348569</v>
      </c>
      <c r="G48" s="788">
        <v>1.46766726</v>
      </c>
      <c r="H48" s="788">
        <v>1.4933595800000001</v>
      </c>
      <c r="I48" s="788">
        <v>1.4542409999999999</v>
      </c>
      <c r="J48" s="788">
        <v>1.43881748</v>
      </c>
      <c r="K48" s="788">
        <v>1.65312364</v>
      </c>
      <c r="L48" s="788">
        <v>1.4088708799999998</v>
      </c>
      <c r="M48" s="788">
        <v>1.44218661</v>
      </c>
      <c r="N48" s="183">
        <v>18.170816849999998</v>
      </c>
      <c r="O48" s="116"/>
      <c r="P48" s="853"/>
    </row>
    <row r="49" spans="1:16" s="53" customFormat="1">
      <c r="A49" s="295" t="s">
        <v>1231</v>
      </c>
      <c r="B49" s="413">
        <v>1.8536139599999999</v>
      </c>
      <c r="C49" s="413">
        <v>1.4121601399999999</v>
      </c>
      <c r="D49" s="413">
        <v>1.8538901000000001</v>
      </c>
      <c r="E49" s="413">
        <v>1.59277943</v>
      </c>
      <c r="F49" s="413">
        <v>1.9042340200000001</v>
      </c>
      <c r="G49" s="413">
        <v>1.77900821</v>
      </c>
      <c r="H49" s="413">
        <v>2.1059645899999997</v>
      </c>
      <c r="I49" s="413">
        <v>1.5674129999999999</v>
      </c>
      <c r="J49" s="413">
        <v>1.4437785600000002</v>
      </c>
      <c r="K49" s="413">
        <v>2.1747476899999998</v>
      </c>
      <c r="L49" s="413">
        <v>1.2039840900000001</v>
      </c>
      <c r="M49" s="413">
        <v>1.54979135</v>
      </c>
      <c r="N49" s="413">
        <v>20.441365139999998</v>
      </c>
      <c r="O49" s="116"/>
      <c r="P49" s="853"/>
    </row>
    <row r="50" spans="1:16" s="53" customFormat="1">
      <c r="A50" s="129" t="s">
        <v>1233</v>
      </c>
      <c r="B50" s="77">
        <v>0.11244297</v>
      </c>
      <c r="C50" s="77">
        <v>0.19814022000000001</v>
      </c>
      <c r="D50" s="77">
        <v>0.16844328</v>
      </c>
      <c r="E50" s="77">
        <v>9.0181380000000005E-2</v>
      </c>
      <c r="F50" s="77">
        <v>0.22017414999999999</v>
      </c>
      <c r="G50" s="77">
        <v>0.20850360000000001</v>
      </c>
      <c r="H50" s="77">
        <v>0.13331198999999999</v>
      </c>
      <c r="I50" s="77">
        <v>0.17486235999999999</v>
      </c>
      <c r="J50" s="77">
        <v>0.17001980999999999</v>
      </c>
      <c r="K50" s="77">
        <v>0.27107359000000003</v>
      </c>
      <c r="L50" s="77">
        <v>0.16824117000000002</v>
      </c>
      <c r="M50" s="77">
        <v>0.10916286</v>
      </c>
      <c r="N50" s="77">
        <v>2.0245573799999996</v>
      </c>
      <c r="O50" s="116"/>
      <c r="P50" s="853"/>
    </row>
    <row r="51" spans="1:16" s="53" customFormat="1">
      <c r="A51" s="119" t="s">
        <v>1234</v>
      </c>
      <c r="B51" s="788">
        <v>0.11244297</v>
      </c>
      <c r="C51" s="788">
        <v>0.19814022000000001</v>
      </c>
      <c r="D51" s="788">
        <v>0.16844328</v>
      </c>
      <c r="E51" s="788">
        <v>9.0181380000000005E-2</v>
      </c>
      <c r="F51" s="788">
        <v>0.22017414999999999</v>
      </c>
      <c r="G51" s="788">
        <v>0.20850360000000001</v>
      </c>
      <c r="H51" s="788">
        <v>0.13331198999999999</v>
      </c>
      <c r="I51" s="788">
        <v>0.17486235999999999</v>
      </c>
      <c r="J51" s="788">
        <v>0.17001980999999999</v>
      </c>
      <c r="K51" s="788">
        <v>0.27107359000000003</v>
      </c>
      <c r="L51" s="788">
        <v>0.16824117000000002</v>
      </c>
      <c r="M51" s="788">
        <v>0.10916286</v>
      </c>
      <c r="N51" s="183">
        <v>2.0245573799999996</v>
      </c>
      <c r="O51" s="116"/>
      <c r="P51" s="853"/>
    </row>
    <row r="52" spans="1:16" s="53" customFormat="1">
      <c r="A52" s="129" t="s">
        <v>1235</v>
      </c>
      <c r="B52" s="77">
        <v>0.30892999999999998</v>
      </c>
      <c r="C52" s="77">
        <v>0.34215099999999998</v>
      </c>
      <c r="D52" s="77">
        <v>0.42054200000000003</v>
      </c>
      <c r="E52" s="77">
        <v>0.32311099999999998</v>
      </c>
      <c r="F52" s="77">
        <v>0.36129600000000001</v>
      </c>
      <c r="G52" s="77">
        <v>0.31000800000000001</v>
      </c>
      <c r="H52" s="77">
        <v>0.38410899999999998</v>
      </c>
      <c r="I52" s="77">
        <v>0.385384</v>
      </c>
      <c r="J52" s="77">
        <v>0.32462299999999999</v>
      </c>
      <c r="K52" s="77">
        <v>0.377303</v>
      </c>
      <c r="L52" s="77">
        <v>0.37682500000000002</v>
      </c>
      <c r="M52" s="77">
        <v>0.28761999999999999</v>
      </c>
      <c r="N52" s="77">
        <v>4.2019020000000005</v>
      </c>
      <c r="O52" s="116"/>
      <c r="P52" s="853"/>
    </row>
    <row r="53" spans="1:16" s="53" customFormat="1">
      <c r="A53" s="119" t="s">
        <v>1236</v>
      </c>
      <c r="B53" s="788">
        <v>0.30892999999999998</v>
      </c>
      <c r="C53" s="788">
        <v>0.34215099999999998</v>
      </c>
      <c r="D53" s="788">
        <v>0.42054200000000003</v>
      </c>
      <c r="E53" s="788">
        <v>0.32311099999999998</v>
      </c>
      <c r="F53" s="788">
        <v>0.36129600000000001</v>
      </c>
      <c r="G53" s="788">
        <v>0.31000800000000001</v>
      </c>
      <c r="H53" s="788">
        <v>0.38410899999999998</v>
      </c>
      <c r="I53" s="788">
        <v>0.385384</v>
      </c>
      <c r="J53" s="788">
        <v>0.32462299999999999</v>
      </c>
      <c r="K53" s="788">
        <v>0.377303</v>
      </c>
      <c r="L53" s="788">
        <v>0.37682500000000002</v>
      </c>
      <c r="M53" s="788">
        <v>0.28761999999999999</v>
      </c>
      <c r="N53" s="183">
        <v>4.2019020000000005</v>
      </c>
      <c r="O53" s="116"/>
      <c r="P53" s="853"/>
    </row>
    <row r="54" spans="1:16" s="53" customFormat="1">
      <c r="A54" s="129" t="s">
        <v>1237</v>
      </c>
      <c r="B54" s="413">
        <v>0.21702305999999999</v>
      </c>
      <c r="C54" s="413">
        <v>0.33402533000000001</v>
      </c>
      <c r="D54" s="413">
        <v>0.35831149000000001</v>
      </c>
      <c r="E54" s="413">
        <v>0.22055621999999997</v>
      </c>
      <c r="F54" s="413">
        <v>0.43408200000000002</v>
      </c>
      <c r="G54" s="413">
        <v>0.19455549</v>
      </c>
      <c r="H54" s="413">
        <v>8.406799999999999E-2</v>
      </c>
      <c r="I54" s="413">
        <v>0.26524848000000001</v>
      </c>
      <c r="J54" s="413">
        <v>0.5526346299999999</v>
      </c>
      <c r="K54" s="413">
        <v>0.12993100000000002</v>
      </c>
      <c r="L54" s="413">
        <v>0.37068361</v>
      </c>
      <c r="M54" s="413">
        <v>0.40138626999999999</v>
      </c>
      <c r="N54" s="413">
        <v>3.5625055799999994</v>
      </c>
      <c r="O54" s="116"/>
      <c r="P54" s="853"/>
    </row>
    <row r="55" spans="1:16" s="53" customFormat="1">
      <c r="A55" s="887" t="s">
        <v>1316</v>
      </c>
      <c r="B55" s="788">
        <v>0.216636</v>
      </c>
      <c r="C55" s="788">
        <v>0.33011200000000002</v>
      </c>
      <c r="D55" s="788">
        <v>0.34042800000000001</v>
      </c>
      <c r="E55" s="788">
        <v>0.18053101999999999</v>
      </c>
      <c r="F55" s="788">
        <v>0.433452</v>
      </c>
      <c r="G55" s="788">
        <v>0.19393742</v>
      </c>
      <c r="H55" s="788">
        <v>7.7369999999999994E-2</v>
      </c>
      <c r="I55" s="788">
        <v>0.23726800000000001</v>
      </c>
      <c r="J55" s="788">
        <v>0.54909697999999996</v>
      </c>
      <c r="K55" s="788">
        <v>0.12895000000000001</v>
      </c>
      <c r="L55" s="788">
        <v>0.36621799999999999</v>
      </c>
      <c r="M55" s="788">
        <v>0.40123132</v>
      </c>
      <c r="N55" s="183">
        <v>3.4552307399999993</v>
      </c>
      <c r="O55" s="116"/>
      <c r="P55" s="853"/>
    </row>
    <row r="56" spans="1:16" s="53" customFormat="1">
      <c r="A56" s="242" t="s">
        <v>390</v>
      </c>
      <c r="B56" s="788">
        <v>3.8706E-4</v>
      </c>
      <c r="C56" s="788">
        <v>3.9133299999999996E-3</v>
      </c>
      <c r="D56" s="788">
        <v>1.7883490000000002E-2</v>
      </c>
      <c r="E56" s="788">
        <v>4.0025199999999997E-2</v>
      </c>
      <c r="F56" s="788">
        <v>6.3000000000000003E-4</v>
      </c>
      <c r="G56" s="788">
        <v>6.1807000000000008E-4</v>
      </c>
      <c r="H56" s="788">
        <v>6.698E-3</v>
      </c>
      <c r="I56" s="788">
        <v>2.7980479999999999E-2</v>
      </c>
      <c r="J56" s="788">
        <v>3.5376500000000003E-3</v>
      </c>
      <c r="K56" s="788">
        <v>9.810000000000001E-4</v>
      </c>
      <c r="L56" s="788">
        <v>4.4656100000000001E-3</v>
      </c>
      <c r="M56" s="788">
        <v>1.5495E-4</v>
      </c>
      <c r="N56" s="183">
        <v>0.10727484</v>
      </c>
      <c r="O56" s="116"/>
      <c r="P56" s="853"/>
    </row>
    <row r="57" spans="1:16" s="53" customFormat="1" ht="15" customHeight="1" thickBot="1">
      <c r="A57" s="568" t="s">
        <v>444</v>
      </c>
      <c r="B57" s="569">
        <v>195.36340948916668</v>
      </c>
      <c r="C57" s="569">
        <v>172.30525681833336</v>
      </c>
      <c r="D57" s="569">
        <v>275.62615456833333</v>
      </c>
      <c r="E57" s="569">
        <v>230.92740645833339</v>
      </c>
      <c r="F57" s="569">
        <v>240.85376386833337</v>
      </c>
      <c r="G57" s="569">
        <v>211.34329324833334</v>
      </c>
      <c r="H57" s="569">
        <v>233.19993227833334</v>
      </c>
      <c r="I57" s="569">
        <v>226.99983964833334</v>
      </c>
      <c r="J57" s="569">
        <v>257.50461781833332</v>
      </c>
      <c r="K57" s="569">
        <v>273.36930936833335</v>
      </c>
      <c r="L57" s="569">
        <v>217.75891685833335</v>
      </c>
      <c r="M57" s="569">
        <v>225.20467766749996</v>
      </c>
      <c r="N57" s="569">
        <v>2760.4565780899998</v>
      </c>
    </row>
    <row r="58" spans="1:16" s="53" customFormat="1" ht="14.25" customHeight="1" thickTop="1">
      <c r="A58" s="30" t="s">
        <v>606</v>
      </c>
      <c r="B58" s="479"/>
      <c r="C58" s="479"/>
      <c r="D58" s="479"/>
      <c r="E58" s="479"/>
      <c r="F58" s="479"/>
      <c r="G58" s="479"/>
      <c r="H58" s="479"/>
      <c r="I58" s="479"/>
      <c r="J58" s="479"/>
      <c r="K58" s="479"/>
      <c r="L58" s="479"/>
      <c r="M58" s="479"/>
      <c r="N58" s="723"/>
    </row>
    <row r="59" spans="1:16" s="53" customFormat="1" ht="15" customHeight="1">
      <c r="A59" s="46" t="s">
        <v>1860</v>
      </c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683"/>
      <c r="O59" s="114"/>
    </row>
    <row r="60" spans="1:16" s="53" customFormat="1" ht="15.75">
      <c r="A60" s="690" t="s">
        <v>1592</v>
      </c>
      <c r="B60" s="611"/>
      <c r="C60" s="611"/>
      <c r="D60" s="611"/>
      <c r="E60" s="611"/>
      <c r="F60" s="611"/>
      <c r="G60" s="611"/>
      <c r="H60" s="611"/>
      <c r="I60" s="611"/>
      <c r="J60" s="611"/>
      <c r="K60" s="611"/>
      <c r="L60" s="611"/>
      <c r="M60" s="611"/>
      <c r="N60" s="724"/>
    </row>
    <row r="61" spans="1:16" s="53" customFormat="1">
      <c r="A61" s="125"/>
      <c r="B61" s="611"/>
      <c r="C61" s="611"/>
      <c r="D61" s="611"/>
      <c r="E61" s="611"/>
      <c r="F61" s="611"/>
      <c r="G61" s="611"/>
      <c r="H61" s="611"/>
      <c r="I61" s="611"/>
      <c r="J61" s="611"/>
      <c r="K61" s="611"/>
      <c r="L61" s="611"/>
      <c r="M61" s="611"/>
      <c r="N61" s="724"/>
    </row>
    <row r="62" spans="1:16" s="53" customFormat="1">
      <c r="A62" s="125"/>
      <c r="B62" s="788"/>
      <c r="C62" s="788"/>
      <c r="D62" s="788"/>
      <c r="E62" s="788"/>
      <c r="F62" s="788"/>
      <c r="G62" s="788"/>
      <c r="H62" s="788"/>
      <c r="I62" s="788"/>
      <c r="J62" s="788"/>
      <c r="K62" s="788"/>
      <c r="L62" s="788"/>
      <c r="M62" s="788"/>
      <c r="N62" s="124"/>
    </row>
    <row r="63" spans="1:16" s="53" customFormat="1">
      <c r="A63" s="125"/>
      <c r="B63" s="788"/>
      <c r="C63" s="788"/>
      <c r="D63" s="788"/>
      <c r="E63" s="788"/>
      <c r="F63" s="788"/>
      <c r="G63" s="788"/>
      <c r="H63" s="788"/>
      <c r="I63" s="788"/>
      <c r="J63" s="788"/>
      <c r="K63" s="788"/>
      <c r="L63" s="788"/>
      <c r="M63" s="788"/>
      <c r="N63" s="616"/>
    </row>
    <row r="64" spans="1:16" s="53" customFormat="1">
      <c r="A64" s="125"/>
      <c r="B64" s="987"/>
      <c r="C64" s="987"/>
      <c r="D64" s="987"/>
      <c r="E64" s="987"/>
      <c r="F64" s="987"/>
      <c r="G64" s="987"/>
      <c r="H64" s="987"/>
      <c r="I64" s="987"/>
      <c r="J64" s="987"/>
      <c r="K64" s="987"/>
      <c r="L64" s="987"/>
      <c r="M64" s="987"/>
      <c r="N64" s="616"/>
    </row>
    <row r="65" spans="1:14" s="53" customFormat="1">
      <c r="A65" s="125"/>
      <c r="B65" s="124"/>
      <c r="C65" s="616"/>
      <c r="D65" s="616"/>
      <c r="E65" s="616"/>
      <c r="F65" s="616"/>
      <c r="G65" s="616"/>
      <c r="H65" s="616"/>
      <c r="I65" s="616"/>
      <c r="J65" s="616"/>
      <c r="K65" s="616"/>
      <c r="L65" s="616"/>
      <c r="M65" s="616"/>
      <c r="N65" s="616"/>
    </row>
    <row r="66" spans="1:14" s="53" customFormat="1">
      <c r="A66" s="125"/>
      <c r="B66" s="124"/>
      <c r="C66" s="616"/>
      <c r="D66" s="616"/>
      <c r="E66" s="616"/>
      <c r="F66" s="616"/>
      <c r="G66" s="616"/>
      <c r="H66" s="616"/>
      <c r="I66" s="616"/>
      <c r="J66" s="616"/>
      <c r="K66" s="616"/>
      <c r="L66" s="616"/>
      <c r="M66" s="616"/>
      <c r="N66" s="616"/>
    </row>
    <row r="67" spans="1:14" s="53" customFormat="1">
      <c r="A67" s="125"/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</row>
    <row r="68" spans="1:14" s="53" customFormat="1">
      <c r="A68" s="125"/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</row>
    <row r="69" spans="1:14" s="53" customFormat="1">
      <c r="A69" s="125"/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</row>
    <row r="70" spans="1:14" s="53" customFormat="1">
      <c r="A70" s="125"/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</row>
    <row r="71" spans="1:14" s="53" customFormat="1">
      <c r="A71" s="125"/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</row>
    <row r="72" spans="1:14" s="53" customFormat="1">
      <c r="A72" s="125"/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</row>
    <row r="73" spans="1:14" s="53" customFormat="1">
      <c r="A73" s="125"/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</row>
    <row r="74" spans="1:14" s="53" customFormat="1">
      <c r="A74" s="125"/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</row>
    <row r="75" spans="1:14" s="53" customFormat="1">
      <c r="A75" s="125"/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</row>
    <row r="76" spans="1:14" s="53" customFormat="1">
      <c r="A76" s="125"/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</row>
    <row r="77" spans="1:14" s="53" customFormat="1">
      <c r="A77" s="125"/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</row>
    <row r="78" spans="1:14" s="53" customFormat="1">
      <c r="A78" s="125"/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</row>
    <row r="79" spans="1:14" s="53" customFormat="1">
      <c r="A79" s="125"/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</row>
    <row r="80" spans="1:14" s="53" customFormat="1">
      <c r="A80" s="125"/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</row>
    <row r="81" spans="1:14" s="53" customFormat="1">
      <c r="A81" s="125"/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</row>
    <row r="82" spans="1:14" s="53" customFormat="1">
      <c r="A82" s="125"/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</row>
    <row r="83" spans="1:14" s="53" customFormat="1">
      <c r="A83" s="125"/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</row>
    <row r="84" spans="1:14" s="53" customFormat="1">
      <c r="A84" s="125"/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</row>
    <row r="85" spans="1:14" s="53" customFormat="1">
      <c r="A85" s="125"/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</row>
    <row r="86" spans="1:14" s="53" customFormat="1">
      <c r="A86" s="125"/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</row>
    <row r="87" spans="1:14" s="53" customFormat="1">
      <c r="A87" s="125"/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</row>
    <row r="88" spans="1:14" s="53" customFormat="1">
      <c r="A88" s="125"/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</row>
    <row r="89" spans="1:14" s="53" customFormat="1">
      <c r="A89" s="125"/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</row>
    <row r="90" spans="1:14" s="53" customFormat="1">
      <c r="A90" s="125"/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</row>
    <row r="91" spans="1:14" s="53" customFormat="1">
      <c r="A91" s="125"/>
      <c r="B91" s="124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</row>
    <row r="92" spans="1:14" s="53" customFormat="1">
      <c r="A92" s="125"/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</row>
    <row r="93" spans="1:14" s="53" customFormat="1">
      <c r="A93" s="125"/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</row>
    <row r="94" spans="1:14" s="53" customFormat="1">
      <c r="A94" s="125"/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</row>
    <row r="95" spans="1:14" s="53" customFormat="1">
      <c r="A95" s="125"/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</row>
  </sheetData>
  <customSheetViews>
    <customSheetView guid="{51F1D52B-5D55-4FCC-809B-9B4CC86C88B9}" showGridLines="0" topLeftCell="D1">
      <selection activeCell="N2" sqref="N2"/>
      <pageMargins left="0.51" right="0.35" top="0.31496062992125984" bottom="0.35433070866141736" header="0.23" footer="0"/>
      <pageSetup scale="80" orientation="landscape" r:id="rId1"/>
      <headerFooter alignWithMargins="0"/>
    </customSheetView>
    <customSheetView guid="{67BA8672-8137-4028-84CD-AA630649A2B3}" showRuler="0" topLeftCell="E19">
      <selection activeCell="N12" sqref="N12"/>
      <pageMargins left="1.05" right="0.5" top="0.32" bottom="0.37" header="0" footer="0"/>
      <pageSetup scale="60" orientation="landscape" r:id="rId2"/>
      <headerFooter alignWithMargins="0"/>
    </customSheetView>
    <customSheetView guid="{B297ACE3-C144-4411-A206-EE5C8D41CE1C}" scale="60" showPageBreaks="1" fitToPage="1" printArea="1" view="pageBreakPreview">
      <selection activeCell="H39" sqref="H39"/>
      <pageMargins left="1.0629921259842521" right="0.51181102362204722" top="0.31496062992125984" bottom="0.35433070866141736" header="0" footer="0"/>
      <pageSetup scale="69" orientation="landscape" r:id="rId3"/>
      <headerFooter alignWithMargins="0"/>
    </customSheetView>
    <customSheetView guid="{45E423DD-7FD2-487F-8372-5798D7D06C15}" showPageBreaks="1" showGridLines="0" printArea="1" topLeftCell="D1">
      <selection activeCell="N2" sqref="N2"/>
      <pageMargins left="0.51" right="0.35" top="0.31496062992125984" bottom="0.35433070866141736" header="0.23" footer="0"/>
      <pageSetup scale="80" orientation="landscape" r:id="rId4"/>
      <headerFooter alignWithMargins="0"/>
    </customSheetView>
  </customSheetViews>
  <phoneticPr fontId="0" type="noConversion"/>
  <pageMargins left="0.81" right="0.35" top="0.24" bottom="0.17" header="0.23" footer="0"/>
  <pageSetup scale="65" orientation="landscape" r:id="rId5"/>
  <headerFooter alignWithMargins="0"/>
  <drawing r:id="rId6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Sheet169"/>
  <dimension ref="A1:D68"/>
  <sheetViews>
    <sheetView showGridLines="0" topLeftCell="A7" zoomScaleNormal="100" workbookViewId="0">
      <selection activeCell="A10" sqref="A10"/>
    </sheetView>
  </sheetViews>
  <sheetFormatPr defaultRowHeight="15"/>
  <cols>
    <col min="1" max="1" width="62.140625" style="53" customWidth="1"/>
    <col min="2" max="2" width="17.140625" style="53" customWidth="1"/>
    <col min="3" max="3" width="20.28515625" style="53" customWidth="1"/>
    <col min="4" max="4" width="13.85546875" style="53" bestFit="1" customWidth="1"/>
    <col min="5" max="16384" width="9.140625" style="53"/>
  </cols>
  <sheetData>
    <row r="1" spans="1:4">
      <c r="A1" s="407" t="s">
        <v>308</v>
      </c>
      <c r="B1" s="64"/>
      <c r="C1" s="64"/>
      <c r="D1" s="1282">
        <v>84</v>
      </c>
    </row>
    <row r="2" spans="1:4">
      <c r="A2" s="58"/>
      <c r="B2" s="58"/>
      <c r="C2" s="58"/>
    </row>
    <row r="3" spans="1:4">
      <c r="A3" s="58"/>
      <c r="B3" s="58"/>
      <c r="C3" s="58"/>
    </row>
    <row r="4" spans="1:4">
      <c r="A4" s="58"/>
      <c r="B4" s="58"/>
      <c r="C4" s="58"/>
    </row>
    <row r="5" spans="1:4">
      <c r="A5" s="58"/>
      <c r="B5" s="58"/>
      <c r="C5" s="58"/>
    </row>
    <row r="6" spans="1:4">
      <c r="A6" s="58"/>
      <c r="B6" s="58"/>
      <c r="C6" s="58"/>
    </row>
    <row r="7" spans="1:4">
      <c r="A7" s="58"/>
      <c r="B7" s="58"/>
      <c r="C7" s="58"/>
    </row>
    <row r="10" spans="1:4">
      <c r="A10" s="60" t="s">
        <v>1562</v>
      </c>
    </row>
    <row r="11" spans="1:4">
      <c r="A11" s="60" t="s">
        <v>1535</v>
      </c>
    </row>
    <row r="12" spans="1:4">
      <c r="A12" s="60" t="s">
        <v>1728</v>
      </c>
    </row>
    <row r="13" spans="1:4">
      <c r="A13" s="58" t="s">
        <v>392</v>
      </c>
    </row>
    <row r="14" spans="1:4">
      <c r="A14" s="159" t="s">
        <v>320</v>
      </c>
      <c r="B14" s="1280">
        <v>2015</v>
      </c>
      <c r="C14" s="1280">
        <v>2016</v>
      </c>
      <c r="D14" s="1280">
        <v>2017</v>
      </c>
    </row>
    <row r="15" spans="1:4">
      <c r="A15" s="122" t="s">
        <v>396</v>
      </c>
      <c r="B15" s="77">
        <v>629.70864489999997</v>
      </c>
      <c r="C15" s="77">
        <v>590.45399405000012</v>
      </c>
      <c r="D15" s="77">
        <v>921.74586297083317</v>
      </c>
    </row>
    <row r="16" spans="1:4">
      <c r="A16" s="122" t="s">
        <v>402</v>
      </c>
      <c r="B16" s="77">
        <v>288.03562353999996</v>
      </c>
      <c r="C16" s="77">
        <v>254.19281577999999</v>
      </c>
      <c r="D16" s="77">
        <v>319.33522582999996</v>
      </c>
    </row>
    <row r="17" spans="1:4">
      <c r="A17" s="242" t="s">
        <v>194</v>
      </c>
      <c r="B17" s="78">
        <v>125.62868273999999</v>
      </c>
      <c r="C17" s="78">
        <v>129.04003705</v>
      </c>
      <c r="D17" s="78">
        <v>134.14020046000002</v>
      </c>
    </row>
    <row r="18" spans="1:4">
      <c r="A18" s="242" t="s">
        <v>195</v>
      </c>
      <c r="B18" s="78">
        <v>102.08995880999998</v>
      </c>
      <c r="C18" s="78">
        <v>81.84681655</v>
      </c>
      <c r="D18" s="78">
        <v>130.33706784999998</v>
      </c>
    </row>
    <row r="19" spans="1:4">
      <c r="A19" s="237" t="s">
        <v>196</v>
      </c>
      <c r="B19" s="78">
        <v>24.640695280000003</v>
      </c>
      <c r="C19" s="78">
        <v>24.09328137</v>
      </c>
      <c r="D19" s="78">
        <v>29.153876390000001</v>
      </c>
    </row>
    <row r="20" spans="1:4">
      <c r="A20" s="53" t="s">
        <v>439</v>
      </c>
      <c r="B20" s="78">
        <v>1.4857046699999998</v>
      </c>
      <c r="C20" s="78">
        <v>0.58851061000000005</v>
      </c>
      <c r="D20" s="78">
        <v>1.67259234</v>
      </c>
    </row>
    <row r="21" spans="1:4">
      <c r="A21" s="237" t="s">
        <v>197</v>
      </c>
      <c r="B21" s="78">
        <v>9.0327495799999991</v>
      </c>
      <c r="C21" s="78">
        <v>8.4479751399999987</v>
      </c>
      <c r="D21" s="78">
        <v>10.258541180000002</v>
      </c>
    </row>
    <row r="22" spans="1:4">
      <c r="A22" s="237" t="s">
        <v>198</v>
      </c>
      <c r="B22" s="78">
        <v>2.1352045500000001</v>
      </c>
      <c r="C22" s="78">
        <v>1.0644588499999998</v>
      </c>
      <c r="D22" s="78">
        <v>1.7885366</v>
      </c>
    </row>
    <row r="23" spans="1:4">
      <c r="A23" s="53" t="s">
        <v>598</v>
      </c>
      <c r="B23" s="78">
        <v>23.022627909999997</v>
      </c>
      <c r="C23" s="78">
        <v>9.1117362100000001</v>
      </c>
      <c r="D23" s="78">
        <v>11.984411009999999</v>
      </c>
    </row>
    <row r="24" spans="1:4">
      <c r="A24" s="122" t="s">
        <v>1224</v>
      </c>
      <c r="B24" s="77">
        <v>233.48710292999999</v>
      </c>
      <c r="C24" s="77">
        <v>263.76786433000007</v>
      </c>
      <c r="D24" s="77">
        <v>461.74789718999995</v>
      </c>
    </row>
    <row r="25" spans="1:4">
      <c r="A25" s="123" t="s">
        <v>191</v>
      </c>
      <c r="B25" s="78">
        <v>207.20936179</v>
      </c>
      <c r="C25" s="78">
        <v>256.83724090999999</v>
      </c>
      <c r="D25" s="78">
        <v>453.85138313999994</v>
      </c>
    </row>
    <row r="26" spans="1:4">
      <c r="A26" s="53" t="s">
        <v>1213</v>
      </c>
      <c r="B26" s="78">
        <v>22.862608340000001</v>
      </c>
      <c r="C26" s="78">
        <v>4.8799852500000007</v>
      </c>
      <c r="D26" s="78">
        <v>5.4894561399999997</v>
      </c>
    </row>
    <row r="27" spans="1:4">
      <c r="A27" s="242" t="s">
        <v>200</v>
      </c>
      <c r="B27" s="78">
        <v>1.0563171999999994</v>
      </c>
      <c r="C27" s="143">
        <v>0</v>
      </c>
      <c r="D27" s="143">
        <v>0</v>
      </c>
    </row>
    <row r="28" spans="1:4">
      <c r="A28" s="454" t="s">
        <v>1215</v>
      </c>
      <c r="B28" s="78">
        <v>0.77259776999999985</v>
      </c>
      <c r="C28" s="78">
        <v>0.33906767999999998</v>
      </c>
      <c r="D28" s="78">
        <v>0.57047531000000007</v>
      </c>
    </row>
    <row r="29" spans="1:4">
      <c r="A29" s="454" t="s">
        <v>1216</v>
      </c>
      <c r="B29" s="78">
        <v>0.73128493000000006</v>
      </c>
      <c r="C29" s="78">
        <v>1.00536812</v>
      </c>
      <c r="D29" s="78">
        <v>0.53781842000000013</v>
      </c>
    </row>
    <row r="30" spans="1:4">
      <c r="A30" s="454" t="s">
        <v>1217</v>
      </c>
      <c r="B30" s="78">
        <v>0.85493289999999988</v>
      </c>
      <c r="C30" s="78">
        <v>0.70620236999999997</v>
      </c>
      <c r="D30" s="78">
        <v>1.29876418</v>
      </c>
    </row>
    <row r="31" spans="1:4">
      <c r="A31" s="122" t="s">
        <v>1223</v>
      </c>
      <c r="B31" s="77">
        <v>89.468669180000006</v>
      </c>
      <c r="C31" s="77">
        <v>51.849959740000003</v>
      </c>
      <c r="D31" s="77">
        <v>96.006755960000007</v>
      </c>
    </row>
    <row r="32" spans="1:4">
      <c r="A32" s="682" t="s">
        <v>222</v>
      </c>
      <c r="B32" s="78">
        <v>2.01668548</v>
      </c>
      <c r="C32" s="78">
        <v>1.4880346699999998</v>
      </c>
      <c r="D32" s="78">
        <v>11.722175</v>
      </c>
    </row>
    <row r="33" spans="1:4">
      <c r="A33" s="717" t="s">
        <v>1447</v>
      </c>
      <c r="B33" s="78">
        <v>3.1685320700000004</v>
      </c>
      <c r="C33" s="78">
        <v>0.87495339999999999</v>
      </c>
      <c r="D33" s="78">
        <v>1.2486827900000002</v>
      </c>
    </row>
    <row r="34" spans="1:4">
      <c r="A34" s="682" t="s">
        <v>171</v>
      </c>
      <c r="B34" s="78">
        <v>15.627647970000003</v>
      </c>
      <c r="C34" s="78">
        <v>10.322434939999999</v>
      </c>
      <c r="D34" s="78">
        <v>11.921142980000001</v>
      </c>
    </row>
    <row r="35" spans="1:4">
      <c r="A35" s="954" t="s">
        <v>1275</v>
      </c>
      <c r="B35" s="78">
        <v>15.823014580000002</v>
      </c>
      <c r="C35" s="78">
        <v>3.6023353399999998</v>
      </c>
      <c r="D35" s="78">
        <v>3.3920766699999998</v>
      </c>
    </row>
    <row r="36" spans="1:4">
      <c r="A36" s="682" t="s">
        <v>1444</v>
      </c>
      <c r="B36" s="78">
        <v>13.547961690000003</v>
      </c>
      <c r="C36" s="78">
        <v>1.7153539999999998</v>
      </c>
      <c r="D36" s="78">
        <v>1.6457619999999997</v>
      </c>
    </row>
    <row r="37" spans="1:4">
      <c r="A37" s="231" t="s">
        <v>613</v>
      </c>
      <c r="B37" s="78">
        <v>5.1165485199999994</v>
      </c>
      <c r="C37" s="78">
        <v>12.60312396</v>
      </c>
      <c r="D37" s="78">
        <v>36.294733389999998</v>
      </c>
    </row>
    <row r="38" spans="1:4">
      <c r="A38" s="238" t="s">
        <v>551</v>
      </c>
      <c r="B38" s="78">
        <v>34.168278869999995</v>
      </c>
      <c r="C38" s="78">
        <v>21.243723430000003</v>
      </c>
      <c r="D38" s="78">
        <v>29.782183130000004</v>
      </c>
    </row>
    <row r="39" spans="1:4">
      <c r="A39" s="295" t="s">
        <v>1221</v>
      </c>
      <c r="B39" s="77">
        <v>18.717249250000005</v>
      </c>
      <c r="C39" s="77">
        <v>20.643354199999997</v>
      </c>
      <c r="D39" s="77">
        <v>44.655983990833342</v>
      </c>
    </row>
    <row r="40" spans="1:4">
      <c r="A40" s="122" t="s">
        <v>398</v>
      </c>
      <c r="B40" s="77">
        <v>999.29873032</v>
      </c>
      <c r="C40" s="77">
        <v>1025.0915047000001</v>
      </c>
      <c r="D40" s="77">
        <v>1282.4958098291665</v>
      </c>
    </row>
    <row r="41" spans="1:4">
      <c r="A41" s="952" t="s">
        <v>1318</v>
      </c>
      <c r="B41" s="78">
        <v>596.59011306000002</v>
      </c>
      <c r="C41" s="78">
        <v>609.24800243000004</v>
      </c>
      <c r="D41" s="78">
        <v>685.71588677999989</v>
      </c>
    </row>
    <row r="42" spans="1:4">
      <c r="A42" s="682" t="s">
        <v>1319</v>
      </c>
      <c r="B42" s="78">
        <v>88.500401080000003</v>
      </c>
      <c r="C42" s="78">
        <v>96.119180579999991</v>
      </c>
      <c r="D42" s="78">
        <v>107.38629042000001</v>
      </c>
    </row>
    <row r="43" spans="1:4">
      <c r="A43" s="717" t="s">
        <v>1320</v>
      </c>
      <c r="B43" s="78">
        <v>161.36768316000004</v>
      </c>
      <c r="C43" s="78">
        <v>173.09478560000002</v>
      </c>
      <c r="D43" s="78">
        <v>196.12242809000003</v>
      </c>
    </row>
    <row r="44" spans="1:4">
      <c r="A44" s="682" t="s">
        <v>1321</v>
      </c>
      <c r="B44" s="78">
        <v>44.028686980000003</v>
      </c>
      <c r="C44" s="78">
        <v>34.292638419999996</v>
      </c>
      <c r="D44" s="78">
        <v>66.730694510000006</v>
      </c>
    </row>
    <row r="45" spans="1:4">
      <c r="A45" s="231" t="s">
        <v>466</v>
      </c>
      <c r="B45" s="78">
        <v>47.150040729999994</v>
      </c>
      <c r="C45" s="78">
        <v>38.691143109999992</v>
      </c>
      <c r="D45" s="78">
        <v>38.495613290000001</v>
      </c>
    </row>
    <row r="46" spans="1:4">
      <c r="A46" s="231" t="s">
        <v>1314</v>
      </c>
      <c r="B46" s="78">
        <v>11.874598420000003</v>
      </c>
      <c r="C46" s="78">
        <v>8.2180689999999981</v>
      </c>
      <c r="D46" s="78">
        <v>8.6538850000000007</v>
      </c>
    </row>
    <row r="47" spans="1:4">
      <c r="A47" s="295" t="s">
        <v>1220</v>
      </c>
      <c r="B47" s="77">
        <v>49.787206890000007</v>
      </c>
      <c r="C47" s="77">
        <v>65.42768556</v>
      </c>
      <c r="D47" s="77">
        <v>179.39101173916674</v>
      </c>
    </row>
    <row r="48" spans="1:4">
      <c r="A48" s="122" t="s">
        <v>1222</v>
      </c>
      <c r="B48" s="77">
        <v>460.00187789000006</v>
      </c>
      <c r="C48" s="77">
        <v>410.19278977000005</v>
      </c>
      <c r="D48" s="77">
        <v>546.42594033</v>
      </c>
    </row>
    <row r="49" spans="1:4">
      <c r="A49" s="122" t="s">
        <v>1227</v>
      </c>
      <c r="B49" s="77">
        <v>336.07184446000002</v>
      </c>
      <c r="C49" s="77">
        <v>348.03126050999998</v>
      </c>
      <c r="D49" s="77">
        <v>470.36802800000004</v>
      </c>
    </row>
    <row r="50" spans="1:4">
      <c r="A50" s="123" t="s">
        <v>175</v>
      </c>
      <c r="B50" s="78">
        <v>336.07184446000002</v>
      </c>
      <c r="C50" s="78">
        <v>348.03126050999998</v>
      </c>
      <c r="D50" s="78">
        <v>470.36802800000004</v>
      </c>
    </row>
    <row r="51" spans="1:4">
      <c r="A51" s="122" t="s">
        <v>1228</v>
      </c>
      <c r="B51" s="77">
        <v>3.10824692</v>
      </c>
      <c r="C51" s="77">
        <v>2.8005850799999998</v>
      </c>
      <c r="D51" s="77">
        <v>2.7633835800000002</v>
      </c>
    </row>
    <row r="52" spans="1:4">
      <c r="A52" s="123" t="s">
        <v>192</v>
      </c>
      <c r="B52" s="78">
        <v>3.10824692</v>
      </c>
      <c r="C52" s="78">
        <v>2.8005850799999998</v>
      </c>
      <c r="D52" s="78">
        <v>2.7633835800000002</v>
      </c>
    </row>
    <row r="53" spans="1:4">
      <c r="A53" s="122" t="s">
        <v>5</v>
      </c>
      <c r="B53" s="77">
        <v>105.58786076999999</v>
      </c>
      <c r="C53" s="77">
        <v>48.292823819999995</v>
      </c>
      <c r="D53" s="77">
        <v>52.853163609999996</v>
      </c>
    </row>
    <row r="54" spans="1:4">
      <c r="A54" s="119" t="s">
        <v>1229</v>
      </c>
      <c r="B54" s="78">
        <v>19.78858941</v>
      </c>
      <c r="C54" s="78">
        <v>25.094713129999999</v>
      </c>
      <c r="D54" s="78">
        <v>29.394094759999998</v>
      </c>
    </row>
    <row r="55" spans="1:4">
      <c r="A55" s="80" t="s">
        <v>219</v>
      </c>
      <c r="B55" s="78">
        <v>3.6002040000000002</v>
      </c>
      <c r="C55" s="78">
        <v>4.1310520000000004</v>
      </c>
      <c r="D55" s="78">
        <v>5.288252</v>
      </c>
    </row>
    <row r="56" spans="1:4">
      <c r="A56" s="240" t="s">
        <v>1262</v>
      </c>
      <c r="B56" s="78">
        <v>82.199067359999987</v>
      </c>
      <c r="C56" s="78">
        <v>19.06705869</v>
      </c>
      <c r="D56" s="78">
        <v>18.170816849999998</v>
      </c>
    </row>
    <row r="57" spans="1:4">
      <c r="A57" s="295" t="s">
        <v>1231</v>
      </c>
      <c r="B57" s="77">
        <v>15.233925740000002</v>
      </c>
      <c r="C57" s="77">
        <v>11.06812036</v>
      </c>
      <c r="D57" s="77">
        <v>20.441365139999998</v>
      </c>
    </row>
    <row r="58" spans="1:4">
      <c r="A58" s="129" t="s">
        <v>1233</v>
      </c>
      <c r="B58" s="77">
        <v>1.44292745</v>
      </c>
      <c r="C58" s="77">
        <v>2.3907223000000002</v>
      </c>
      <c r="D58" s="77">
        <v>2.0245573799999996</v>
      </c>
    </row>
    <row r="59" spans="1:4">
      <c r="A59" s="119" t="s">
        <v>1234</v>
      </c>
      <c r="B59" s="78">
        <v>1.44292745</v>
      </c>
      <c r="C59" s="78">
        <v>2.3907223000000002</v>
      </c>
      <c r="D59" s="78">
        <v>2.0245573799999996</v>
      </c>
    </row>
    <row r="60" spans="1:4">
      <c r="A60" s="129" t="s">
        <v>1235</v>
      </c>
      <c r="B60" s="77">
        <v>3.1266579999999999</v>
      </c>
      <c r="C60" s="77">
        <v>3.7565680000000001</v>
      </c>
      <c r="D60" s="77">
        <v>4.2019020000000005</v>
      </c>
    </row>
    <row r="61" spans="1:4">
      <c r="A61" s="119" t="s">
        <v>1236</v>
      </c>
      <c r="B61" s="78">
        <v>3.1266579999999999</v>
      </c>
      <c r="C61" s="78">
        <v>3.7565680000000001</v>
      </c>
      <c r="D61" s="78">
        <v>4.2019020000000005</v>
      </c>
    </row>
    <row r="62" spans="1:4">
      <c r="A62" s="129" t="s">
        <v>1237</v>
      </c>
      <c r="B62" s="77">
        <v>4.2718773600000004</v>
      </c>
      <c r="C62" s="77">
        <v>4.2761086800000001</v>
      </c>
      <c r="D62" s="77">
        <v>3.5625055799999994</v>
      </c>
    </row>
    <row r="63" spans="1:4">
      <c r="A63" s="887" t="s">
        <v>1316</v>
      </c>
      <c r="B63" s="78">
        <v>4.1436071600000002</v>
      </c>
      <c r="C63" s="78">
        <v>4.1776747099999998</v>
      </c>
      <c r="D63" s="78">
        <v>3.4552307399999993</v>
      </c>
    </row>
    <row r="64" spans="1:4">
      <c r="A64" s="242" t="s">
        <v>390</v>
      </c>
      <c r="B64" s="78">
        <v>0.1282702</v>
      </c>
      <c r="C64" s="78">
        <v>9.843397000000001E-2</v>
      </c>
      <c r="D64" s="78">
        <v>0.10727484</v>
      </c>
    </row>
    <row r="65" spans="1:4" ht="15.75" thickBot="1">
      <c r="A65" s="568" t="s">
        <v>444</v>
      </c>
      <c r="B65" s="1051">
        <v>2097.8507159199999</v>
      </c>
      <c r="C65" s="1051">
        <v>2036.1616875000002</v>
      </c>
      <c r="D65" s="1051">
        <v>2760.4565780899998</v>
      </c>
    </row>
    <row r="66" spans="1:4" ht="16.5" thickTop="1">
      <c r="A66" s="30" t="s">
        <v>606</v>
      </c>
      <c r="C66" s="78"/>
    </row>
    <row r="67" spans="1:4">
      <c r="A67" s="46" t="s">
        <v>1860</v>
      </c>
      <c r="C67" s="78"/>
    </row>
    <row r="68" spans="1:4" ht="15.75">
      <c r="A68" s="690" t="s">
        <v>1592</v>
      </c>
      <c r="C68" s="78"/>
    </row>
  </sheetData>
  <pageMargins left="1.1299999999999999" right="0.7" top="0.75" bottom="0.75" header="0.3" footer="0.3"/>
  <pageSetup scale="66" orientation="portrait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Sheet61">
    <pageSetUpPr fitToPage="1"/>
  </sheetPr>
  <dimension ref="A1:P74"/>
  <sheetViews>
    <sheetView showGridLines="0" zoomScaleNormal="100" workbookViewId="0">
      <pane xSplit="1" topLeftCell="B1" activePane="topRight" state="frozen"/>
      <selection activeCell="A29" sqref="A29"/>
      <selection pane="topRight" activeCell="A10" sqref="A10"/>
    </sheetView>
  </sheetViews>
  <sheetFormatPr defaultColWidth="11.42578125" defaultRowHeight="10.5" customHeight="1"/>
  <cols>
    <col min="1" max="1" width="57.85546875" style="58" customWidth="1"/>
    <col min="2" max="2" width="19" style="58" customWidth="1"/>
    <col min="3" max="3" width="11.140625" style="58" customWidth="1"/>
    <col min="4" max="4" width="11.5703125" style="58" customWidth="1"/>
    <col min="5" max="5" width="11.42578125" style="58" customWidth="1"/>
    <col min="6" max="6" width="12.5703125" style="58" customWidth="1"/>
    <col min="7" max="7" width="10.140625" style="58" customWidth="1"/>
    <col min="8" max="8" width="9.140625" style="58" customWidth="1"/>
    <col min="9" max="9" width="9.42578125" style="58" customWidth="1"/>
    <col min="10" max="10" width="10.5703125" style="58" customWidth="1"/>
    <col min="11" max="11" width="9" style="58" customWidth="1"/>
    <col min="12" max="12" width="11.7109375" style="58" customWidth="1"/>
    <col min="13" max="13" width="11.28515625" style="58" customWidth="1"/>
    <col min="14" max="14" width="11.5703125" style="58" customWidth="1"/>
    <col min="15" max="16384" width="11.42578125" style="58"/>
  </cols>
  <sheetData>
    <row r="1" spans="1:16" ht="18" customHeight="1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85</v>
      </c>
    </row>
    <row r="11" spans="1:16" ht="14.25" customHeight="1">
      <c r="A11" s="60" t="s">
        <v>1563</v>
      </c>
    </row>
    <row r="12" spans="1:16" ht="15.75" customHeight="1">
      <c r="A12" s="60" t="s">
        <v>1755</v>
      </c>
    </row>
    <row r="13" spans="1:16" ht="12.75" customHeight="1">
      <c r="A13" s="58" t="s">
        <v>392</v>
      </c>
    </row>
    <row r="14" spans="1:16" ht="15" customHeight="1">
      <c r="A14" s="105" t="s">
        <v>320</v>
      </c>
      <c r="B14" s="105" t="s">
        <v>401</v>
      </c>
      <c r="C14" s="105" t="s">
        <v>361</v>
      </c>
      <c r="D14" s="105" t="s">
        <v>362</v>
      </c>
      <c r="E14" s="105" t="s">
        <v>363</v>
      </c>
      <c r="F14" s="105" t="s">
        <v>364</v>
      </c>
      <c r="G14" s="105" t="s">
        <v>365</v>
      </c>
      <c r="H14" s="105" t="s">
        <v>366</v>
      </c>
      <c r="I14" s="105" t="s">
        <v>367</v>
      </c>
      <c r="J14" s="105" t="s">
        <v>368</v>
      </c>
      <c r="K14" s="105" t="s">
        <v>369</v>
      </c>
      <c r="L14" s="105" t="s">
        <v>370</v>
      </c>
      <c r="M14" s="105" t="s">
        <v>371</v>
      </c>
      <c r="N14" s="106" t="s">
        <v>36</v>
      </c>
    </row>
    <row r="15" spans="1:16" s="53" customFormat="1" ht="15" customHeight="1">
      <c r="A15" s="107" t="s">
        <v>396</v>
      </c>
      <c r="B15" s="413">
        <v>18.72547231083335</v>
      </c>
      <c r="C15" s="413">
        <v>16.083679679999999</v>
      </c>
      <c r="D15" s="413">
        <v>27.54706848</v>
      </c>
      <c r="E15" s="413">
        <v>23.977897519999996</v>
      </c>
      <c r="F15" s="413">
        <v>31.596160399999999</v>
      </c>
      <c r="G15" s="413">
        <v>31.269324560000001</v>
      </c>
      <c r="H15" s="413">
        <v>29.1497992</v>
      </c>
      <c r="I15" s="413">
        <v>21.168167280000002</v>
      </c>
      <c r="J15" s="413">
        <v>21.523240259999998</v>
      </c>
      <c r="K15" s="413">
        <v>21.483751419999997</v>
      </c>
      <c r="L15" s="413">
        <v>17.116197839999998</v>
      </c>
      <c r="M15" s="413">
        <v>20.558337190000003</v>
      </c>
      <c r="N15" s="413">
        <v>280.19909614083326</v>
      </c>
      <c r="O15" s="116"/>
      <c r="P15" s="853"/>
    </row>
    <row r="16" spans="1:16" ht="15" customHeight="1">
      <c r="A16" s="107" t="s">
        <v>183</v>
      </c>
      <c r="B16" s="413">
        <v>7.5323016500000008</v>
      </c>
      <c r="C16" s="413">
        <v>8.8451821800000019</v>
      </c>
      <c r="D16" s="413">
        <v>19.804875759999998</v>
      </c>
      <c r="E16" s="413">
        <v>11.550169650000001</v>
      </c>
      <c r="F16" s="413">
        <v>11.885737450000001</v>
      </c>
      <c r="G16" s="413">
        <v>19.071467169999998</v>
      </c>
      <c r="H16" s="413">
        <v>9.765993120000001</v>
      </c>
      <c r="I16" s="413">
        <v>10.65984385</v>
      </c>
      <c r="J16" s="413">
        <v>11.3807569</v>
      </c>
      <c r="K16" s="413">
        <v>12.145638889999997</v>
      </c>
      <c r="L16" s="413">
        <v>9.1742904000000003</v>
      </c>
      <c r="M16" s="413">
        <v>11.157943469999999</v>
      </c>
      <c r="N16" s="413">
        <v>142.97420048999999</v>
      </c>
      <c r="O16" s="116"/>
      <c r="P16" s="853"/>
    </row>
    <row r="17" spans="1:16" ht="15" customHeight="1">
      <c r="A17" s="242" t="s">
        <v>194</v>
      </c>
      <c r="B17" s="788">
        <v>1.2005807900000001</v>
      </c>
      <c r="C17" s="788">
        <v>2.7029126299999997</v>
      </c>
      <c r="D17" s="788">
        <v>15.98578395</v>
      </c>
      <c r="E17" s="788">
        <v>1.9652890900000002</v>
      </c>
      <c r="F17" s="788">
        <v>5.2323652599999999</v>
      </c>
      <c r="G17" s="788">
        <v>12.299401599999999</v>
      </c>
      <c r="H17" s="788">
        <v>3.5801411299999999</v>
      </c>
      <c r="I17" s="788">
        <v>4.5006754899999999</v>
      </c>
      <c r="J17" s="788">
        <v>5.2980239200000003</v>
      </c>
      <c r="K17" s="788">
        <v>5.8527553799999996</v>
      </c>
      <c r="L17" s="788">
        <v>3.0267548799999999</v>
      </c>
      <c r="M17" s="788">
        <v>4.7156997599999997</v>
      </c>
      <c r="N17" s="183">
        <v>66.360383879999986</v>
      </c>
      <c r="O17" s="116"/>
      <c r="P17" s="853"/>
    </row>
    <row r="18" spans="1:16" ht="15" customHeight="1">
      <c r="A18" s="242" t="s">
        <v>195</v>
      </c>
      <c r="B18" s="788">
        <v>2.2088332300000002</v>
      </c>
      <c r="C18" s="788">
        <v>2.1073379300000004</v>
      </c>
      <c r="D18" s="788">
        <v>1.3886336799999999</v>
      </c>
      <c r="E18" s="788">
        <v>4.0484472900000004</v>
      </c>
      <c r="F18" s="788">
        <v>2.42130432</v>
      </c>
      <c r="G18" s="788">
        <v>1.7151402099999999</v>
      </c>
      <c r="H18" s="788">
        <v>1.7073528200000001</v>
      </c>
      <c r="I18" s="788">
        <v>1.8091630600000002</v>
      </c>
      <c r="J18" s="788">
        <v>1.6784197199999999</v>
      </c>
      <c r="K18" s="788">
        <v>1.69157764</v>
      </c>
      <c r="L18" s="788">
        <v>1.6328960800000001</v>
      </c>
      <c r="M18" s="788">
        <v>1.81045375</v>
      </c>
      <c r="N18" s="183">
        <v>24.21955973</v>
      </c>
      <c r="O18" s="116"/>
      <c r="P18" s="853"/>
    </row>
    <row r="19" spans="1:16" ht="15" customHeight="1">
      <c r="A19" s="237" t="s">
        <v>196</v>
      </c>
      <c r="B19" s="788">
        <v>0.98709465000000007</v>
      </c>
      <c r="C19" s="788">
        <v>0.81153321</v>
      </c>
      <c r="D19" s="788">
        <v>0.90406370999999996</v>
      </c>
      <c r="E19" s="788">
        <v>1.19245606</v>
      </c>
      <c r="F19" s="788">
        <v>1.0227958399999999</v>
      </c>
      <c r="G19" s="788">
        <v>2.0265912300000002</v>
      </c>
      <c r="H19" s="788">
        <v>1.0092689699999999</v>
      </c>
      <c r="I19" s="788">
        <v>1.08726199</v>
      </c>
      <c r="J19" s="788">
        <v>1.1227271699999999</v>
      </c>
      <c r="K19" s="788">
        <v>0.96459658999999998</v>
      </c>
      <c r="L19" s="788">
        <v>0.89597053999999998</v>
      </c>
      <c r="M19" s="788">
        <v>0.97479040000000006</v>
      </c>
      <c r="N19" s="183">
        <v>12.99915036</v>
      </c>
      <c r="O19" s="116"/>
      <c r="P19" s="853"/>
    </row>
    <row r="20" spans="1:16" ht="15" customHeight="1">
      <c r="A20" s="53" t="s">
        <v>439</v>
      </c>
      <c r="B20" s="788">
        <v>4.042917E-2</v>
      </c>
      <c r="C20" s="788">
        <v>0.17490523000000002</v>
      </c>
      <c r="D20" s="788">
        <v>3.7751E-3</v>
      </c>
      <c r="E20" s="788">
        <v>4.2512700000000006E-3</v>
      </c>
      <c r="F20" s="1165">
        <v>1.6750020000000001E-2</v>
      </c>
      <c r="G20" s="1162">
        <v>0</v>
      </c>
      <c r="H20" s="1162">
        <v>0</v>
      </c>
      <c r="I20" s="1162">
        <v>0</v>
      </c>
      <c r="J20" s="1162">
        <v>0</v>
      </c>
      <c r="K20" s="788">
        <v>2.7E-2</v>
      </c>
      <c r="L20" s="1162">
        <v>0</v>
      </c>
      <c r="M20" s="788">
        <v>2.8736500000000002E-3</v>
      </c>
      <c r="N20" s="424">
        <v>0.26998444000000005</v>
      </c>
      <c r="O20" s="116"/>
      <c r="P20" s="853"/>
    </row>
    <row r="21" spans="1:16" ht="15" customHeight="1">
      <c r="A21" s="237" t="s">
        <v>197</v>
      </c>
      <c r="B21" s="788">
        <v>0.13619178000000001</v>
      </c>
      <c r="C21" s="788">
        <v>0.19074373</v>
      </c>
      <c r="D21" s="788">
        <v>0.15183642</v>
      </c>
      <c r="E21" s="788">
        <v>0.11268474000000001</v>
      </c>
      <c r="F21" s="788">
        <v>0.1754337</v>
      </c>
      <c r="G21" s="788">
        <v>9.0620279999999998E-2</v>
      </c>
      <c r="H21" s="788">
        <v>0.37703194000000001</v>
      </c>
      <c r="I21" s="788">
        <v>9.8604629999999999E-2</v>
      </c>
      <c r="J21" s="788">
        <v>8.2786869999999999E-2</v>
      </c>
      <c r="K21" s="788">
        <v>0.28280243999999999</v>
      </c>
      <c r="L21" s="788">
        <v>0.16960748</v>
      </c>
      <c r="M21" s="788">
        <v>0.14172505999999999</v>
      </c>
      <c r="N21" s="183">
        <v>2.0100690700000001</v>
      </c>
      <c r="O21" s="116"/>
      <c r="P21" s="853"/>
    </row>
    <row r="22" spans="1:16" ht="15" customHeight="1">
      <c r="A22" s="237" t="s">
        <v>198</v>
      </c>
      <c r="B22" s="788">
        <v>8.3241620000000002E-2</v>
      </c>
      <c r="C22" s="788">
        <v>5.0280970000000001E-2</v>
      </c>
      <c r="D22" s="788">
        <v>5.0709600000000001E-2</v>
      </c>
      <c r="E22" s="788">
        <v>5.0675019999999994E-2</v>
      </c>
      <c r="F22" s="788">
        <v>6.1908320000000003E-2</v>
      </c>
      <c r="G22" s="788">
        <v>4.5693400000000002E-2</v>
      </c>
      <c r="H22" s="788">
        <v>4.2324849999999997E-2</v>
      </c>
      <c r="I22" s="788">
        <v>3.9114449999999995E-2</v>
      </c>
      <c r="J22" s="788">
        <v>4.013775E-2</v>
      </c>
      <c r="K22" s="788">
        <v>3.9623069999999996E-2</v>
      </c>
      <c r="L22" s="788">
        <v>4.5609070000000002E-2</v>
      </c>
      <c r="M22" s="788">
        <v>6.0169470000000003E-2</v>
      </c>
      <c r="N22" s="183">
        <v>0.60948759000000008</v>
      </c>
      <c r="O22" s="116"/>
      <c r="P22" s="853"/>
    </row>
    <row r="23" spans="1:16" ht="15" customHeight="1">
      <c r="A23" s="53" t="s">
        <v>598</v>
      </c>
      <c r="B23" s="788">
        <v>2.87593041</v>
      </c>
      <c r="C23" s="788">
        <v>2.8074684799999998</v>
      </c>
      <c r="D23" s="788">
        <v>1.3200733</v>
      </c>
      <c r="E23" s="788">
        <v>4.1763661800000005</v>
      </c>
      <c r="F23" s="788">
        <v>2.9551799900000004</v>
      </c>
      <c r="G23" s="788">
        <v>2.8940204500000002</v>
      </c>
      <c r="H23" s="788">
        <v>3.04987341</v>
      </c>
      <c r="I23" s="788">
        <v>3.1250242300000002</v>
      </c>
      <c r="J23" s="788">
        <v>3.1586614700000002</v>
      </c>
      <c r="K23" s="788">
        <v>3.2872837700000002</v>
      </c>
      <c r="L23" s="788">
        <v>3.4034523500000002</v>
      </c>
      <c r="M23" s="788">
        <v>3.4522313799999997</v>
      </c>
      <c r="N23" s="183">
        <v>36.505565420000003</v>
      </c>
      <c r="O23" s="116"/>
      <c r="P23" s="853"/>
    </row>
    <row r="24" spans="1:16" ht="15" customHeight="1">
      <c r="A24" s="107" t="s">
        <v>1224</v>
      </c>
      <c r="B24" s="413">
        <v>5.8618160399999999</v>
      </c>
      <c r="C24" s="413">
        <v>5.1021117899999995</v>
      </c>
      <c r="D24" s="413">
        <v>5.7069156400000001</v>
      </c>
      <c r="E24" s="413">
        <v>10.686128519999997</v>
      </c>
      <c r="F24" s="413">
        <v>17.162454239999999</v>
      </c>
      <c r="G24" s="413">
        <v>9.2495319200000008</v>
      </c>
      <c r="H24" s="413">
        <v>13.931147920000001</v>
      </c>
      <c r="I24" s="413">
        <v>7.4544781799999997</v>
      </c>
      <c r="J24" s="413">
        <v>7.0745751000000006</v>
      </c>
      <c r="K24" s="413">
        <v>6.4358708099999999</v>
      </c>
      <c r="L24" s="413">
        <v>5.6693284199999994</v>
      </c>
      <c r="M24" s="413">
        <v>5.9224714299999999</v>
      </c>
      <c r="N24" s="413">
        <v>100.25683000999999</v>
      </c>
      <c r="O24" s="116"/>
      <c r="P24" s="853"/>
    </row>
    <row r="25" spans="1:16" ht="15" customHeight="1">
      <c r="A25" s="247" t="s">
        <v>199</v>
      </c>
      <c r="B25" s="788">
        <v>5.7072616299999996</v>
      </c>
      <c r="C25" s="788">
        <v>5.0553966900000002</v>
      </c>
      <c r="D25" s="788">
        <v>5.6911890599999992</v>
      </c>
      <c r="E25" s="788">
        <v>10.639435689999999</v>
      </c>
      <c r="F25" s="788">
        <v>17.063469949999998</v>
      </c>
      <c r="G25" s="788">
        <v>9.2160118100000012</v>
      </c>
      <c r="H25" s="788">
        <v>13.894631800000001</v>
      </c>
      <c r="I25" s="788">
        <v>7.4274424899999998</v>
      </c>
      <c r="J25" s="788">
        <v>7.0487303600000004</v>
      </c>
      <c r="K25" s="788">
        <v>6.4094911799999998</v>
      </c>
      <c r="L25" s="788">
        <v>5.6298362699999993</v>
      </c>
      <c r="M25" s="788">
        <v>5.8951167599999996</v>
      </c>
      <c r="N25" s="183">
        <v>99.678013689999986</v>
      </c>
      <c r="O25" s="116"/>
      <c r="P25" s="853"/>
    </row>
    <row r="26" spans="1:16" ht="15" customHeight="1">
      <c r="A26" s="454" t="s">
        <v>1215</v>
      </c>
      <c r="B26" s="788">
        <v>4.042917E-2</v>
      </c>
      <c r="C26" s="788">
        <v>6.3423400000000001E-3</v>
      </c>
      <c r="D26" s="788">
        <v>3.7751E-3</v>
      </c>
      <c r="E26" s="788">
        <v>4.2512700000000006E-3</v>
      </c>
      <c r="F26" s="788">
        <v>1.6750020000000001E-2</v>
      </c>
      <c r="G26" s="1162">
        <v>0</v>
      </c>
      <c r="H26" s="1162">
        <v>0</v>
      </c>
      <c r="I26" s="1162">
        <v>0</v>
      </c>
      <c r="J26" s="1162">
        <v>0</v>
      </c>
      <c r="K26" s="1162">
        <v>0</v>
      </c>
      <c r="L26" s="788">
        <v>1.2625249999999999E-2</v>
      </c>
      <c r="M26" s="1162">
        <v>0</v>
      </c>
      <c r="N26" s="183">
        <v>8.4173150000000016E-2</v>
      </c>
      <c r="O26" s="116"/>
      <c r="P26" s="853"/>
    </row>
    <row r="27" spans="1:16" ht="15" customHeight="1">
      <c r="A27" s="454" t="s">
        <v>1216</v>
      </c>
      <c r="B27" s="788">
        <v>5.4276709999999999E-2</v>
      </c>
      <c r="C27" s="788">
        <v>6.7223400000000003E-3</v>
      </c>
      <c r="D27" s="788">
        <v>8.1763800000000005E-3</v>
      </c>
      <c r="E27" s="788">
        <v>4.2512700000000006E-3</v>
      </c>
      <c r="F27" s="788">
        <v>4.4175480000000003E-2</v>
      </c>
      <c r="G27" s="788">
        <v>1.026063E-2</v>
      </c>
      <c r="H27" s="788">
        <v>9.3650000000000001E-3</v>
      </c>
      <c r="I27" s="1162">
        <v>0</v>
      </c>
      <c r="J27" s="1162">
        <v>0</v>
      </c>
      <c r="K27" s="1162">
        <v>0</v>
      </c>
      <c r="L27" s="1162">
        <v>0</v>
      </c>
      <c r="M27" s="1162">
        <v>0</v>
      </c>
      <c r="N27" s="183">
        <v>0.13722781000000001</v>
      </c>
      <c r="O27" s="116"/>
      <c r="P27" s="853"/>
    </row>
    <row r="28" spans="1:16" ht="15" customHeight="1">
      <c r="A28" s="453" t="s">
        <v>1217</v>
      </c>
      <c r="B28" s="788">
        <v>5.9848529999999997E-2</v>
      </c>
      <c r="C28" s="788">
        <v>3.365042E-2</v>
      </c>
      <c r="D28" s="788">
        <v>3.7751E-3</v>
      </c>
      <c r="E28" s="788">
        <v>3.8190290000000002E-2</v>
      </c>
      <c r="F28" s="788">
        <v>3.8058790000000002E-2</v>
      </c>
      <c r="G28" s="788">
        <v>2.3259479999999999E-2</v>
      </c>
      <c r="H28" s="788">
        <v>2.7151119999999997E-2</v>
      </c>
      <c r="I28" s="788">
        <v>2.7035689999999998E-2</v>
      </c>
      <c r="J28" s="788">
        <v>2.5844740000000001E-2</v>
      </c>
      <c r="K28" s="788">
        <v>2.6379630000000001E-2</v>
      </c>
      <c r="L28" s="788">
        <v>2.6866900000000003E-2</v>
      </c>
      <c r="M28" s="788">
        <v>2.7354669999999998E-2</v>
      </c>
      <c r="N28" s="183">
        <v>0.35741535999999996</v>
      </c>
      <c r="O28" s="116"/>
      <c r="P28" s="853"/>
    </row>
    <row r="29" spans="1:16" ht="15" customHeight="1">
      <c r="A29" s="107" t="s">
        <v>1223</v>
      </c>
      <c r="B29" s="413">
        <v>3.2475713800000006</v>
      </c>
      <c r="C29" s="413">
        <v>1.3773872800000002</v>
      </c>
      <c r="D29" s="413">
        <v>1.3495415099999999</v>
      </c>
      <c r="E29" s="413">
        <v>1.0783761700000001</v>
      </c>
      <c r="F29" s="413">
        <v>1.4771007099999998</v>
      </c>
      <c r="G29" s="413">
        <v>1.5886137199999999</v>
      </c>
      <c r="H29" s="413">
        <v>4.3070491799999999</v>
      </c>
      <c r="I29" s="413">
        <v>1.9339179</v>
      </c>
      <c r="J29" s="413">
        <v>1.2421038100000001</v>
      </c>
      <c r="K29" s="413">
        <v>1.5899927099999998</v>
      </c>
      <c r="L29" s="413">
        <v>1.5769677200000003</v>
      </c>
      <c r="M29" s="413">
        <v>1.6326427699999999</v>
      </c>
      <c r="N29" s="413">
        <v>22.401264859999998</v>
      </c>
      <c r="O29" s="116"/>
      <c r="P29" s="853"/>
    </row>
    <row r="30" spans="1:16" ht="15" customHeight="1">
      <c r="A30" s="682" t="s">
        <v>222</v>
      </c>
      <c r="B30" s="788">
        <v>7.0429169999999999E-2</v>
      </c>
      <c r="C30" s="788">
        <v>6.3423400000000001E-3</v>
      </c>
      <c r="D30" s="788">
        <v>3.7751E-3</v>
      </c>
      <c r="E30" s="788">
        <v>4.2512700000000006E-3</v>
      </c>
      <c r="F30" s="788">
        <v>2.1750020000000002E-2</v>
      </c>
      <c r="G30" s="788">
        <v>8.5000000000000006E-3</v>
      </c>
      <c r="H30" s="1162">
        <v>0</v>
      </c>
      <c r="I30" s="788">
        <v>0.50849999999999995</v>
      </c>
      <c r="J30" s="788">
        <v>3.5000000000000001E-3</v>
      </c>
      <c r="K30" s="788">
        <v>0.10579874</v>
      </c>
      <c r="L30" s="788">
        <v>3.5000000000000001E-3</v>
      </c>
      <c r="M30" s="788">
        <v>3.5000000000000001E-3</v>
      </c>
      <c r="N30" s="183">
        <v>0.73984663999999978</v>
      </c>
      <c r="O30" s="116"/>
      <c r="P30" s="853"/>
    </row>
    <row r="31" spans="1:16" ht="15" customHeight="1">
      <c r="A31" s="717" t="s">
        <v>1447</v>
      </c>
      <c r="B31" s="788">
        <v>1.26520374</v>
      </c>
      <c r="C31" s="788">
        <v>2.2542060000000003E-2</v>
      </c>
      <c r="D31" s="788">
        <v>1.007684E-2</v>
      </c>
      <c r="E31" s="788">
        <v>1.270661E-2</v>
      </c>
      <c r="F31" s="788">
        <v>4.4815580000000001E-2</v>
      </c>
      <c r="G31" s="788">
        <v>4.6573400000000003E-3</v>
      </c>
      <c r="H31" s="788">
        <v>2.6053179800000001</v>
      </c>
      <c r="I31" s="788">
        <v>7.4717799999999999E-3</v>
      </c>
      <c r="J31" s="788">
        <v>1.2743330000000001E-2</v>
      </c>
      <c r="K31" s="788">
        <v>9.4501000000000012E-3</v>
      </c>
      <c r="L31" s="788">
        <v>9.3233099999999996E-3</v>
      </c>
      <c r="M31" s="788">
        <v>1.2033729999999999E-2</v>
      </c>
      <c r="N31" s="183">
        <v>4.0163424000000001</v>
      </c>
      <c r="O31" s="116"/>
      <c r="P31" s="853"/>
    </row>
    <row r="32" spans="1:16" ht="15" customHeight="1">
      <c r="A32" s="682" t="s">
        <v>171</v>
      </c>
      <c r="B32" s="788">
        <v>8.0858340000000001E-2</v>
      </c>
      <c r="C32" s="788">
        <v>1.268468E-2</v>
      </c>
      <c r="D32" s="788">
        <v>7.5502E-3</v>
      </c>
      <c r="E32" s="788">
        <v>8.5025400000000011E-3</v>
      </c>
      <c r="F32" s="788">
        <v>3.3500040000000002E-2</v>
      </c>
      <c r="G32" s="788">
        <v>4.6573400000000003E-3</v>
      </c>
      <c r="H32" s="1162">
        <v>0</v>
      </c>
      <c r="I32" s="788">
        <v>5.6423129999999995E-2</v>
      </c>
      <c r="J32" s="1162">
        <v>0</v>
      </c>
      <c r="K32" s="1162">
        <v>0</v>
      </c>
      <c r="L32" s="1162">
        <v>0</v>
      </c>
      <c r="M32" s="788">
        <v>4.0499999999999998E-3</v>
      </c>
      <c r="N32" s="183">
        <v>0.20822627000000002</v>
      </c>
      <c r="O32" s="116"/>
      <c r="P32" s="853"/>
    </row>
    <row r="33" spans="1:16" ht="15" customHeight="1">
      <c r="A33" s="954" t="s">
        <v>1275</v>
      </c>
      <c r="B33" s="788">
        <v>0.86044589000000005</v>
      </c>
      <c r="C33" s="788">
        <v>0.81895496000000001</v>
      </c>
      <c r="D33" s="788">
        <v>0.78371363999999999</v>
      </c>
      <c r="E33" s="788">
        <v>0.35768525000000001</v>
      </c>
      <c r="F33" s="788">
        <v>0.73639019999999999</v>
      </c>
      <c r="G33" s="788">
        <v>0.70077518999999999</v>
      </c>
      <c r="H33" s="788">
        <v>0.69292856999999997</v>
      </c>
      <c r="I33" s="788">
        <v>0.69474627</v>
      </c>
      <c r="J33" s="788">
        <v>0.65188964000000005</v>
      </c>
      <c r="K33" s="788">
        <v>0.80987243999999992</v>
      </c>
      <c r="L33" s="788">
        <v>0.73401209000000001</v>
      </c>
      <c r="M33" s="788">
        <v>0.77926956999999997</v>
      </c>
      <c r="N33" s="183">
        <v>8.6206837099999998</v>
      </c>
      <c r="O33" s="116"/>
      <c r="P33" s="853"/>
    </row>
    <row r="34" spans="1:16" ht="15" customHeight="1">
      <c r="A34" s="231" t="s">
        <v>613</v>
      </c>
      <c r="B34" s="788">
        <v>0.32433665</v>
      </c>
      <c r="C34" s="788">
        <v>0.12980563000000001</v>
      </c>
      <c r="D34" s="788">
        <v>0.33572907000000002</v>
      </c>
      <c r="E34" s="788">
        <v>0.34755683000000004</v>
      </c>
      <c r="F34" s="788">
        <v>0.35259606999999998</v>
      </c>
      <c r="G34" s="788">
        <v>0.31176305999999998</v>
      </c>
      <c r="H34" s="788">
        <v>0.71753336999999995</v>
      </c>
      <c r="I34" s="788">
        <v>0.42470420000000003</v>
      </c>
      <c r="J34" s="788">
        <v>0.27869814000000004</v>
      </c>
      <c r="K34" s="788">
        <v>0.33074915000000005</v>
      </c>
      <c r="L34" s="788">
        <v>0.56997286000000003</v>
      </c>
      <c r="M34" s="788">
        <v>0.60035163999999996</v>
      </c>
      <c r="N34" s="183">
        <v>4.7237966699999987</v>
      </c>
      <c r="O34" s="116"/>
      <c r="P34" s="853"/>
    </row>
    <row r="35" spans="1:16" ht="15" customHeight="1">
      <c r="A35" s="238" t="s">
        <v>551</v>
      </c>
      <c r="B35" s="1224">
        <v>0.64629758999999998</v>
      </c>
      <c r="C35" s="1224">
        <v>0.38705761000000005</v>
      </c>
      <c r="D35" s="1224">
        <v>0.20869665999999998</v>
      </c>
      <c r="E35" s="1224">
        <v>0.34767366999999999</v>
      </c>
      <c r="F35" s="1224">
        <v>0.28804879999999999</v>
      </c>
      <c r="G35" s="1224">
        <v>0.55826079000000006</v>
      </c>
      <c r="H35" s="1224">
        <v>0.29126926000000003</v>
      </c>
      <c r="I35" s="1224">
        <v>0.24207252000000001</v>
      </c>
      <c r="J35" s="1224">
        <v>0.2952727</v>
      </c>
      <c r="K35" s="1224">
        <v>0.33412227999999999</v>
      </c>
      <c r="L35" s="1224">
        <v>0.26015946000000001</v>
      </c>
      <c r="M35" s="1224">
        <v>0.23343782999999999</v>
      </c>
      <c r="N35" s="183">
        <v>4.0923691699999996</v>
      </c>
      <c r="O35" s="116"/>
      <c r="P35" s="853"/>
    </row>
    <row r="36" spans="1:16" ht="15" customHeight="1">
      <c r="A36" s="295" t="s">
        <v>1221</v>
      </c>
      <c r="B36" s="413">
        <v>2.083783240833347</v>
      </c>
      <c r="C36" s="413">
        <v>0.75899843</v>
      </c>
      <c r="D36" s="413">
        <v>0.68573556999999996</v>
      </c>
      <c r="E36" s="413">
        <v>0.66322318000000002</v>
      </c>
      <c r="F36" s="413">
        <v>1.0708679999999999</v>
      </c>
      <c r="G36" s="413">
        <v>1.35971175</v>
      </c>
      <c r="H36" s="413">
        <v>1.14560898</v>
      </c>
      <c r="I36" s="413">
        <v>1.11992735</v>
      </c>
      <c r="J36" s="413">
        <v>1.8258044499999999</v>
      </c>
      <c r="K36" s="413">
        <v>1.3122490099999999</v>
      </c>
      <c r="L36" s="413">
        <v>0.69561130000000004</v>
      </c>
      <c r="M36" s="413">
        <v>1.8452795200000001</v>
      </c>
      <c r="N36" s="413">
        <v>14.566800780833345</v>
      </c>
      <c r="O36" s="116"/>
      <c r="P36" s="853"/>
    </row>
    <row r="37" spans="1:16" s="53" customFormat="1" ht="15" customHeight="1">
      <c r="A37" s="107" t="s">
        <v>398</v>
      </c>
      <c r="B37" s="413">
        <v>4.5184808099999989</v>
      </c>
      <c r="C37" s="413">
        <v>7.2996283599999998</v>
      </c>
      <c r="D37" s="413">
        <v>13.91816691</v>
      </c>
      <c r="E37" s="413">
        <v>6.6127291000000001</v>
      </c>
      <c r="F37" s="413">
        <v>7.6195018399999999</v>
      </c>
      <c r="G37" s="413">
        <v>8.6734990299999986</v>
      </c>
      <c r="H37" s="413">
        <v>8.4132464900000006</v>
      </c>
      <c r="I37" s="413">
        <v>6.2801969200000016</v>
      </c>
      <c r="J37" s="413">
        <v>11.345656140000001</v>
      </c>
      <c r="K37" s="413">
        <v>9.3441314700000007</v>
      </c>
      <c r="L37" s="413">
        <v>6.0250775300000008</v>
      </c>
      <c r="M37" s="413">
        <v>9.7465737800000003</v>
      </c>
      <c r="N37" s="413">
        <v>99.796888379999999</v>
      </c>
      <c r="O37" s="116"/>
      <c r="P37" s="853"/>
    </row>
    <row r="38" spans="1:16" ht="15" customHeight="1">
      <c r="A38" s="952" t="s">
        <v>1318</v>
      </c>
      <c r="B38" s="788">
        <v>2.62070779</v>
      </c>
      <c r="C38" s="788">
        <v>3.35086057</v>
      </c>
      <c r="D38" s="788">
        <v>6.2529724199999999</v>
      </c>
      <c r="E38" s="788">
        <v>2.8204027099999998</v>
      </c>
      <c r="F38" s="788">
        <v>2.8679674300000002</v>
      </c>
      <c r="G38" s="788">
        <v>4.8361205599999995</v>
      </c>
      <c r="H38" s="788">
        <v>5.1035131700000003</v>
      </c>
      <c r="I38" s="788">
        <v>3.1007933100000002</v>
      </c>
      <c r="J38" s="788">
        <v>4.19063754</v>
      </c>
      <c r="K38" s="788">
        <v>3.5821589900000004</v>
      </c>
      <c r="L38" s="788">
        <v>3.0269604500000002</v>
      </c>
      <c r="M38" s="788">
        <v>5.4954144600000001</v>
      </c>
      <c r="N38" s="183">
        <v>47.248509399999996</v>
      </c>
      <c r="O38" s="116"/>
      <c r="P38" s="853"/>
    </row>
    <row r="39" spans="1:16" ht="15" customHeight="1">
      <c r="A39" s="682" t="s">
        <v>1319</v>
      </c>
      <c r="B39" s="788">
        <v>0.25470705999999999</v>
      </c>
      <c r="C39" s="788">
        <v>0.34872540999999996</v>
      </c>
      <c r="D39" s="788">
        <v>0.20481631</v>
      </c>
      <c r="E39" s="788">
        <v>0.71209263</v>
      </c>
      <c r="F39" s="788">
        <v>2.08912137</v>
      </c>
      <c r="G39" s="788">
        <v>0.36911109999999997</v>
      </c>
      <c r="H39" s="788">
        <v>0.45293774999999997</v>
      </c>
      <c r="I39" s="788">
        <v>0.34458795000000003</v>
      </c>
      <c r="J39" s="788">
        <v>0.18400696</v>
      </c>
      <c r="K39" s="788">
        <v>2.86883387</v>
      </c>
      <c r="L39" s="788">
        <v>0.37573997999999997</v>
      </c>
      <c r="M39" s="788">
        <v>8.7596590000000002E-2</v>
      </c>
      <c r="N39" s="183">
        <v>8.2922769800000005</v>
      </c>
      <c r="O39" s="116"/>
      <c r="P39" s="853"/>
    </row>
    <row r="40" spans="1:16" ht="15" customHeight="1">
      <c r="A40" s="717" t="s">
        <v>1320</v>
      </c>
      <c r="B40" s="788">
        <v>0.33762692999999999</v>
      </c>
      <c r="C40" s="788">
        <v>1.2790831200000001</v>
      </c>
      <c r="D40" s="788">
        <v>4.8194043600000001</v>
      </c>
      <c r="E40" s="788">
        <v>0.82033988999999996</v>
      </c>
      <c r="F40" s="788">
        <v>0.70028213000000006</v>
      </c>
      <c r="G40" s="788">
        <v>0.45407473999999998</v>
      </c>
      <c r="H40" s="788">
        <v>0.37508659999999999</v>
      </c>
      <c r="I40" s="788">
        <v>0.44033303999999995</v>
      </c>
      <c r="J40" s="788">
        <v>4.6975963700000003</v>
      </c>
      <c r="K40" s="788">
        <v>0.51073409999999997</v>
      </c>
      <c r="L40" s="788">
        <v>0.24689221</v>
      </c>
      <c r="M40" s="788">
        <v>0.44694864000000001</v>
      </c>
      <c r="N40" s="183">
        <v>15.128402130000001</v>
      </c>
      <c r="O40" s="116"/>
      <c r="P40" s="853"/>
    </row>
    <row r="41" spans="1:16" ht="15" customHeight="1">
      <c r="A41" s="682" t="s">
        <v>1321</v>
      </c>
      <c r="B41" s="788">
        <v>0.25419907999999997</v>
      </c>
      <c r="C41" s="788">
        <v>0.2452812</v>
      </c>
      <c r="D41" s="788">
        <v>0.71252004000000002</v>
      </c>
      <c r="E41" s="788">
        <v>0.8645408</v>
      </c>
      <c r="F41" s="788">
        <v>0.36221728000000003</v>
      </c>
      <c r="G41" s="788">
        <v>1.4043940100000001</v>
      </c>
      <c r="H41" s="788">
        <v>0.91957217000000002</v>
      </c>
      <c r="I41" s="788">
        <v>0.84307268000000002</v>
      </c>
      <c r="J41" s="788">
        <v>0.92468572999999998</v>
      </c>
      <c r="K41" s="788">
        <v>0.42711583000000003</v>
      </c>
      <c r="L41" s="788">
        <v>0.86921427000000007</v>
      </c>
      <c r="M41" s="788">
        <v>2.5285624900000001</v>
      </c>
      <c r="N41" s="183">
        <v>10.35537558</v>
      </c>
      <c r="O41" s="116"/>
      <c r="P41" s="853"/>
    </row>
    <row r="42" spans="1:16" ht="15" customHeight="1">
      <c r="A42" s="231" t="s">
        <v>1269</v>
      </c>
      <c r="B42" s="788">
        <v>0.60028666000000008</v>
      </c>
      <c r="C42" s="788">
        <v>0.99837492000000005</v>
      </c>
      <c r="D42" s="788">
        <v>0.91572880000000001</v>
      </c>
      <c r="E42" s="788">
        <v>0.69607318000000007</v>
      </c>
      <c r="F42" s="788">
        <v>0.65492450000000002</v>
      </c>
      <c r="G42" s="788">
        <v>0.81337643999999998</v>
      </c>
      <c r="H42" s="788">
        <v>0.49579445</v>
      </c>
      <c r="I42" s="788">
        <v>0.26297567999999999</v>
      </c>
      <c r="J42" s="788">
        <v>0.27354396999999997</v>
      </c>
      <c r="K42" s="788">
        <v>0.70135556999999993</v>
      </c>
      <c r="L42" s="788">
        <v>0.26353778000000005</v>
      </c>
      <c r="M42" s="788">
        <v>0.38349404999999998</v>
      </c>
      <c r="N42" s="183">
        <v>7.0594660000000005</v>
      </c>
      <c r="O42" s="116"/>
      <c r="P42" s="853"/>
    </row>
    <row r="43" spans="1:16" ht="12.75" customHeight="1">
      <c r="A43" s="231" t="s">
        <v>1322</v>
      </c>
      <c r="B43" s="788">
        <v>4.0000000000000001E-3</v>
      </c>
      <c r="C43" s="788">
        <v>2.7E-2</v>
      </c>
      <c r="D43" s="788">
        <v>0.23615</v>
      </c>
      <c r="E43" s="788">
        <v>1.4E-2</v>
      </c>
      <c r="F43" s="788">
        <v>6.4000000000000001E-2</v>
      </c>
      <c r="G43" s="788">
        <v>0.11074000000000001</v>
      </c>
      <c r="H43" s="788">
        <v>1.9E-2</v>
      </c>
      <c r="I43" s="788">
        <v>4.1000000000000002E-2</v>
      </c>
      <c r="J43" s="788">
        <v>2.8000000000000001E-2</v>
      </c>
      <c r="K43" s="788">
        <v>0.28071000000000002</v>
      </c>
      <c r="L43" s="788">
        <v>0.27737000000000001</v>
      </c>
      <c r="M43" s="788">
        <v>2.8420000000000001E-2</v>
      </c>
      <c r="N43" s="183">
        <v>1.1303900000000002</v>
      </c>
      <c r="O43" s="116"/>
      <c r="P43" s="853"/>
    </row>
    <row r="44" spans="1:16" s="60" customFormat="1" ht="15" customHeight="1">
      <c r="A44" s="295" t="s">
        <v>1220</v>
      </c>
      <c r="B44" s="413">
        <v>0.44695329</v>
      </c>
      <c r="C44" s="413">
        <v>1.0503031399999998</v>
      </c>
      <c r="D44" s="413">
        <v>0.77657498000000003</v>
      </c>
      <c r="E44" s="413">
        <v>0.68527989</v>
      </c>
      <c r="F44" s="413">
        <v>0.88098913000000001</v>
      </c>
      <c r="G44" s="413">
        <v>0.68568218000000003</v>
      </c>
      <c r="H44" s="413">
        <v>1.0473423499999999</v>
      </c>
      <c r="I44" s="413">
        <v>1.2474342599999999</v>
      </c>
      <c r="J44" s="413">
        <v>1.0471855699999999</v>
      </c>
      <c r="K44" s="413">
        <v>0.97322310999999995</v>
      </c>
      <c r="L44" s="413">
        <v>0.96536283999999994</v>
      </c>
      <c r="M44" s="413">
        <v>0.77613755000000006</v>
      </c>
      <c r="N44" s="413">
        <v>10.582468289999998</v>
      </c>
      <c r="O44" s="607"/>
      <c r="P44" s="884"/>
    </row>
    <row r="45" spans="1:16" s="53" customFormat="1" ht="15" customHeight="1">
      <c r="A45" s="107" t="s">
        <v>1222</v>
      </c>
      <c r="B45" s="413">
        <v>23.355177220833347</v>
      </c>
      <c r="C45" s="413">
        <v>18.094284680833347</v>
      </c>
      <c r="D45" s="413">
        <v>20.589818170833347</v>
      </c>
      <c r="E45" s="413">
        <v>20.047702390833347</v>
      </c>
      <c r="F45" s="413">
        <v>20.220348590833346</v>
      </c>
      <c r="G45" s="413">
        <v>21.590632380833345</v>
      </c>
      <c r="H45" s="413">
        <v>18.782759050833317</v>
      </c>
      <c r="I45" s="413">
        <v>14.193492690000001</v>
      </c>
      <c r="J45" s="413">
        <v>14.176644430833345</v>
      </c>
      <c r="K45" s="413">
        <v>13.79917838083335</v>
      </c>
      <c r="L45" s="413">
        <v>17.144186350833344</v>
      </c>
      <c r="M45" s="413">
        <v>14.137952280833346</v>
      </c>
      <c r="N45" s="413">
        <v>216.13217661916678</v>
      </c>
      <c r="O45" s="116"/>
      <c r="P45" s="853"/>
    </row>
    <row r="46" spans="1:16" s="53" customFormat="1" ht="15" customHeight="1">
      <c r="A46" s="60" t="s">
        <v>1227</v>
      </c>
      <c r="B46" s="413">
        <v>14.973071880000001</v>
      </c>
      <c r="C46" s="413">
        <v>11.274420279999999</v>
      </c>
      <c r="D46" s="413">
        <v>14.922405169999999</v>
      </c>
      <c r="E46" s="413">
        <v>13.11954289</v>
      </c>
      <c r="F46" s="413">
        <v>14.97144589</v>
      </c>
      <c r="G46" s="413">
        <v>13.99463879</v>
      </c>
      <c r="H46" s="413">
        <v>13.715183880000001</v>
      </c>
      <c r="I46" s="413">
        <v>9.5766109799999999</v>
      </c>
      <c r="J46" s="413">
        <v>9.1625196099999986</v>
      </c>
      <c r="K46" s="413">
        <v>8.5401934100000005</v>
      </c>
      <c r="L46" s="413">
        <v>10.99214278</v>
      </c>
      <c r="M46" s="413">
        <v>8.5252414600000002</v>
      </c>
      <c r="N46" s="413">
        <v>143.76741701999998</v>
      </c>
      <c r="O46" s="116"/>
      <c r="P46" s="853"/>
    </row>
    <row r="47" spans="1:16" ht="15" customHeight="1">
      <c r="A47" s="247" t="s">
        <v>211</v>
      </c>
      <c r="B47" s="788">
        <v>14.973071880000001</v>
      </c>
      <c r="C47" s="788">
        <v>11.274420279999999</v>
      </c>
      <c r="D47" s="788">
        <v>14.922405169999999</v>
      </c>
      <c r="E47" s="788">
        <v>13.11954289</v>
      </c>
      <c r="F47" s="788">
        <v>14.97144589</v>
      </c>
      <c r="G47" s="788">
        <v>13.99463879</v>
      </c>
      <c r="H47" s="788">
        <v>13.715183880000001</v>
      </c>
      <c r="I47" s="788">
        <v>9.5766109799999999</v>
      </c>
      <c r="J47" s="788">
        <v>9.1625196099999986</v>
      </c>
      <c r="K47" s="788">
        <v>8.5401934100000005</v>
      </c>
      <c r="L47" s="788">
        <v>10.99214278</v>
      </c>
      <c r="M47" s="788">
        <v>8.5252414600000002</v>
      </c>
      <c r="N47" s="183">
        <v>143.76741701999998</v>
      </c>
      <c r="O47" s="116"/>
      <c r="P47" s="853"/>
    </row>
    <row r="48" spans="1:16" ht="15" customHeight="1">
      <c r="A48" s="122" t="s">
        <v>1228</v>
      </c>
      <c r="B48" s="77">
        <v>0.13951660999999999</v>
      </c>
      <c r="C48" s="77">
        <v>0.14292694</v>
      </c>
      <c r="D48" s="77">
        <v>0.12869032999999999</v>
      </c>
      <c r="E48" s="77">
        <v>0.13556085999999998</v>
      </c>
      <c r="F48" s="77">
        <v>0.13914879999999999</v>
      </c>
      <c r="G48" s="77">
        <v>0.13455437000000001</v>
      </c>
      <c r="H48" s="77">
        <v>0.11833088999999999</v>
      </c>
      <c r="I48" s="77">
        <v>0.11798433</v>
      </c>
      <c r="J48" s="77">
        <v>0.11886397999999999</v>
      </c>
      <c r="K48" s="77">
        <v>0.1159192</v>
      </c>
      <c r="L48" s="77">
        <v>0.12327586</v>
      </c>
      <c r="M48" s="77">
        <v>0.12200086</v>
      </c>
      <c r="N48" s="77">
        <v>1.5367730299999998</v>
      </c>
      <c r="O48" s="116"/>
      <c r="P48" s="853"/>
    </row>
    <row r="49" spans="1:16" ht="15" customHeight="1">
      <c r="A49" s="123" t="s">
        <v>192</v>
      </c>
      <c r="B49" s="788">
        <v>0.13951660999999999</v>
      </c>
      <c r="C49" s="788">
        <v>0.14292694</v>
      </c>
      <c r="D49" s="788">
        <v>0.12869032999999999</v>
      </c>
      <c r="E49" s="788">
        <v>0.13556085999999998</v>
      </c>
      <c r="F49" s="788">
        <v>0.13914879999999999</v>
      </c>
      <c r="G49" s="788">
        <v>0.13455437000000001</v>
      </c>
      <c r="H49" s="788">
        <v>0.11833088999999999</v>
      </c>
      <c r="I49" s="788">
        <v>0.11798433</v>
      </c>
      <c r="J49" s="788">
        <v>0.11886397999999999</v>
      </c>
      <c r="K49" s="788">
        <v>0.1159192</v>
      </c>
      <c r="L49" s="788">
        <v>0.12327586</v>
      </c>
      <c r="M49" s="788">
        <v>0.12200086</v>
      </c>
      <c r="N49" s="183">
        <v>1.5367730299999998</v>
      </c>
      <c r="O49" s="116"/>
      <c r="P49" s="853"/>
    </row>
    <row r="50" spans="1:16" ht="15" customHeight="1">
      <c r="A50" s="107" t="s">
        <v>188</v>
      </c>
      <c r="B50" s="413">
        <v>7.1602276700000003</v>
      </c>
      <c r="C50" s="413">
        <v>5.6693675500000005</v>
      </c>
      <c r="D50" s="413">
        <v>4.3296601900000002</v>
      </c>
      <c r="E50" s="413">
        <v>5.7737282299999997</v>
      </c>
      <c r="F50" s="413">
        <v>3.9297069599999999</v>
      </c>
      <c r="G50" s="413">
        <v>6.3397186100000003</v>
      </c>
      <c r="H50" s="413">
        <v>3.7433784899999685</v>
      </c>
      <c r="I50" s="413">
        <v>3.333955919166653</v>
      </c>
      <c r="J50" s="413">
        <v>3.87777007</v>
      </c>
      <c r="K50" s="413">
        <v>4.0857695000000005</v>
      </c>
      <c r="L50" s="413">
        <v>5.0048043099999999</v>
      </c>
      <c r="M50" s="413">
        <v>4.0250370599999998</v>
      </c>
      <c r="N50" s="413">
        <v>57.273124559166625</v>
      </c>
      <c r="O50" s="116"/>
      <c r="P50" s="853"/>
    </row>
    <row r="51" spans="1:16" ht="15" customHeight="1">
      <c r="A51" s="119" t="s">
        <v>1229</v>
      </c>
      <c r="B51" s="788">
        <v>1.38247407</v>
      </c>
      <c r="C51" s="788">
        <v>1.8133642700000001</v>
      </c>
      <c r="D51" s="788">
        <v>0.46289653000000003</v>
      </c>
      <c r="E51" s="788">
        <v>1.9406242300000001</v>
      </c>
      <c r="F51" s="788">
        <v>0.1164288</v>
      </c>
      <c r="G51" s="788">
        <v>2.8602826100000001</v>
      </c>
      <c r="H51" s="788">
        <v>0.35496949</v>
      </c>
      <c r="I51" s="788">
        <v>0.78184933000000001</v>
      </c>
      <c r="J51" s="788">
        <v>0.71162311999999994</v>
      </c>
      <c r="K51" s="788">
        <v>0.2256455</v>
      </c>
      <c r="L51" s="788">
        <v>1.4266773100000001</v>
      </c>
      <c r="M51" s="788">
        <v>0.34795623999999997</v>
      </c>
      <c r="N51" s="183">
        <v>12.424791500000003</v>
      </c>
      <c r="O51" s="116"/>
      <c r="P51" s="853"/>
    </row>
    <row r="52" spans="1:16" ht="15" customHeight="1">
      <c r="A52" s="80" t="s">
        <v>219</v>
      </c>
      <c r="B52" s="788">
        <v>9.1999999999999998E-2</v>
      </c>
      <c r="C52" s="788">
        <v>0.154</v>
      </c>
      <c r="D52" s="788">
        <v>0.18160000000000001</v>
      </c>
      <c r="E52" s="788">
        <v>0.1157</v>
      </c>
      <c r="F52" s="788">
        <v>0.13880000000000001</v>
      </c>
      <c r="G52" s="788">
        <v>0.1174</v>
      </c>
      <c r="H52" s="788">
        <v>0.1017</v>
      </c>
      <c r="I52" s="788">
        <v>0.10009999999999999</v>
      </c>
      <c r="J52" s="788">
        <v>8.9099999999999999E-2</v>
      </c>
      <c r="K52" s="788">
        <v>8.4699999999999998E-2</v>
      </c>
      <c r="L52" s="788">
        <v>0.13819999999999999</v>
      </c>
      <c r="M52" s="788">
        <v>9.5100000000000004E-2</v>
      </c>
      <c r="N52" s="183">
        <v>1.4083999999999999</v>
      </c>
      <c r="O52" s="116"/>
      <c r="P52" s="853"/>
    </row>
    <row r="53" spans="1:16" ht="15" customHeight="1">
      <c r="A53" s="240" t="s">
        <v>1262</v>
      </c>
      <c r="B53" s="788">
        <v>5.6857536</v>
      </c>
      <c r="C53" s="788">
        <v>3.70200328</v>
      </c>
      <c r="D53" s="788">
        <v>3.6851636600000002</v>
      </c>
      <c r="E53" s="788">
        <v>3.7174040000000002</v>
      </c>
      <c r="F53" s="788">
        <v>3.67447816</v>
      </c>
      <c r="G53" s="788">
        <v>3.3620359999999998</v>
      </c>
      <c r="H53" s="788">
        <v>3.2867089999999686</v>
      </c>
      <c r="I53" s="788">
        <v>2.4520065891666531</v>
      </c>
      <c r="J53" s="788">
        <v>3.0770469500000002</v>
      </c>
      <c r="K53" s="788">
        <v>3.7754240000000001</v>
      </c>
      <c r="L53" s="788">
        <v>3.439927</v>
      </c>
      <c r="M53" s="788">
        <v>3.5819808199999996</v>
      </c>
      <c r="N53" s="183">
        <v>43.43993305916662</v>
      </c>
      <c r="O53" s="116"/>
      <c r="P53" s="853"/>
    </row>
    <row r="54" spans="1:16" s="60" customFormat="1" ht="15" customHeight="1">
      <c r="A54" s="295" t="s">
        <v>1231</v>
      </c>
      <c r="B54" s="413">
        <v>1.0823610608333469</v>
      </c>
      <c r="C54" s="413">
        <v>1.0075699108333471</v>
      </c>
      <c r="D54" s="413">
        <v>1.209062480833347</v>
      </c>
      <c r="E54" s="413">
        <v>1.0188704108333471</v>
      </c>
      <c r="F54" s="413">
        <v>1.1800469408333472</v>
      </c>
      <c r="G54" s="413">
        <v>1.1217206108333471</v>
      </c>
      <c r="H54" s="413">
        <v>1.205865790833347</v>
      </c>
      <c r="I54" s="413">
        <v>1.164941460833347</v>
      </c>
      <c r="J54" s="413">
        <v>1.0174907708333469</v>
      </c>
      <c r="K54" s="413">
        <v>1.0572962708333471</v>
      </c>
      <c r="L54" s="413">
        <v>1.0239634008333469</v>
      </c>
      <c r="M54" s="413">
        <v>1.4656729008333471</v>
      </c>
      <c r="N54" s="413">
        <v>13.554862010000166</v>
      </c>
      <c r="O54" s="607"/>
      <c r="P54" s="884"/>
    </row>
    <row r="55" spans="1:16" ht="15" customHeight="1">
      <c r="A55" s="129" t="s">
        <v>1233</v>
      </c>
      <c r="B55" s="77">
        <v>3.793527E-2</v>
      </c>
      <c r="C55" s="77">
        <v>2.5826419999999999E-2</v>
      </c>
      <c r="D55" s="77">
        <v>1.4822620000000002E-2</v>
      </c>
      <c r="E55" s="77">
        <v>2.4686679999999999E-2</v>
      </c>
      <c r="F55" s="77">
        <v>6.2735769999999996E-2</v>
      </c>
      <c r="G55" s="77">
        <v>6.2735769999999996E-2</v>
      </c>
      <c r="H55" s="77">
        <v>6.2735769999999996E-2</v>
      </c>
      <c r="I55" s="77">
        <v>6.2735769999999996E-2</v>
      </c>
      <c r="J55" s="1102">
        <v>0</v>
      </c>
      <c r="K55" s="77">
        <v>2.8239449999999999E-2</v>
      </c>
      <c r="L55" s="77">
        <v>8.4246700000000004E-3</v>
      </c>
      <c r="M55" s="1102">
        <v>0</v>
      </c>
      <c r="N55" s="77">
        <v>0.39087818999999996</v>
      </c>
      <c r="O55" s="116"/>
      <c r="P55" s="853"/>
    </row>
    <row r="56" spans="1:16" ht="15" customHeight="1">
      <c r="A56" s="119" t="s">
        <v>1234</v>
      </c>
      <c r="B56" s="788">
        <v>3.793527E-2</v>
      </c>
      <c r="C56" s="788">
        <v>2.5826419999999999E-2</v>
      </c>
      <c r="D56" s="788">
        <v>1.4822620000000002E-2</v>
      </c>
      <c r="E56" s="788">
        <v>2.4686679999999999E-2</v>
      </c>
      <c r="F56" s="788">
        <v>6.2735769999999996E-2</v>
      </c>
      <c r="G56" s="788">
        <v>6.2735769999999996E-2</v>
      </c>
      <c r="H56" s="788">
        <v>6.2735769999999996E-2</v>
      </c>
      <c r="I56" s="788">
        <v>6.2735769999999996E-2</v>
      </c>
      <c r="J56" s="1162">
        <v>0</v>
      </c>
      <c r="K56" s="788">
        <v>2.8239449999999999E-2</v>
      </c>
      <c r="L56" s="788">
        <v>8.4246700000000004E-3</v>
      </c>
      <c r="M56" s="1162">
        <v>0</v>
      </c>
      <c r="N56" s="183">
        <v>0.39087818999999996</v>
      </c>
      <c r="O56" s="116"/>
      <c r="P56" s="853"/>
    </row>
    <row r="57" spans="1:16" ht="15" customHeight="1">
      <c r="A57" s="129" t="s">
        <v>1235</v>
      </c>
      <c r="B57" s="77">
        <v>4.3499999999999997E-2</v>
      </c>
      <c r="C57" s="77">
        <v>4.5179999999999998E-2</v>
      </c>
      <c r="D57" s="77">
        <v>5.9174999999999998E-2</v>
      </c>
      <c r="E57" s="77">
        <v>4.2189999999999998E-2</v>
      </c>
      <c r="F57" s="77">
        <v>4.7156000000000003E-2</v>
      </c>
      <c r="G57" s="77">
        <v>4.3819999999999998E-2</v>
      </c>
      <c r="H57" s="77">
        <v>6.0657999999999997E-2</v>
      </c>
      <c r="I57" s="77">
        <v>5.5404000000000002E-2</v>
      </c>
      <c r="J57" s="77">
        <v>4.3415000000000002E-2</v>
      </c>
      <c r="K57" s="77">
        <v>4.6984999999999999E-2</v>
      </c>
      <c r="L57" s="77">
        <v>4.9055000000000001E-2</v>
      </c>
      <c r="M57" s="77">
        <v>5.9600940000000005E-2</v>
      </c>
      <c r="N57" s="77">
        <v>0.59613894000000001</v>
      </c>
      <c r="O57" s="116"/>
      <c r="P57" s="853"/>
    </row>
    <row r="58" spans="1:16" ht="15" customHeight="1">
      <c r="A58" s="119" t="s">
        <v>1236</v>
      </c>
      <c r="B58" s="788">
        <v>4.3499999999999997E-2</v>
      </c>
      <c r="C58" s="788">
        <v>4.5179999999999998E-2</v>
      </c>
      <c r="D58" s="788">
        <v>5.9174999999999998E-2</v>
      </c>
      <c r="E58" s="788">
        <v>4.2189999999999998E-2</v>
      </c>
      <c r="F58" s="788">
        <v>4.7156000000000003E-2</v>
      </c>
      <c r="G58" s="788">
        <v>4.3819999999999998E-2</v>
      </c>
      <c r="H58" s="788">
        <v>6.0657999999999997E-2</v>
      </c>
      <c r="I58" s="788">
        <v>5.5404000000000002E-2</v>
      </c>
      <c r="J58" s="788">
        <v>4.3415000000000002E-2</v>
      </c>
      <c r="K58" s="788">
        <v>4.6984999999999999E-2</v>
      </c>
      <c r="L58" s="788">
        <v>4.9055000000000001E-2</v>
      </c>
      <c r="M58" s="788">
        <v>5.9600940000000005E-2</v>
      </c>
      <c r="N58" s="183">
        <v>0.59613894000000001</v>
      </c>
      <c r="O58" s="116"/>
      <c r="P58" s="853"/>
    </row>
    <row r="59" spans="1:16" s="53" customFormat="1" ht="15" customHeight="1">
      <c r="A59" s="129" t="s">
        <v>1237</v>
      </c>
      <c r="B59" s="413">
        <v>0.13436999999999999</v>
      </c>
      <c r="C59" s="413">
        <v>7.7869999999999995E-2</v>
      </c>
      <c r="D59" s="413">
        <v>7.3100999999999999E-2</v>
      </c>
      <c r="E59" s="413">
        <v>1.2999999999999999E-2</v>
      </c>
      <c r="F59" s="413">
        <v>2.75E-2</v>
      </c>
      <c r="G59" s="413">
        <v>7.2564000000000003E-2</v>
      </c>
      <c r="H59" s="413">
        <v>0.136546</v>
      </c>
      <c r="I59" s="413">
        <v>0.10866000000000001</v>
      </c>
      <c r="J59" s="413">
        <v>0.23816399999999999</v>
      </c>
      <c r="K59" s="413">
        <v>9.7844E-2</v>
      </c>
      <c r="L59" s="413">
        <v>0.19987479999999999</v>
      </c>
      <c r="M59" s="413">
        <v>0.19278999999999999</v>
      </c>
      <c r="N59" s="413">
        <v>1.3722837999999999</v>
      </c>
      <c r="O59" s="116"/>
      <c r="P59" s="853"/>
    </row>
    <row r="60" spans="1:16" ht="15" customHeight="1">
      <c r="A60" s="887" t="s">
        <v>1238</v>
      </c>
      <c r="B60" s="788">
        <v>0.13436999999999999</v>
      </c>
      <c r="C60" s="788">
        <v>7.7869999999999995E-2</v>
      </c>
      <c r="D60" s="788">
        <v>7.3100999999999999E-2</v>
      </c>
      <c r="E60" s="788">
        <v>1.2999999999999999E-2</v>
      </c>
      <c r="F60" s="788">
        <v>2.75E-2</v>
      </c>
      <c r="G60" s="788">
        <v>7.2564000000000003E-2</v>
      </c>
      <c r="H60" s="788">
        <v>0.136546</v>
      </c>
      <c r="I60" s="788">
        <v>0.10866000000000001</v>
      </c>
      <c r="J60" s="788">
        <v>0.23816399999999999</v>
      </c>
      <c r="K60" s="788">
        <v>9.7844E-2</v>
      </c>
      <c r="L60" s="788">
        <v>0.19987479999999999</v>
      </c>
      <c r="M60" s="788">
        <v>0.19278999999999999</v>
      </c>
      <c r="N60" s="183">
        <v>1.3722837999999999</v>
      </c>
      <c r="O60" s="116"/>
      <c r="P60" s="853"/>
    </row>
    <row r="61" spans="1:16" ht="15" customHeight="1">
      <c r="A61" s="533" t="s">
        <v>447</v>
      </c>
      <c r="B61" s="485">
        <v>46.814935611666698</v>
      </c>
      <c r="C61" s="485">
        <v>41.62646914083335</v>
      </c>
      <c r="D61" s="485">
        <v>62.202152180833345</v>
      </c>
      <c r="E61" s="485">
        <v>50.718205690833344</v>
      </c>
      <c r="F61" s="485">
        <v>59.573402600833347</v>
      </c>
      <c r="G61" s="485">
        <v>61.712575740833344</v>
      </c>
      <c r="H61" s="485">
        <v>56.605744510833318</v>
      </c>
      <c r="I61" s="485">
        <v>41.868656659999999</v>
      </c>
      <c r="J61" s="485">
        <v>47.32711983083334</v>
      </c>
      <c r="K61" s="485">
        <v>44.800129720833347</v>
      </c>
      <c r="L61" s="485">
        <v>40.542816190833342</v>
      </c>
      <c r="M61" s="485">
        <v>44.695254190833353</v>
      </c>
      <c r="N61" s="485">
        <v>598.48746206999999</v>
      </c>
      <c r="P61" s="87"/>
    </row>
    <row r="62" spans="1:16" ht="15" customHeight="1">
      <c r="A62" s="30" t="s">
        <v>672</v>
      </c>
      <c r="B62" s="483"/>
      <c r="C62" s="483"/>
      <c r="D62" s="483"/>
      <c r="E62" s="483"/>
      <c r="F62" s="483"/>
      <c r="G62" s="483"/>
      <c r="H62" s="483"/>
      <c r="I62" s="483"/>
      <c r="J62" s="483"/>
      <c r="K62" s="483"/>
      <c r="L62" s="483"/>
      <c r="M62" s="483"/>
      <c r="N62" s="1409"/>
    </row>
    <row r="63" spans="1:16" ht="15" customHeight="1">
      <c r="A63" s="46" t="s">
        <v>1860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774"/>
      <c r="O63" s="89"/>
    </row>
    <row r="64" spans="1:16" ht="15.75" customHeight="1">
      <c r="A64" s="690" t="s">
        <v>1592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96"/>
    </row>
    <row r="65" spans="1:15" ht="10.5" customHeight="1">
      <c r="A65" s="88"/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619"/>
    </row>
    <row r="66" spans="1:15" ht="12.75" customHeight="1">
      <c r="A66" s="88"/>
      <c r="B66" s="788"/>
      <c r="C66" s="788"/>
      <c r="D66" s="788"/>
      <c r="E66" s="788"/>
      <c r="F66" s="788"/>
      <c r="G66" s="788"/>
      <c r="H66" s="788"/>
      <c r="I66" s="788"/>
      <c r="J66" s="788"/>
      <c r="K66" s="788"/>
      <c r="L66" s="788"/>
      <c r="M66" s="788"/>
      <c r="N66" s="619"/>
    </row>
    <row r="67" spans="1:15" ht="10.5" customHeight="1">
      <c r="A67" s="88"/>
      <c r="B67" s="788"/>
      <c r="C67" s="788"/>
      <c r="D67" s="788"/>
      <c r="E67" s="788"/>
      <c r="F67" s="788"/>
      <c r="G67" s="788"/>
      <c r="H67" s="788"/>
      <c r="I67" s="788"/>
      <c r="J67" s="788"/>
      <c r="K67" s="788"/>
      <c r="L67" s="788"/>
      <c r="M67" s="788"/>
      <c r="N67" s="619"/>
    </row>
    <row r="68" spans="1:15" ht="10.5" customHeight="1">
      <c r="A68" s="88"/>
      <c r="B68" s="987"/>
      <c r="C68" s="987"/>
      <c r="D68" s="987"/>
      <c r="E68" s="987"/>
      <c r="F68" s="987"/>
      <c r="G68" s="987"/>
      <c r="H68" s="987"/>
      <c r="I68" s="987"/>
      <c r="J68" s="987"/>
      <c r="K68" s="987"/>
      <c r="L68" s="987"/>
      <c r="M68" s="987"/>
      <c r="N68" s="90"/>
    </row>
    <row r="69" spans="1:15" ht="10.5" customHeight="1">
      <c r="A69" s="88"/>
      <c r="B69" s="88"/>
      <c r="C69" s="88"/>
      <c r="D69" s="89"/>
      <c r="E69" s="88"/>
      <c r="F69" s="88"/>
      <c r="G69" s="88"/>
      <c r="H69" s="88"/>
      <c r="I69" s="88"/>
      <c r="J69" s="88"/>
      <c r="K69" s="88"/>
      <c r="L69" s="88"/>
      <c r="M69" s="88"/>
      <c r="N69" s="90"/>
    </row>
    <row r="70" spans="1:15" ht="10.5" customHeight="1">
      <c r="A70" s="83"/>
      <c r="B70" s="108"/>
      <c r="C70" s="108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</row>
    <row r="71" spans="1:15" ht="12" customHeight="1"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</row>
    <row r="72" spans="1:15" ht="15.75" customHeight="1"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</row>
    <row r="73" spans="1:15" ht="13.5" customHeight="1"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</row>
    <row r="74" spans="1:15" ht="15" customHeight="1"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</row>
  </sheetData>
  <customSheetViews>
    <customSheetView guid="{51F1D52B-5D55-4FCC-809B-9B4CC86C88B9}" showGridLines="0" topLeftCell="D1">
      <selection activeCell="N2" sqref="N2"/>
      <pageMargins left="0.68" right="0.38" top="0.53" bottom="1" header="0" footer="0"/>
      <printOptions horizontalCentered="1" verticalCentered="1"/>
      <pageSetup scale="72" orientation="landscape" r:id="rId1"/>
      <headerFooter alignWithMargins="0"/>
    </customSheetView>
    <customSheetView guid="{B297ACE3-C144-4411-A206-EE5C8D41CE1C}" showGridLines="0" topLeftCell="B37">
      <selection activeCell="H39" sqref="H39"/>
      <pageMargins left="0.68" right="0.38" top="0.53" bottom="1" header="0" footer="0"/>
      <printOptions horizontalCentered="1" verticalCentered="1"/>
      <pageSetup scale="72" orientation="landscape" r:id="rId2"/>
      <headerFooter alignWithMargins="0"/>
    </customSheetView>
    <customSheetView guid="{45E423DD-7FD2-487F-8372-5798D7D06C15}" showPageBreaks="1" showGridLines="0" printArea="1" topLeftCell="D1">
      <selection activeCell="N2" sqref="N2"/>
      <pageMargins left="0.68" right="0.38" top="0.53" bottom="1" header="0" footer="0"/>
      <printOptions horizontalCentered="1" verticalCentered="1"/>
      <pageSetup scale="72" orientation="landscape" r:id="rId3"/>
      <headerFooter alignWithMargins="0"/>
    </customSheetView>
  </customSheetViews>
  <phoneticPr fontId="0" type="noConversion"/>
  <printOptions horizontalCentered="1" verticalCentered="1"/>
  <pageMargins left="0.31" right="0.39370078740157483" top="0.5" bottom="0.28000000000000003" header="0" footer="0"/>
  <pageSetup scale="61" orientation="landscape" r:id="rId4"/>
  <headerFooter alignWithMargins="0"/>
  <drawing r:id="rId5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Sheet170"/>
  <dimension ref="A1:E64"/>
  <sheetViews>
    <sheetView showGridLines="0" zoomScaleNormal="100" workbookViewId="0">
      <selection activeCell="A8" sqref="A8"/>
    </sheetView>
  </sheetViews>
  <sheetFormatPr defaultRowHeight="15"/>
  <cols>
    <col min="1" max="1" width="59.7109375" style="53" customWidth="1"/>
    <col min="2" max="2" width="16.7109375" style="53" customWidth="1"/>
    <col min="3" max="3" width="19.42578125" style="53" customWidth="1"/>
    <col min="4" max="4" width="13.85546875" style="53" bestFit="1" customWidth="1"/>
    <col min="5" max="16384" width="9.140625" style="53"/>
  </cols>
  <sheetData>
    <row r="1" spans="1:5">
      <c r="A1" s="407" t="s">
        <v>308</v>
      </c>
      <c r="B1" s="64"/>
      <c r="C1" s="64"/>
      <c r="D1" s="64"/>
      <c r="E1" s="1282">
        <v>86</v>
      </c>
    </row>
    <row r="2" spans="1:5">
      <c r="A2" s="58"/>
      <c r="B2" s="58"/>
      <c r="C2" s="58"/>
    </row>
    <row r="3" spans="1:5">
      <c r="A3" s="58"/>
      <c r="B3" s="58"/>
      <c r="C3" s="58"/>
    </row>
    <row r="4" spans="1:5">
      <c r="A4" s="58"/>
      <c r="B4" s="58"/>
      <c r="C4" s="58"/>
    </row>
    <row r="5" spans="1:5">
      <c r="A5" s="58"/>
      <c r="B5" s="58"/>
      <c r="C5" s="58"/>
    </row>
    <row r="6" spans="1:5">
      <c r="A6" s="58"/>
      <c r="B6" s="58"/>
      <c r="C6" s="58"/>
    </row>
    <row r="7" spans="1:5">
      <c r="A7" s="58"/>
      <c r="B7" s="58"/>
      <c r="C7" s="58"/>
    </row>
    <row r="10" spans="1:5">
      <c r="A10" s="60" t="s">
        <v>1564</v>
      </c>
    </row>
    <row r="11" spans="1:5">
      <c r="A11" s="60" t="s">
        <v>1536</v>
      </c>
    </row>
    <row r="12" spans="1:5">
      <c r="A12" s="60" t="s">
        <v>1728</v>
      </c>
    </row>
    <row r="13" spans="1:5">
      <c r="A13" s="58" t="s">
        <v>392</v>
      </c>
    </row>
    <row r="14" spans="1:5">
      <c r="A14" s="159" t="s">
        <v>320</v>
      </c>
      <c r="B14" s="1280">
        <v>2015</v>
      </c>
      <c r="C14" s="1280">
        <v>2016</v>
      </c>
      <c r="D14" s="1280">
        <v>2017</v>
      </c>
    </row>
    <row r="15" spans="1:5">
      <c r="A15" s="107" t="s">
        <v>396</v>
      </c>
      <c r="B15" s="77">
        <v>207.07978525000001</v>
      </c>
      <c r="C15" s="77">
        <v>217.90623054000002</v>
      </c>
      <c r="D15" s="77">
        <v>280.19909614083326</v>
      </c>
    </row>
    <row r="16" spans="1:5">
      <c r="A16" s="107" t="s">
        <v>183</v>
      </c>
      <c r="B16" s="77">
        <v>102.14033535999999</v>
      </c>
      <c r="C16" s="77">
        <v>108.28864523999999</v>
      </c>
      <c r="D16" s="77">
        <v>142.97420048999999</v>
      </c>
    </row>
    <row r="17" spans="1:4">
      <c r="A17" s="242" t="s">
        <v>194</v>
      </c>
      <c r="B17" s="78">
        <v>44.280005689999996</v>
      </c>
      <c r="C17" s="78">
        <v>44.100869919999994</v>
      </c>
      <c r="D17" s="78">
        <v>66.360383879999986</v>
      </c>
    </row>
    <row r="18" spans="1:4">
      <c r="A18" s="242" t="s">
        <v>195</v>
      </c>
      <c r="B18" s="78">
        <v>20.225877409999999</v>
      </c>
      <c r="C18" s="78">
        <v>20.167860320000003</v>
      </c>
      <c r="D18" s="78">
        <v>24.21955973</v>
      </c>
    </row>
    <row r="19" spans="1:4">
      <c r="A19" s="237" t="s">
        <v>196</v>
      </c>
      <c r="B19" s="78">
        <v>10.431248220000001</v>
      </c>
      <c r="C19" s="78">
        <v>10.899385649999999</v>
      </c>
      <c r="D19" s="78">
        <v>12.99915036</v>
      </c>
    </row>
    <row r="20" spans="1:4">
      <c r="A20" s="53" t="s">
        <v>439</v>
      </c>
      <c r="B20" s="78">
        <v>0.38023818000000009</v>
      </c>
      <c r="C20" s="78">
        <v>0.58508475999999998</v>
      </c>
      <c r="D20" s="78">
        <v>0.26998444000000005</v>
      </c>
    </row>
    <row r="21" spans="1:4">
      <c r="A21" s="237" t="s">
        <v>197</v>
      </c>
      <c r="B21" s="78">
        <v>2.6621944399999999</v>
      </c>
      <c r="C21" s="78">
        <v>2.01979854</v>
      </c>
      <c r="D21" s="78">
        <v>2.0100690700000001</v>
      </c>
    </row>
    <row r="22" spans="1:4">
      <c r="A22" s="237" t="s">
        <v>198</v>
      </c>
      <c r="B22" s="78">
        <v>0.46345781999999996</v>
      </c>
      <c r="C22" s="78">
        <v>0.54031002000000006</v>
      </c>
      <c r="D22" s="78">
        <v>0.60948759000000008</v>
      </c>
    </row>
    <row r="23" spans="1:4">
      <c r="A23" s="53" t="s">
        <v>598</v>
      </c>
      <c r="B23" s="78">
        <v>23.697313599999998</v>
      </c>
      <c r="C23" s="78">
        <v>29.975336030000001</v>
      </c>
      <c r="D23" s="78">
        <v>36.505565420000003</v>
      </c>
    </row>
    <row r="24" spans="1:4">
      <c r="A24" s="107" t="s">
        <v>1224</v>
      </c>
      <c r="B24" s="77">
        <v>78.151623260000008</v>
      </c>
      <c r="C24" s="77">
        <v>83.42470280000002</v>
      </c>
      <c r="D24" s="77">
        <v>100.25683000999999</v>
      </c>
    </row>
    <row r="25" spans="1:4">
      <c r="A25" s="247" t="s">
        <v>199</v>
      </c>
      <c r="B25" s="78">
        <v>77.765224579999995</v>
      </c>
      <c r="C25" s="78">
        <v>82.774468330000019</v>
      </c>
      <c r="D25" s="78">
        <v>99.678013689999986</v>
      </c>
    </row>
    <row r="26" spans="1:4">
      <c r="A26" s="454" t="s">
        <v>1215</v>
      </c>
      <c r="B26" s="78">
        <v>5.686734999999999E-2</v>
      </c>
      <c r="C26" s="78">
        <v>0.19612687000000001</v>
      </c>
      <c r="D26" s="78">
        <v>8.4173150000000016E-2</v>
      </c>
    </row>
    <row r="27" spans="1:4">
      <c r="A27" s="454" t="s">
        <v>1216</v>
      </c>
      <c r="B27" s="78">
        <v>7.1538429999999986E-2</v>
      </c>
      <c r="C27" s="78">
        <v>0.14351081999999998</v>
      </c>
      <c r="D27" s="78">
        <v>0.13722781000000001</v>
      </c>
    </row>
    <row r="28" spans="1:4">
      <c r="A28" s="453" t="s">
        <v>1217</v>
      </c>
      <c r="B28" s="78">
        <v>0.25799289999999997</v>
      </c>
      <c r="C28" s="78">
        <v>0.31059678000000007</v>
      </c>
      <c r="D28" s="78">
        <v>0.35741535999999996</v>
      </c>
    </row>
    <row r="29" spans="1:4">
      <c r="A29" s="107" t="s">
        <v>1223</v>
      </c>
      <c r="B29" s="77">
        <v>19.438267150000001</v>
      </c>
      <c r="C29" s="77">
        <v>19.390297280000002</v>
      </c>
      <c r="D29" s="77">
        <v>22.401264859999998</v>
      </c>
    </row>
    <row r="30" spans="1:4">
      <c r="A30" s="682" t="s">
        <v>222</v>
      </c>
      <c r="B30" s="78">
        <v>0.35955549000000003</v>
      </c>
      <c r="C30" s="78">
        <v>0.21340309999999996</v>
      </c>
      <c r="D30" s="78">
        <v>0.73984663999999978</v>
      </c>
    </row>
    <row r="31" spans="1:4">
      <c r="A31" s="717" t="s">
        <v>1447</v>
      </c>
      <c r="B31" s="78">
        <v>0.27727352000000005</v>
      </c>
      <c r="C31" s="78">
        <v>1.9183842100000001</v>
      </c>
      <c r="D31" s="78">
        <v>4.0163424000000001</v>
      </c>
    </row>
    <row r="32" spans="1:4">
      <c r="A32" s="682" t="s">
        <v>171</v>
      </c>
      <c r="B32" s="78">
        <v>0.16955578999999998</v>
      </c>
      <c r="C32" s="78">
        <v>0.21049180999999997</v>
      </c>
      <c r="D32" s="78">
        <v>0.20822627000000002</v>
      </c>
    </row>
    <row r="33" spans="1:4">
      <c r="A33" s="954" t="s">
        <v>1275</v>
      </c>
      <c r="B33" s="78">
        <v>7.4831873500000006</v>
      </c>
      <c r="C33" s="78">
        <v>6.7233916300000001</v>
      </c>
      <c r="D33" s="78">
        <v>8.6206837099999998</v>
      </c>
    </row>
    <row r="34" spans="1:4">
      <c r="A34" s="231" t="s">
        <v>613</v>
      </c>
      <c r="B34" s="78">
        <v>4.25740023</v>
      </c>
      <c r="C34" s="78">
        <v>4.09013194</v>
      </c>
      <c r="D34" s="78">
        <v>4.7237966699999987</v>
      </c>
    </row>
    <row r="35" spans="1:4">
      <c r="A35" s="238" t="s">
        <v>551</v>
      </c>
      <c r="B35" s="78">
        <v>6.8912947700000009</v>
      </c>
      <c r="C35" s="78">
        <v>6.2344945900000006</v>
      </c>
      <c r="D35" s="78">
        <v>4.0923691699999996</v>
      </c>
    </row>
    <row r="36" spans="1:4">
      <c r="A36" s="295" t="s">
        <v>1221</v>
      </c>
      <c r="B36" s="77">
        <v>7.3495594799999999</v>
      </c>
      <c r="C36" s="77">
        <v>6.8025852200000001</v>
      </c>
      <c r="D36" s="77">
        <v>14.566800780833345</v>
      </c>
    </row>
    <row r="37" spans="1:4">
      <c r="A37" s="107" t="s">
        <v>398</v>
      </c>
      <c r="B37" s="77">
        <v>79.48061598999999</v>
      </c>
      <c r="C37" s="77">
        <v>80.35350523999999</v>
      </c>
      <c r="D37" s="77">
        <v>99.796888379999999</v>
      </c>
    </row>
    <row r="38" spans="1:4">
      <c r="A38" s="952" t="s">
        <v>1318</v>
      </c>
      <c r="B38" s="78">
        <v>45.001013960000002</v>
      </c>
      <c r="C38" s="78">
        <v>40.937786159999995</v>
      </c>
      <c r="D38" s="78">
        <v>47.248509399999996</v>
      </c>
    </row>
    <row r="39" spans="1:4">
      <c r="A39" s="682" t="s">
        <v>1319</v>
      </c>
      <c r="B39" s="78">
        <v>9.3830951400000018</v>
      </c>
      <c r="C39" s="78">
        <v>7.4265377399999997</v>
      </c>
      <c r="D39" s="78">
        <v>8.2922769800000005</v>
      </c>
    </row>
    <row r="40" spans="1:4">
      <c r="A40" s="717" t="s">
        <v>1320</v>
      </c>
      <c r="B40" s="78">
        <v>11.464139879999998</v>
      </c>
      <c r="C40" s="78">
        <v>12.673618970000001</v>
      </c>
      <c r="D40" s="78">
        <v>15.128402130000001</v>
      </c>
    </row>
    <row r="41" spans="1:4">
      <c r="A41" s="682" t="s">
        <v>1321</v>
      </c>
      <c r="B41" s="78">
        <v>3.6409549700000001</v>
      </c>
      <c r="C41" s="78">
        <v>8.0843674199999995</v>
      </c>
      <c r="D41" s="78">
        <v>10.35537558</v>
      </c>
    </row>
    <row r="42" spans="1:4">
      <c r="A42" s="231" t="s">
        <v>1269</v>
      </c>
      <c r="B42" s="78">
        <v>1.8761472299999999</v>
      </c>
      <c r="C42" s="78">
        <v>1.90397175</v>
      </c>
      <c r="D42" s="78">
        <v>7.0594660000000005</v>
      </c>
    </row>
    <row r="43" spans="1:4">
      <c r="A43" s="231" t="s">
        <v>1322</v>
      </c>
      <c r="B43" s="78">
        <v>0.76332200000000006</v>
      </c>
      <c r="C43" s="78">
        <v>1.4539200000000001</v>
      </c>
      <c r="D43" s="78">
        <v>1.1303900000000002</v>
      </c>
    </row>
    <row r="44" spans="1:4">
      <c r="A44" s="295" t="s">
        <v>1220</v>
      </c>
      <c r="B44" s="77">
        <v>7.3519428099999997</v>
      </c>
      <c r="C44" s="77">
        <v>7.8733031999999996</v>
      </c>
      <c r="D44" s="77">
        <v>10.582468289999998</v>
      </c>
    </row>
    <row r="45" spans="1:4">
      <c r="A45" s="107" t="s">
        <v>1222</v>
      </c>
      <c r="B45" s="77">
        <v>150.98845769000002</v>
      </c>
      <c r="C45" s="77">
        <v>159.56959486</v>
      </c>
      <c r="D45" s="77">
        <v>216.13217661916678</v>
      </c>
    </row>
    <row r="46" spans="1:4">
      <c r="A46" s="60" t="s">
        <v>1227</v>
      </c>
      <c r="B46" s="77">
        <v>88.900691430000009</v>
      </c>
      <c r="C46" s="77">
        <v>95.208174470000003</v>
      </c>
      <c r="D46" s="77">
        <v>143.76741701999998</v>
      </c>
    </row>
    <row r="47" spans="1:4">
      <c r="A47" s="247" t="s">
        <v>211</v>
      </c>
      <c r="B47" s="78">
        <v>88.900691430000009</v>
      </c>
      <c r="C47" s="78">
        <v>95.208174470000003</v>
      </c>
      <c r="D47" s="78">
        <v>143.76741701999998</v>
      </c>
    </row>
    <row r="48" spans="1:4">
      <c r="A48" s="122" t="s">
        <v>1228</v>
      </c>
      <c r="B48" s="1041">
        <v>0</v>
      </c>
      <c r="C48" s="77">
        <v>1.7165463200000002</v>
      </c>
      <c r="D48" s="77">
        <v>1.5367730299999998</v>
      </c>
    </row>
    <row r="49" spans="1:5">
      <c r="A49" s="123" t="s">
        <v>192</v>
      </c>
      <c r="B49" s="143">
        <v>0</v>
      </c>
      <c r="C49" s="78">
        <v>1.7165463200000002</v>
      </c>
      <c r="D49" s="78">
        <v>1.5367730299999998</v>
      </c>
    </row>
    <row r="50" spans="1:5">
      <c r="A50" s="107" t="s">
        <v>188</v>
      </c>
      <c r="B50" s="77">
        <v>61.197854680000006</v>
      </c>
      <c r="C50" s="77">
        <v>61.51041815</v>
      </c>
      <c r="D50" s="77">
        <v>57.273124559166625</v>
      </c>
    </row>
    <row r="51" spans="1:5">
      <c r="A51" s="119" t="s">
        <v>1229</v>
      </c>
      <c r="B51" s="78">
        <v>19.216607979999999</v>
      </c>
      <c r="C51" s="78">
        <v>18.668354319999999</v>
      </c>
      <c r="D51" s="78">
        <v>12.424791500000003</v>
      </c>
    </row>
    <row r="52" spans="1:5">
      <c r="A52" s="80" t="s">
        <v>219</v>
      </c>
      <c r="B52" s="78">
        <v>1.2194999999999998</v>
      </c>
      <c r="C52" s="78">
        <v>1.1257999999999999</v>
      </c>
      <c r="D52" s="78">
        <v>1.4083999999999999</v>
      </c>
    </row>
    <row r="53" spans="1:5">
      <c r="A53" s="240" t="s">
        <v>1262</v>
      </c>
      <c r="B53" s="78">
        <v>40.761746700000003</v>
      </c>
      <c r="C53" s="78">
        <v>41.716263830000003</v>
      </c>
      <c r="D53" s="78">
        <v>43.43993305916662</v>
      </c>
    </row>
    <row r="54" spans="1:5">
      <c r="A54" s="295" t="s">
        <v>1231</v>
      </c>
      <c r="B54" s="77">
        <v>0.88991158000000004</v>
      </c>
      <c r="C54" s="77">
        <v>1.1344559200000002</v>
      </c>
      <c r="D54" s="77">
        <v>13.554862010000166</v>
      </c>
    </row>
    <row r="55" spans="1:5">
      <c r="A55" s="129" t="s">
        <v>1233</v>
      </c>
      <c r="B55" s="77">
        <v>0.35638078699999998</v>
      </c>
      <c r="C55" s="77">
        <v>0.31027673</v>
      </c>
      <c r="D55" s="78">
        <v>0.39087818999999996</v>
      </c>
    </row>
    <row r="56" spans="1:5">
      <c r="A56" s="119" t="s">
        <v>1234</v>
      </c>
      <c r="B56" s="78">
        <v>0.35638078699999998</v>
      </c>
      <c r="C56" s="78">
        <v>0.31027673</v>
      </c>
      <c r="D56" s="78">
        <v>0.39087818999999996</v>
      </c>
    </row>
    <row r="57" spans="1:5">
      <c r="A57" s="129" t="s">
        <v>1235</v>
      </c>
      <c r="B57" s="77">
        <v>0.38651514999999997</v>
      </c>
      <c r="C57" s="77">
        <v>0.47031499999999998</v>
      </c>
      <c r="D57" s="78">
        <v>0.59613894000000001</v>
      </c>
    </row>
    <row r="58" spans="1:5">
      <c r="A58" s="119" t="s">
        <v>1236</v>
      </c>
      <c r="B58" s="78">
        <v>0.38651514999999997</v>
      </c>
      <c r="C58" s="78">
        <v>0.47031499999999998</v>
      </c>
      <c r="D58" s="78">
        <v>0.59613894000000001</v>
      </c>
    </row>
    <row r="59" spans="1:5">
      <c r="A59" s="129" t="s">
        <v>1237</v>
      </c>
      <c r="B59" s="77">
        <v>0.88991158000000004</v>
      </c>
      <c r="C59" s="77">
        <v>0.98947099999999999</v>
      </c>
      <c r="D59" s="78">
        <v>1.3722837999999999</v>
      </c>
    </row>
    <row r="60" spans="1:5">
      <c r="A60" s="887" t="s">
        <v>1238</v>
      </c>
      <c r="B60" s="78">
        <v>0.88991158000000004</v>
      </c>
      <c r="C60" s="78">
        <v>0.98947099999999999</v>
      </c>
      <c r="D60" s="78">
        <v>1.3722837999999999</v>
      </c>
    </row>
    <row r="61" spans="1:5">
      <c r="A61" s="533" t="s">
        <v>447</v>
      </c>
      <c r="B61" s="1039">
        <v>439.181666447</v>
      </c>
      <c r="C61" s="1039">
        <v>459.59939337000003</v>
      </c>
      <c r="D61" s="1039">
        <v>598.48746206999999</v>
      </c>
      <c r="E61" s="1154"/>
    </row>
    <row r="62" spans="1:5" ht="15.75">
      <c r="A62" s="30" t="s">
        <v>672</v>
      </c>
      <c r="C62" s="78"/>
    </row>
    <row r="63" spans="1:5">
      <c r="A63" s="46" t="s">
        <v>1860</v>
      </c>
      <c r="C63" s="78"/>
    </row>
    <row r="64" spans="1:5" ht="15.75">
      <c r="A64" s="690" t="s">
        <v>1592</v>
      </c>
      <c r="C64" s="78"/>
    </row>
  </sheetData>
  <pageMargins left="1.1299999999999999" right="0.7" top="0.75" bottom="0.75" header="0.3" footer="0.3"/>
  <pageSetup scale="72" orientation="portrait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Sheet38">
    <pageSetUpPr fitToPage="1"/>
  </sheetPr>
  <dimension ref="A1:Z66"/>
  <sheetViews>
    <sheetView showGridLines="0" zoomScaleNormal="100" workbookViewId="0">
      <pane xSplit="1" topLeftCell="B1" activePane="topRight" state="frozen"/>
      <selection activeCell="A29" sqref="A29"/>
      <selection pane="topRight" activeCell="A7" sqref="A7"/>
    </sheetView>
  </sheetViews>
  <sheetFormatPr defaultColWidth="11.42578125" defaultRowHeight="15"/>
  <cols>
    <col min="1" max="1" width="56.42578125" style="58" customWidth="1"/>
    <col min="2" max="2" width="9.5703125" style="58" customWidth="1"/>
    <col min="3" max="3" width="9.7109375" style="58" customWidth="1"/>
    <col min="4" max="4" width="8.7109375" style="58" customWidth="1"/>
    <col min="5" max="5" width="9.140625" style="58" customWidth="1"/>
    <col min="6" max="6" width="9.42578125" style="58" customWidth="1"/>
    <col min="7" max="7" width="8.42578125" style="58" customWidth="1"/>
    <col min="8" max="8" width="8.5703125" style="58" customWidth="1"/>
    <col min="9" max="9" width="8.85546875" style="58" customWidth="1"/>
    <col min="10" max="10" width="10.85546875" style="58" customWidth="1"/>
    <col min="11" max="11" width="9.28515625" style="58" customWidth="1"/>
    <col min="12" max="12" width="10.5703125" style="58" customWidth="1"/>
    <col min="13" max="13" width="10.140625" style="58" customWidth="1"/>
    <col min="14" max="14" width="9.85546875" style="58" customWidth="1"/>
    <col min="15" max="15" width="15.42578125" style="58" customWidth="1"/>
    <col min="16" max="16384" width="11.42578125" style="58"/>
  </cols>
  <sheetData>
    <row r="1" spans="1:16" ht="15" customHeight="1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87</v>
      </c>
    </row>
    <row r="2" spans="1:16" ht="9" customHeight="1"/>
    <row r="3" spans="1:16" ht="9" customHeight="1"/>
    <row r="4" spans="1:16" ht="14.25" customHeight="1"/>
    <row r="5" spans="1:16" ht="11.25" customHeight="1"/>
    <row r="6" spans="1:16" ht="9" customHeight="1"/>
    <row r="7" spans="1:16" ht="14.25" customHeight="1">
      <c r="K7" s="58" t="s">
        <v>403</v>
      </c>
    </row>
    <row r="8" spans="1:16" s="225" customFormat="1" ht="15" customHeight="1">
      <c r="A8" s="271" t="s">
        <v>1565</v>
      </c>
    </row>
    <row r="9" spans="1:16" s="225" customFormat="1" ht="15" customHeight="1">
      <c r="A9" s="271" t="s">
        <v>1756</v>
      </c>
    </row>
    <row r="10" spans="1:16" s="225" customFormat="1" ht="15" customHeight="1">
      <c r="A10" s="225" t="s">
        <v>392</v>
      </c>
      <c r="B10" s="456" t="e">
        <v>#REF!</v>
      </c>
      <c r="C10" s="456" t="e">
        <v>#REF!</v>
      </c>
      <c r="D10" s="456" t="e">
        <v>#REF!</v>
      </c>
      <c r="E10" s="456" t="e">
        <v>#REF!</v>
      </c>
      <c r="F10" s="456" t="e">
        <v>#REF!</v>
      </c>
      <c r="G10" s="456" t="e">
        <v>#REF!</v>
      </c>
      <c r="H10" s="456" t="e">
        <v>#REF!</v>
      </c>
      <c r="I10" s="456" t="e">
        <v>#REF!</v>
      </c>
      <c r="J10" s="456" t="e">
        <v>#REF!</v>
      </c>
      <c r="K10" s="456" t="e">
        <v>#REF!</v>
      </c>
      <c r="L10" s="456" t="e">
        <v>#REF!</v>
      </c>
      <c r="M10" s="456" t="e">
        <v>#REF!</v>
      </c>
    </row>
    <row r="11" spans="1:16" s="225" customFormat="1" ht="15" customHeight="1">
      <c r="A11" s="137" t="s">
        <v>320</v>
      </c>
      <c r="B11" s="528" t="s">
        <v>401</v>
      </c>
      <c r="C11" s="528" t="s">
        <v>361</v>
      </c>
      <c r="D11" s="528" t="s">
        <v>362</v>
      </c>
      <c r="E11" s="528" t="s">
        <v>363</v>
      </c>
      <c r="F11" s="528" t="s">
        <v>364</v>
      </c>
      <c r="G11" s="137" t="s">
        <v>365</v>
      </c>
      <c r="H11" s="137" t="s">
        <v>366</v>
      </c>
      <c r="I11" s="137" t="s">
        <v>367</v>
      </c>
      <c r="J11" s="137" t="s">
        <v>368</v>
      </c>
      <c r="K11" s="137" t="s">
        <v>369</v>
      </c>
      <c r="L11" s="137" t="s">
        <v>370</v>
      </c>
      <c r="M11" s="137" t="s">
        <v>371</v>
      </c>
      <c r="N11" s="57" t="s">
        <v>35</v>
      </c>
    </row>
    <row r="12" spans="1:16" s="231" customFormat="1" ht="15" customHeight="1">
      <c r="A12" s="473" t="s">
        <v>396</v>
      </c>
      <c r="B12" s="423">
        <v>45.591037399166659</v>
      </c>
      <c r="C12" s="423">
        <v>39.33055518916666</v>
      </c>
      <c r="D12" s="423">
        <v>60.395050159166658</v>
      </c>
      <c r="E12" s="423">
        <v>186.00938176916668</v>
      </c>
      <c r="F12" s="423">
        <v>72.915017049166664</v>
      </c>
      <c r="G12" s="423">
        <v>63.824189719166654</v>
      </c>
      <c r="H12" s="423">
        <v>52.718851149166667</v>
      </c>
      <c r="I12" s="423">
        <v>57.936796889166665</v>
      </c>
      <c r="J12" s="423">
        <v>55.85848739916667</v>
      </c>
      <c r="K12" s="423">
        <v>53.942118769166662</v>
      </c>
      <c r="L12" s="423">
        <v>59.93751377916665</v>
      </c>
      <c r="M12" s="423">
        <v>91.476715069166659</v>
      </c>
      <c r="N12" s="423">
        <v>839.93571434</v>
      </c>
      <c r="O12" s="425"/>
      <c r="P12" s="855"/>
    </row>
    <row r="13" spans="1:16" s="225" customFormat="1" ht="15" customHeight="1">
      <c r="A13" s="473" t="s">
        <v>183</v>
      </c>
      <c r="B13" s="423">
        <v>14.032672309999999</v>
      </c>
      <c r="C13" s="423">
        <v>10.985074689999999</v>
      </c>
      <c r="D13" s="423">
        <v>24.186290919999998</v>
      </c>
      <c r="E13" s="423">
        <v>13.575358140000002</v>
      </c>
      <c r="F13" s="423">
        <v>26.41428874</v>
      </c>
      <c r="G13" s="423">
        <v>18.959661509999997</v>
      </c>
      <c r="H13" s="423">
        <v>10.858655410000001</v>
      </c>
      <c r="I13" s="423">
        <v>13.262898450000003</v>
      </c>
      <c r="J13" s="423">
        <v>13.36493462</v>
      </c>
      <c r="K13" s="423">
        <v>12.002662500000001</v>
      </c>
      <c r="L13" s="423">
        <v>15.002161719999998</v>
      </c>
      <c r="M13" s="423">
        <v>12.775997369999999</v>
      </c>
      <c r="N13" s="423">
        <v>185.42065638</v>
      </c>
      <c r="O13" s="425"/>
      <c r="P13" s="855"/>
    </row>
    <row r="14" spans="1:16" s="225" customFormat="1" ht="15" customHeight="1">
      <c r="A14" s="242" t="s">
        <v>194</v>
      </c>
      <c r="B14" s="788">
        <v>2.4746833399999999</v>
      </c>
      <c r="C14" s="788">
        <v>1.4687919299999999</v>
      </c>
      <c r="D14" s="788">
        <v>12.10469546</v>
      </c>
      <c r="E14" s="788">
        <v>1.5578929699999999</v>
      </c>
      <c r="F14" s="788">
        <v>1.99326015</v>
      </c>
      <c r="G14" s="788">
        <v>5.9270326999999998</v>
      </c>
      <c r="H14" s="788">
        <v>1.73853334</v>
      </c>
      <c r="I14" s="788">
        <v>1.9786372400000001</v>
      </c>
      <c r="J14" s="788">
        <v>3.2432522100000001</v>
      </c>
      <c r="K14" s="788">
        <v>3.55235469</v>
      </c>
      <c r="L14" s="788">
        <v>1.8113184</v>
      </c>
      <c r="M14" s="788">
        <v>3.6849603100000001</v>
      </c>
      <c r="N14" s="421">
        <v>41.535412740000005</v>
      </c>
      <c r="O14" s="425"/>
      <c r="P14" s="855"/>
    </row>
    <row r="15" spans="1:16" s="225" customFormat="1" ht="15" customHeight="1">
      <c r="A15" s="242" t="s">
        <v>195</v>
      </c>
      <c r="B15" s="788">
        <v>6.4861649299999993</v>
      </c>
      <c r="C15" s="788">
        <v>6.4474874400000006</v>
      </c>
      <c r="D15" s="788">
        <v>5.5700542799999999</v>
      </c>
      <c r="E15" s="788">
        <v>8.1647739000000001</v>
      </c>
      <c r="F15" s="788">
        <v>20.92040785</v>
      </c>
      <c r="G15" s="788">
        <v>8.7305030899999991</v>
      </c>
      <c r="H15" s="788">
        <v>5.2552873499999997</v>
      </c>
      <c r="I15" s="788">
        <v>7.4433414000000004</v>
      </c>
      <c r="J15" s="788">
        <v>6.3191274499999999</v>
      </c>
      <c r="K15" s="788">
        <v>5.0329716299999996</v>
      </c>
      <c r="L15" s="788">
        <v>8.4961501099999985</v>
      </c>
      <c r="M15" s="788">
        <v>5.4136755899999995</v>
      </c>
      <c r="N15" s="421">
        <v>94.27994502</v>
      </c>
      <c r="O15" s="425"/>
      <c r="P15" s="855"/>
    </row>
    <row r="16" spans="1:16" s="225" customFormat="1" ht="15" customHeight="1">
      <c r="A16" s="237" t="s">
        <v>196</v>
      </c>
      <c r="B16" s="788">
        <v>1.70905599</v>
      </c>
      <c r="C16" s="788">
        <v>0.91395698000000003</v>
      </c>
      <c r="D16" s="788">
        <v>1.5593009199999999</v>
      </c>
      <c r="E16" s="788">
        <v>1.1784085800000001</v>
      </c>
      <c r="F16" s="788">
        <v>1.0092447199999999</v>
      </c>
      <c r="G16" s="788">
        <v>1.5964418500000002</v>
      </c>
      <c r="H16" s="788">
        <v>1.57169651</v>
      </c>
      <c r="I16" s="788">
        <v>1.05992263</v>
      </c>
      <c r="J16" s="788">
        <v>1.3010474400000001</v>
      </c>
      <c r="K16" s="788">
        <v>1.1574224099999999</v>
      </c>
      <c r="L16" s="788">
        <v>1.28025491</v>
      </c>
      <c r="M16" s="788">
        <v>1.44013342</v>
      </c>
      <c r="N16" s="421">
        <v>15.776886360000001</v>
      </c>
      <c r="O16" s="425"/>
      <c r="P16" s="855"/>
    </row>
    <row r="17" spans="1:26" s="225" customFormat="1" ht="15" customHeight="1">
      <c r="A17" s="53" t="s">
        <v>439</v>
      </c>
      <c r="B17" s="788">
        <v>0.19661710999999998</v>
      </c>
      <c r="C17" s="788">
        <v>3.2675610000000001E-2</v>
      </c>
      <c r="D17" s="788">
        <v>0.45229799999999998</v>
      </c>
      <c r="E17" s="788">
        <v>7.7024910000000002E-2</v>
      </c>
      <c r="F17" s="1165">
        <v>8.9339020000000005E-2</v>
      </c>
      <c r="G17" s="788">
        <v>6.7636400000000005E-3</v>
      </c>
      <c r="H17" s="788">
        <v>6.7636400000000005E-3</v>
      </c>
      <c r="I17" s="788">
        <v>6.7636400000000005E-3</v>
      </c>
      <c r="J17" s="788">
        <v>6.7636400000000005E-3</v>
      </c>
      <c r="K17" s="788">
        <v>6.7636400000000005E-3</v>
      </c>
      <c r="L17" s="788">
        <v>0.17343027999999999</v>
      </c>
      <c r="M17" s="788">
        <v>1.3527280000000001E-2</v>
      </c>
      <c r="N17" s="421">
        <v>1.0687304099999997</v>
      </c>
      <c r="O17" s="425"/>
      <c r="P17" s="855"/>
    </row>
    <row r="18" spans="1:26" s="225" customFormat="1" ht="15" customHeight="1">
      <c r="A18" s="237" t="s">
        <v>197</v>
      </c>
      <c r="B18" s="788">
        <v>0.60707886</v>
      </c>
      <c r="C18" s="788">
        <v>0.28124638000000002</v>
      </c>
      <c r="D18" s="788">
        <v>1.6869565900000001</v>
      </c>
      <c r="E18" s="788">
        <v>0.63060684</v>
      </c>
      <c r="F18" s="788">
        <v>0.28761587</v>
      </c>
      <c r="G18" s="788">
        <v>0.89931496999999994</v>
      </c>
      <c r="H18" s="788">
        <v>0.28622128999999996</v>
      </c>
      <c r="I18" s="788">
        <v>0.79491171999999999</v>
      </c>
      <c r="J18" s="788">
        <v>0.62027256999999991</v>
      </c>
      <c r="K18" s="788">
        <v>0.28232153000000004</v>
      </c>
      <c r="L18" s="788">
        <v>1.2860335199999999</v>
      </c>
      <c r="M18" s="788">
        <v>0.27789709000000001</v>
      </c>
      <c r="N18" s="421">
        <v>7.9404772299999999</v>
      </c>
      <c r="O18" s="425"/>
      <c r="P18" s="855"/>
    </row>
    <row r="19" spans="1:26" s="225" customFormat="1" ht="15" customHeight="1">
      <c r="A19" s="237" t="s">
        <v>198</v>
      </c>
      <c r="B19" s="788">
        <v>0.37524343999999998</v>
      </c>
      <c r="C19" s="788">
        <v>0.14685442999999998</v>
      </c>
      <c r="D19" s="788">
        <v>0.38396155999999998</v>
      </c>
      <c r="E19" s="788">
        <v>0.17809301999999999</v>
      </c>
      <c r="F19" s="788">
        <v>0.22919718</v>
      </c>
      <c r="G19" s="788">
        <v>0.16428779000000002</v>
      </c>
      <c r="H19" s="788">
        <v>0.26469859999999995</v>
      </c>
      <c r="I19" s="788">
        <v>0.33241816999999996</v>
      </c>
      <c r="J19" s="788">
        <v>0.22855722000000001</v>
      </c>
      <c r="K19" s="788">
        <v>0.25561576000000003</v>
      </c>
      <c r="L19" s="788">
        <v>0.26428440999999997</v>
      </c>
      <c r="M19" s="788">
        <v>0.26607346000000004</v>
      </c>
      <c r="N19" s="421">
        <v>3.0892850399999996</v>
      </c>
      <c r="O19" s="425"/>
      <c r="P19" s="855"/>
    </row>
    <row r="20" spans="1:26" s="225" customFormat="1" ht="15" customHeight="1">
      <c r="A20" s="53" t="s">
        <v>598</v>
      </c>
      <c r="B20" s="788">
        <v>2.1838286400000002</v>
      </c>
      <c r="C20" s="788">
        <v>1.69406192</v>
      </c>
      <c r="D20" s="788">
        <v>2.4290241099999998</v>
      </c>
      <c r="E20" s="788">
        <v>1.7885579199999999</v>
      </c>
      <c r="F20" s="788">
        <v>1.8852239499999999</v>
      </c>
      <c r="G20" s="788">
        <v>1.6353174699999999</v>
      </c>
      <c r="H20" s="788">
        <v>1.7354546799999999</v>
      </c>
      <c r="I20" s="788">
        <v>1.6469036499999998</v>
      </c>
      <c r="J20" s="788">
        <v>1.64591409</v>
      </c>
      <c r="K20" s="788">
        <v>1.7152128400000002</v>
      </c>
      <c r="L20" s="788">
        <v>1.6906900900000001</v>
      </c>
      <c r="M20" s="788">
        <v>1.6797302199999999</v>
      </c>
      <c r="N20" s="421">
        <v>21.729919580000001</v>
      </c>
      <c r="O20" s="425"/>
      <c r="P20" s="855"/>
    </row>
    <row r="21" spans="1:26" s="225" customFormat="1" ht="15" customHeight="1">
      <c r="A21" s="473" t="s">
        <v>1224</v>
      </c>
      <c r="B21" s="423">
        <v>25.787092219166656</v>
      </c>
      <c r="C21" s="423">
        <v>23.233971139166655</v>
      </c>
      <c r="D21" s="423">
        <v>24.90859409916666</v>
      </c>
      <c r="E21" s="423">
        <v>164.97404250916668</v>
      </c>
      <c r="F21" s="423">
        <v>40.844285089166668</v>
      </c>
      <c r="G21" s="423">
        <v>37.120248049166655</v>
      </c>
      <c r="H21" s="423">
        <v>33.324822639166669</v>
      </c>
      <c r="I21" s="423">
        <v>36.78512694916666</v>
      </c>
      <c r="J21" s="423">
        <v>34.799057949166667</v>
      </c>
      <c r="K21" s="423">
        <v>35.278319879166659</v>
      </c>
      <c r="L21" s="423">
        <v>34.523659029166659</v>
      </c>
      <c r="M21" s="423">
        <v>33.610284289166657</v>
      </c>
      <c r="N21" s="423">
        <v>525.18950384000004</v>
      </c>
      <c r="O21" s="425"/>
      <c r="P21" s="855"/>
    </row>
    <row r="22" spans="1:26" s="225" customFormat="1" ht="15" customHeight="1">
      <c r="A22" s="474" t="s">
        <v>191</v>
      </c>
      <c r="B22" s="788">
        <v>24.714950149166661</v>
      </c>
      <c r="C22" s="788">
        <v>22.709122039166662</v>
      </c>
      <c r="D22" s="788">
        <v>23.340373729166657</v>
      </c>
      <c r="E22" s="788">
        <v>164.36455275916666</v>
      </c>
      <c r="F22" s="788">
        <v>40.163372189166665</v>
      </c>
      <c r="G22" s="788">
        <v>36.525911709166657</v>
      </c>
      <c r="H22" s="788">
        <v>32.76862609916666</v>
      </c>
      <c r="I22" s="788">
        <v>36.22180219916666</v>
      </c>
      <c r="J22" s="788">
        <v>34.215254759166662</v>
      </c>
      <c r="K22" s="788">
        <v>34.718882459166657</v>
      </c>
      <c r="L22" s="788">
        <v>33.890595109166654</v>
      </c>
      <c r="M22" s="788">
        <v>32.88466869916666</v>
      </c>
      <c r="N22" s="421">
        <v>516.51811190000001</v>
      </c>
      <c r="O22" s="425"/>
      <c r="P22" s="441"/>
      <c r="Q22" s="1409"/>
    </row>
    <row r="23" spans="1:26" s="225" customFormat="1" ht="15" customHeight="1">
      <c r="A23" s="53" t="s">
        <v>1265</v>
      </c>
      <c r="B23" s="788">
        <v>0.47512733000000001</v>
      </c>
      <c r="C23" s="788">
        <v>0.41972370000000003</v>
      </c>
      <c r="D23" s="788">
        <v>0.69059868000000002</v>
      </c>
      <c r="E23" s="788">
        <v>0.42618734000000003</v>
      </c>
      <c r="F23" s="788">
        <v>0.42508735999999997</v>
      </c>
      <c r="G23" s="788">
        <v>0.56246021000000002</v>
      </c>
      <c r="H23" s="788">
        <v>0.54033007</v>
      </c>
      <c r="I23" s="788">
        <v>0.55510391000000003</v>
      </c>
      <c r="J23" s="788">
        <v>0.57589139</v>
      </c>
      <c r="K23" s="788">
        <v>0.53762100000000002</v>
      </c>
      <c r="L23" s="788">
        <v>0.62527345999999995</v>
      </c>
      <c r="M23" s="788">
        <v>0.67854873999999998</v>
      </c>
      <c r="N23" s="421">
        <v>6.5119531899999998</v>
      </c>
      <c r="O23" s="425"/>
      <c r="P23" s="425"/>
      <c r="Q23" s="425"/>
      <c r="R23" s="425"/>
      <c r="S23" s="425"/>
      <c r="T23" s="425"/>
      <c r="U23" s="425"/>
      <c r="V23" s="425"/>
      <c r="W23" s="425"/>
      <c r="X23" s="425"/>
      <c r="Y23" s="425"/>
      <c r="Z23" s="425"/>
    </row>
    <row r="24" spans="1:26" s="225" customFormat="1" ht="15" customHeight="1">
      <c r="A24" s="454" t="s">
        <v>1258</v>
      </c>
      <c r="B24" s="788">
        <v>0.19661710999999998</v>
      </c>
      <c r="C24" s="788">
        <v>3.2675610000000001E-2</v>
      </c>
      <c r="D24" s="788">
        <v>0.30526789000000004</v>
      </c>
      <c r="E24" s="788">
        <v>5.8424900000000002E-2</v>
      </c>
      <c r="F24" s="788">
        <v>8.2575380000000004E-2</v>
      </c>
      <c r="G24" s="1162">
        <v>0</v>
      </c>
      <c r="H24" s="788">
        <v>7.6145900000000001E-3</v>
      </c>
      <c r="I24" s="1162">
        <v>0</v>
      </c>
      <c r="J24" s="1162">
        <v>0</v>
      </c>
      <c r="K24" s="788">
        <v>1.3984760000000001E-2</v>
      </c>
      <c r="L24" s="1162">
        <v>0</v>
      </c>
      <c r="M24" s="788">
        <v>3.9365890000000001E-2</v>
      </c>
      <c r="N24" s="421">
        <v>0.73652613</v>
      </c>
      <c r="O24" s="425"/>
      <c r="P24" s="855"/>
    </row>
    <row r="25" spans="1:26" s="225" customFormat="1" ht="15" customHeight="1">
      <c r="A25" s="454" t="s">
        <v>1259</v>
      </c>
      <c r="B25" s="788">
        <v>0.19661710999999998</v>
      </c>
      <c r="C25" s="788">
        <v>3.2675610000000001E-2</v>
      </c>
      <c r="D25" s="788">
        <v>0.28215762999999999</v>
      </c>
      <c r="E25" s="788">
        <v>5.8424900000000002E-2</v>
      </c>
      <c r="F25" s="788">
        <v>8.2575380000000004E-2</v>
      </c>
      <c r="G25" s="788">
        <v>2.359911E-2</v>
      </c>
      <c r="H25" s="1162">
        <v>0</v>
      </c>
      <c r="I25" s="1162">
        <v>0</v>
      </c>
      <c r="J25" s="1162">
        <v>0</v>
      </c>
      <c r="K25" s="1162">
        <v>0</v>
      </c>
      <c r="L25" s="1162">
        <v>0</v>
      </c>
      <c r="M25" s="1162">
        <v>0</v>
      </c>
      <c r="N25" s="421">
        <v>0.67604973999999995</v>
      </c>
      <c r="O25" s="425"/>
      <c r="P25" s="855"/>
    </row>
    <row r="26" spans="1:26" s="225" customFormat="1" ht="15" customHeight="1">
      <c r="A26" s="454" t="s">
        <v>1260</v>
      </c>
      <c r="B26" s="788">
        <v>0.20378051999999999</v>
      </c>
      <c r="C26" s="788">
        <v>3.9774179999999999E-2</v>
      </c>
      <c r="D26" s="788">
        <v>0.29019616999999998</v>
      </c>
      <c r="E26" s="788">
        <v>6.6452609999999995E-2</v>
      </c>
      <c r="F26" s="788">
        <v>9.0674779999999996E-2</v>
      </c>
      <c r="G26" s="788">
        <v>8.2770200000000013E-3</v>
      </c>
      <c r="H26" s="788">
        <v>8.2518799999999996E-3</v>
      </c>
      <c r="I26" s="788">
        <v>8.2208400000000001E-3</v>
      </c>
      <c r="J26" s="788">
        <v>7.9118000000000001E-3</v>
      </c>
      <c r="K26" s="788">
        <v>7.8316600000000007E-3</v>
      </c>
      <c r="L26" s="788">
        <v>7.7904599999999999E-3</v>
      </c>
      <c r="M26" s="788">
        <v>7.7009599999999997E-3</v>
      </c>
      <c r="N26" s="421">
        <v>0.74686288000000001</v>
      </c>
      <c r="O26" s="425"/>
      <c r="P26" s="855"/>
    </row>
    <row r="27" spans="1:26" s="225" customFormat="1" ht="15" customHeight="1">
      <c r="A27" s="473" t="s">
        <v>1223</v>
      </c>
      <c r="B27" s="423">
        <v>4.7003557600000008</v>
      </c>
      <c r="C27" s="423">
        <v>3.5594042900000002</v>
      </c>
      <c r="D27" s="423">
        <v>8.8108223400000014</v>
      </c>
      <c r="E27" s="423">
        <v>6.2822086099999987</v>
      </c>
      <c r="F27" s="423">
        <v>4.3706825299999998</v>
      </c>
      <c r="G27" s="423">
        <v>5.3740818300000006</v>
      </c>
      <c r="H27" s="423">
        <v>6.6988278399999999</v>
      </c>
      <c r="I27" s="423">
        <v>6.1133839100000005</v>
      </c>
      <c r="J27" s="423">
        <v>6.2273322200000001</v>
      </c>
      <c r="K27" s="423">
        <v>5.2509758399999997</v>
      </c>
      <c r="L27" s="423">
        <v>8.807343959999999</v>
      </c>
      <c r="M27" s="423">
        <v>43.133284859999996</v>
      </c>
      <c r="N27" s="423">
        <v>109.32870399000001</v>
      </c>
      <c r="O27" s="425"/>
      <c r="P27" s="855"/>
    </row>
    <row r="28" spans="1:26" s="225" customFormat="1" ht="15" customHeight="1">
      <c r="A28" s="682" t="s">
        <v>222</v>
      </c>
      <c r="B28" s="788">
        <v>0.64095555000000004</v>
      </c>
      <c r="C28" s="788">
        <v>0.22327560999999999</v>
      </c>
      <c r="D28" s="788">
        <v>0.3783243</v>
      </c>
      <c r="E28" s="788">
        <v>2.1350642299999998</v>
      </c>
      <c r="F28" s="788">
        <v>0.76024263000000003</v>
      </c>
      <c r="G28" s="788">
        <v>0.32474254999999996</v>
      </c>
      <c r="H28" s="788">
        <v>1.70062362</v>
      </c>
      <c r="I28" s="788">
        <v>1.3484819699999999</v>
      </c>
      <c r="J28" s="788">
        <v>0.93394267000000009</v>
      </c>
      <c r="K28" s="788">
        <v>0.17092821999999999</v>
      </c>
      <c r="L28" s="788">
        <v>1.8540468600000002</v>
      </c>
      <c r="M28" s="788">
        <v>38.620890420000002</v>
      </c>
      <c r="N28" s="421">
        <v>49.091518630000003</v>
      </c>
      <c r="O28" s="425"/>
      <c r="P28" s="855"/>
    </row>
    <row r="29" spans="1:26" s="225" customFormat="1" ht="15" customHeight="1">
      <c r="A29" s="717" t="s">
        <v>1447</v>
      </c>
      <c r="B29" s="788">
        <v>0.60293906000000008</v>
      </c>
      <c r="C29" s="788">
        <v>0.26841790999999998</v>
      </c>
      <c r="D29" s="788">
        <v>0.77613981999999992</v>
      </c>
      <c r="E29" s="788">
        <v>0.30092763</v>
      </c>
      <c r="F29" s="788">
        <v>0.34975042000000001</v>
      </c>
      <c r="G29" s="788">
        <v>0.21857674999999999</v>
      </c>
      <c r="H29" s="788">
        <v>0.12560662</v>
      </c>
      <c r="I29" s="788">
        <v>0.18928901000000001</v>
      </c>
      <c r="J29" s="788">
        <v>0.18162928</v>
      </c>
      <c r="K29" s="788">
        <v>0.13619391</v>
      </c>
      <c r="L29" s="788">
        <v>0.12646831</v>
      </c>
      <c r="M29" s="788">
        <v>0.18098510000000001</v>
      </c>
      <c r="N29" s="421">
        <v>3.4569238199999996</v>
      </c>
      <c r="O29" s="425"/>
      <c r="P29" s="855"/>
    </row>
    <row r="30" spans="1:26" s="225" customFormat="1" ht="15" customHeight="1">
      <c r="A30" s="682" t="s">
        <v>171</v>
      </c>
      <c r="B30" s="788">
        <v>0.40011922</v>
      </c>
      <c r="C30" s="788">
        <v>8.9516179999999987E-2</v>
      </c>
      <c r="D30" s="788">
        <v>0.57120026000000002</v>
      </c>
      <c r="E30" s="788">
        <v>0.12373480000000001</v>
      </c>
      <c r="F30" s="788">
        <v>0.28014446000000004</v>
      </c>
      <c r="G30" s="788">
        <v>1.960338E-2</v>
      </c>
      <c r="H30" s="788">
        <v>4.6775650000000002E-2</v>
      </c>
      <c r="I30" s="788">
        <v>8.2229350000000007E-2</v>
      </c>
      <c r="J30" s="788">
        <v>2.742228E-2</v>
      </c>
      <c r="K30" s="788">
        <v>0.14676351000000001</v>
      </c>
      <c r="L30" s="788">
        <v>0.22723766000000001</v>
      </c>
      <c r="M30" s="788">
        <v>5.119307E-2</v>
      </c>
      <c r="N30" s="421">
        <v>2.0659398200000001</v>
      </c>
      <c r="O30" s="425"/>
      <c r="P30" s="855"/>
    </row>
    <row r="31" spans="1:26" s="225" customFormat="1" ht="15" customHeight="1">
      <c r="A31" s="954" t="s">
        <v>1275</v>
      </c>
      <c r="B31" s="788">
        <v>0.57841746999999999</v>
      </c>
      <c r="C31" s="788">
        <v>0.62024213000000006</v>
      </c>
      <c r="D31" s="788">
        <v>0.59901530000000003</v>
      </c>
      <c r="E31" s="788">
        <v>0.55370801999999997</v>
      </c>
      <c r="F31" s="788">
        <v>0.57178596999999998</v>
      </c>
      <c r="G31" s="788">
        <v>0.57300054</v>
      </c>
      <c r="H31" s="788">
        <v>0.50134294000000001</v>
      </c>
      <c r="I31" s="788">
        <v>0.54005868999999995</v>
      </c>
      <c r="J31" s="788">
        <v>0.51027021000000006</v>
      </c>
      <c r="K31" s="788">
        <v>0.52122201000000001</v>
      </c>
      <c r="L31" s="788">
        <v>0.50250249000000002</v>
      </c>
      <c r="M31" s="788">
        <v>0.54661040999999999</v>
      </c>
      <c r="N31" s="421">
        <v>6.618176179999999</v>
      </c>
      <c r="O31" s="425"/>
      <c r="P31" s="855"/>
    </row>
    <row r="32" spans="1:26" s="225" customFormat="1" ht="15" customHeight="1">
      <c r="A32" s="231" t="s">
        <v>613</v>
      </c>
      <c r="B32" s="788">
        <v>0.62216115999999999</v>
      </c>
      <c r="C32" s="788">
        <v>0.79616881000000006</v>
      </c>
      <c r="D32" s="788">
        <v>4.2726403600000005</v>
      </c>
      <c r="E32" s="788">
        <v>1.2297641499999998</v>
      </c>
      <c r="F32" s="788">
        <v>0.59645992000000003</v>
      </c>
      <c r="G32" s="788">
        <v>3.1251477900000002</v>
      </c>
      <c r="H32" s="788">
        <v>2.8775795499999997</v>
      </c>
      <c r="I32" s="788">
        <v>2.9226185400000002</v>
      </c>
      <c r="J32" s="788">
        <v>3.4918825099999999</v>
      </c>
      <c r="K32" s="788">
        <v>3.3956985400000002</v>
      </c>
      <c r="L32" s="788">
        <v>5.1535538499999998</v>
      </c>
      <c r="M32" s="788">
        <v>2.74151721</v>
      </c>
      <c r="N32" s="421">
        <v>31.225192390000007</v>
      </c>
      <c r="O32" s="425"/>
      <c r="P32" s="855"/>
    </row>
    <row r="33" spans="1:26" s="225" customFormat="1" ht="15" customHeight="1">
      <c r="A33" s="238" t="s">
        <v>551</v>
      </c>
      <c r="B33" s="1013">
        <v>1.8557633</v>
      </c>
      <c r="C33" s="1013">
        <v>1.5617836500000002</v>
      </c>
      <c r="D33" s="1013">
        <v>2.2135023</v>
      </c>
      <c r="E33" s="1013">
        <v>1.9390097799999999</v>
      </c>
      <c r="F33" s="1013">
        <v>1.81229913</v>
      </c>
      <c r="G33" s="1013">
        <v>1.1130108200000002</v>
      </c>
      <c r="H33" s="1013">
        <v>1.44689946</v>
      </c>
      <c r="I33" s="1013">
        <v>1.03070635</v>
      </c>
      <c r="J33" s="1013">
        <v>1.0821852700000001</v>
      </c>
      <c r="K33" s="1013">
        <v>0.88016965000000003</v>
      </c>
      <c r="L33" s="1013">
        <v>0.94353478999999996</v>
      </c>
      <c r="M33" s="1013">
        <v>0.99208864999999991</v>
      </c>
      <c r="N33" s="421">
        <v>16.870953149999998</v>
      </c>
      <c r="O33" s="425"/>
      <c r="P33" s="855"/>
    </row>
    <row r="34" spans="1:26" s="225" customFormat="1" ht="15" customHeight="1">
      <c r="A34" s="295" t="s">
        <v>1221</v>
      </c>
      <c r="B34" s="423">
        <v>1.0709171100000001</v>
      </c>
      <c r="C34" s="423">
        <v>1.5521050700000001</v>
      </c>
      <c r="D34" s="423">
        <v>2.4893427999999997</v>
      </c>
      <c r="E34" s="423">
        <v>1.1777725100000001</v>
      </c>
      <c r="F34" s="423">
        <v>1.28576069</v>
      </c>
      <c r="G34" s="423">
        <v>2.37019833</v>
      </c>
      <c r="H34" s="423">
        <v>1.8365452600000001</v>
      </c>
      <c r="I34" s="423">
        <v>1.7753875800000001</v>
      </c>
      <c r="J34" s="423">
        <v>1.4671626100000001</v>
      </c>
      <c r="K34" s="423">
        <v>1.4101605500000001</v>
      </c>
      <c r="L34" s="423">
        <v>1.60434907</v>
      </c>
      <c r="M34" s="423">
        <v>1.9571485500000001</v>
      </c>
      <c r="N34" s="423">
        <v>19.996850130000002</v>
      </c>
      <c r="O34" s="425"/>
      <c r="P34" s="855"/>
    </row>
    <row r="35" spans="1:26" s="231" customFormat="1" ht="15" customHeight="1">
      <c r="A35" s="473" t="s">
        <v>398</v>
      </c>
      <c r="B35" s="423">
        <v>17.198493350000003</v>
      </c>
      <c r="C35" s="423">
        <v>19.228602670000004</v>
      </c>
      <c r="D35" s="423">
        <v>31.142919209999995</v>
      </c>
      <c r="E35" s="423">
        <v>22.769218009999996</v>
      </c>
      <c r="F35" s="423">
        <v>30.018288590000001</v>
      </c>
      <c r="G35" s="423">
        <v>20.992158369999999</v>
      </c>
      <c r="H35" s="423">
        <v>27.792755559999996</v>
      </c>
      <c r="I35" s="423">
        <v>27.558502619999999</v>
      </c>
      <c r="J35" s="423">
        <v>37.688320069999996</v>
      </c>
      <c r="K35" s="423">
        <v>37.444868849999999</v>
      </c>
      <c r="L35" s="423">
        <v>25.345711829999999</v>
      </c>
      <c r="M35" s="423">
        <v>22.067943379999999</v>
      </c>
      <c r="N35" s="423">
        <v>319.24778251000009</v>
      </c>
      <c r="O35" s="425"/>
      <c r="P35" s="855"/>
    </row>
    <row r="36" spans="1:26" s="225" customFormat="1" ht="15" customHeight="1">
      <c r="A36" s="952" t="s">
        <v>1318</v>
      </c>
      <c r="B36" s="788">
        <v>10.47268618</v>
      </c>
      <c r="C36" s="788">
        <v>12.215707480000001</v>
      </c>
      <c r="D36" s="788">
        <v>17.572265899999998</v>
      </c>
      <c r="E36" s="788">
        <v>12.726039269999999</v>
      </c>
      <c r="F36" s="788">
        <v>14.255737060000001</v>
      </c>
      <c r="G36" s="788">
        <v>13.631192739999999</v>
      </c>
      <c r="H36" s="788">
        <v>20.350678969999997</v>
      </c>
      <c r="I36" s="788">
        <v>21.212058559999999</v>
      </c>
      <c r="J36" s="788">
        <v>23.352511679999999</v>
      </c>
      <c r="K36" s="788">
        <v>22.965547019999999</v>
      </c>
      <c r="L36" s="788">
        <v>16.99358587</v>
      </c>
      <c r="M36" s="788">
        <v>14.478615509999999</v>
      </c>
      <c r="N36" s="421">
        <v>200.22662624</v>
      </c>
      <c r="O36" s="425"/>
      <c r="P36" s="855"/>
    </row>
    <row r="37" spans="1:26" s="225" customFormat="1" ht="15" customHeight="1">
      <c r="A37" s="682" t="s">
        <v>1319</v>
      </c>
      <c r="B37" s="788">
        <v>1.6923504000000005</v>
      </c>
      <c r="C37" s="788">
        <v>1.3468984000000006</v>
      </c>
      <c r="D37" s="788">
        <v>1.7273127500000005</v>
      </c>
      <c r="E37" s="788">
        <v>5.0153600300000001</v>
      </c>
      <c r="F37" s="788">
        <v>10.335097880000001</v>
      </c>
      <c r="G37" s="788">
        <v>2.0616394800000002</v>
      </c>
      <c r="H37" s="788">
        <v>2.3593910400000002</v>
      </c>
      <c r="I37" s="788">
        <v>1.5022832200000005</v>
      </c>
      <c r="J37" s="788">
        <v>4.7708613200000007</v>
      </c>
      <c r="K37" s="788">
        <v>8.1777709500000011</v>
      </c>
      <c r="L37" s="788">
        <v>3.3620726600000008</v>
      </c>
      <c r="M37" s="788">
        <v>2.1364465000000004</v>
      </c>
      <c r="N37" s="421">
        <v>44.487484630000004</v>
      </c>
      <c r="O37" s="425"/>
      <c r="P37" s="441"/>
      <c r="Q37" s="1409"/>
    </row>
    <row r="38" spans="1:26" s="225" customFormat="1" ht="15" customHeight="1">
      <c r="A38" s="717" t="s">
        <v>1320</v>
      </c>
      <c r="B38" s="788">
        <v>1.1952521999999999</v>
      </c>
      <c r="C38" s="788">
        <v>2.0341269099999999</v>
      </c>
      <c r="D38" s="788">
        <v>6.6297555300000006</v>
      </c>
      <c r="E38" s="788">
        <v>1.0080290300000001</v>
      </c>
      <c r="F38" s="788">
        <v>1.1310296399999999</v>
      </c>
      <c r="G38" s="788">
        <v>1.3059892200000001</v>
      </c>
      <c r="H38" s="788">
        <v>0.93337879000000001</v>
      </c>
      <c r="I38" s="788">
        <v>1.44795148</v>
      </c>
      <c r="J38" s="788">
        <v>6.09361497</v>
      </c>
      <c r="K38" s="788">
        <v>1.2899937800000001</v>
      </c>
      <c r="L38" s="788">
        <v>1.1687573899999999</v>
      </c>
      <c r="M38" s="788">
        <v>0.52562399999999998</v>
      </c>
      <c r="N38" s="421">
        <v>24.763502940000002</v>
      </c>
      <c r="O38" s="425"/>
      <c r="P38" s="425"/>
      <c r="Q38" s="425"/>
      <c r="R38" s="425"/>
      <c r="S38" s="425"/>
      <c r="T38" s="425"/>
      <c r="U38" s="425"/>
      <c r="V38" s="425"/>
      <c r="W38" s="425"/>
      <c r="X38" s="425"/>
      <c r="Y38" s="425"/>
      <c r="Z38" s="425"/>
    </row>
    <row r="39" spans="1:26" s="225" customFormat="1" ht="15" customHeight="1">
      <c r="A39" s="682" t="s">
        <v>1321</v>
      </c>
      <c r="B39" s="788">
        <v>0.64848826999999998</v>
      </c>
      <c r="C39" s="788">
        <v>0.57431578999999999</v>
      </c>
      <c r="D39" s="788">
        <v>0.77495497000000002</v>
      </c>
      <c r="E39" s="788">
        <v>0.45658219</v>
      </c>
      <c r="F39" s="788">
        <v>0.64573068</v>
      </c>
      <c r="G39" s="788">
        <v>0.61345413999999998</v>
      </c>
      <c r="H39" s="788">
        <v>0.61705783999999997</v>
      </c>
      <c r="I39" s="788">
        <v>0.43557766999999997</v>
      </c>
      <c r="J39" s="788">
        <v>0.77779368000000004</v>
      </c>
      <c r="K39" s="788">
        <v>0.90142237999999997</v>
      </c>
      <c r="L39" s="788">
        <v>0.64656593000000007</v>
      </c>
      <c r="M39" s="788">
        <v>0.78125892000000008</v>
      </c>
      <c r="N39" s="421">
        <v>7.8732024599999999</v>
      </c>
      <c r="O39" s="425"/>
      <c r="P39" s="855"/>
    </row>
    <row r="40" spans="1:26" s="225" customFormat="1" ht="15" customHeight="1">
      <c r="A40" s="231" t="s">
        <v>1269</v>
      </c>
      <c r="B40" s="788">
        <v>0.67571563000000001</v>
      </c>
      <c r="C40" s="788">
        <v>0.57915724999999996</v>
      </c>
      <c r="D40" s="788">
        <v>0.75092650999999999</v>
      </c>
      <c r="E40" s="788">
        <v>0.66858670999999992</v>
      </c>
      <c r="F40" s="788">
        <v>0.60031476000000006</v>
      </c>
      <c r="G40" s="788">
        <v>0.44577517999999999</v>
      </c>
      <c r="H40" s="788">
        <v>0.55947999999999998</v>
      </c>
      <c r="I40" s="788">
        <v>0.8000253100000001</v>
      </c>
      <c r="J40" s="788">
        <v>0.45800323999999998</v>
      </c>
      <c r="K40" s="788">
        <v>0.52115889999999998</v>
      </c>
      <c r="L40" s="788">
        <v>0.49964394000000001</v>
      </c>
      <c r="M40" s="788">
        <v>0.69923647999999994</v>
      </c>
      <c r="N40" s="421">
        <v>7.2580239100000004</v>
      </c>
      <c r="O40" s="425"/>
      <c r="P40" s="855"/>
    </row>
    <row r="41" spans="1:26" s="225" customFormat="1" ht="15" customHeight="1">
      <c r="A41" s="231" t="s">
        <v>1322</v>
      </c>
      <c r="B41" s="788">
        <v>0.10050000000000001</v>
      </c>
      <c r="C41" s="788">
        <v>0.23100000000000001</v>
      </c>
      <c r="D41" s="788">
        <v>7.3499999999999996E-2</v>
      </c>
      <c r="E41" s="788">
        <v>7.4999999999999997E-2</v>
      </c>
      <c r="F41" s="788">
        <v>0.59735000000000005</v>
      </c>
      <c r="G41" s="788">
        <v>0.20599999999999999</v>
      </c>
      <c r="H41" s="788">
        <v>0.10100000000000001</v>
      </c>
      <c r="I41" s="788">
        <v>0.125</v>
      </c>
      <c r="J41" s="788">
        <v>7.1499999999999994E-2</v>
      </c>
      <c r="K41" s="788">
        <v>5.4519999999999999E-2</v>
      </c>
      <c r="L41" s="788">
        <v>8.5260000000000002E-2</v>
      </c>
      <c r="M41" s="788">
        <v>0.497558</v>
      </c>
      <c r="N41" s="421">
        <v>2.218188</v>
      </c>
      <c r="O41" s="425"/>
      <c r="P41" s="855"/>
    </row>
    <row r="42" spans="1:26" s="271" customFormat="1" ht="15" customHeight="1">
      <c r="A42" s="295" t="s">
        <v>1220</v>
      </c>
      <c r="B42" s="987">
        <v>2.4135006699999999</v>
      </c>
      <c r="C42" s="987">
        <v>2.24739684</v>
      </c>
      <c r="D42" s="987">
        <v>3.6142035499999996</v>
      </c>
      <c r="E42" s="987">
        <v>2.8196207799999997</v>
      </c>
      <c r="F42" s="987">
        <v>2.4530285699999999</v>
      </c>
      <c r="G42" s="987">
        <v>2.7281076099999999</v>
      </c>
      <c r="H42" s="987">
        <v>2.8717689200000001</v>
      </c>
      <c r="I42" s="987">
        <v>2.0356063799999999</v>
      </c>
      <c r="J42" s="987">
        <v>2.1640351799999999</v>
      </c>
      <c r="K42" s="987">
        <v>3.5344558199999998</v>
      </c>
      <c r="L42" s="987">
        <v>2.5898260400000002</v>
      </c>
      <c r="M42" s="987">
        <v>2.9492039700000001</v>
      </c>
      <c r="N42" s="423">
        <v>32.420754329999994</v>
      </c>
      <c r="O42" s="893"/>
      <c r="P42" s="852"/>
    </row>
    <row r="43" spans="1:26" s="231" customFormat="1" ht="15" customHeight="1">
      <c r="A43" s="473" t="s">
        <v>1222</v>
      </c>
      <c r="B43" s="423">
        <v>54.736163414999936</v>
      </c>
      <c r="C43" s="423">
        <v>39.993845284999935</v>
      </c>
      <c r="D43" s="423">
        <v>42.628474805000003</v>
      </c>
      <c r="E43" s="423">
        <v>48.884462875000004</v>
      </c>
      <c r="F43" s="423">
        <v>37.93917809500001</v>
      </c>
      <c r="G43" s="423">
        <v>56.202962115000005</v>
      </c>
      <c r="H43" s="423">
        <v>38.010280095000013</v>
      </c>
      <c r="I43" s="423">
        <v>46.038382935000008</v>
      </c>
      <c r="J43" s="423">
        <v>45.159376835000003</v>
      </c>
      <c r="K43" s="423">
        <v>35.641031265000002</v>
      </c>
      <c r="L43" s="423">
        <v>40.809952445000015</v>
      </c>
      <c r="M43" s="423">
        <v>50.942094075000007</v>
      </c>
      <c r="N43" s="423">
        <v>536.98620423999989</v>
      </c>
      <c r="O43" s="425"/>
      <c r="P43" s="855"/>
    </row>
    <row r="44" spans="1:26" s="225" customFormat="1" ht="15" customHeight="1">
      <c r="A44" s="473" t="s">
        <v>1227</v>
      </c>
      <c r="B44" s="423">
        <v>48.561974275000004</v>
      </c>
      <c r="C44" s="423">
        <v>33.726901215000005</v>
      </c>
      <c r="D44" s="423">
        <v>36.930011515000004</v>
      </c>
      <c r="E44" s="423">
        <v>41.626762305000007</v>
      </c>
      <c r="F44" s="423">
        <v>32.312650945000009</v>
      </c>
      <c r="G44" s="423">
        <v>48.532114305000007</v>
      </c>
      <c r="H44" s="423">
        <v>32.64457169500001</v>
      </c>
      <c r="I44" s="423">
        <v>40.961269365000007</v>
      </c>
      <c r="J44" s="423">
        <v>40.186423675</v>
      </c>
      <c r="K44" s="423">
        <v>29.917337325000002</v>
      </c>
      <c r="L44" s="423">
        <v>35.903764405000011</v>
      </c>
      <c r="M44" s="423">
        <v>44.767078645000005</v>
      </c>
      <c r="N44" s="423">
        <v>466.07085967000012</v>
      </c>
      <c r="O44" s="425"/>
      <c r="P44" s="855"/>
    </row>
    <row r="45" spans="1:26" s="225" customFormat="1" ht="15" customHeight="1">
      <c r="A45" s="474" t="s">
        <v>225</v>
      </c>
      <c r="B45" s="788">
        <v>48.561974275000004</v>
      </c>
      <c r="C45" s="788">
        <v>33.726901215000005</v>
      </c>
      <c r="D45" s="788">
        <v>36.930011515000004</v>
      </c>
      <c r="E45" s="788">
        <v>41.626762305000007</v>
      </c>
      <c r="F45" s="788">
        <v>32.312650945000009</v>
      </c>
      <c r="G45" s="788">
        <v>48.532114305000007</v>
      </c>
      <c r="H45" s="788">
        <v>32.64457169500001</v>
      </c>
      <c r="I45" s="788">
        <v>40.961269365000007</v>
      </c>
      <c r="J45" s="788">
        <v>40.186423675</v>
      </c>
      <c r="K45" s="788">
        <v>29.917337325000002</v>
      </c>
      <c r="L45" s="788">
        <v>35.903764405000011</v>
      </c>
      <c r="M45" s="788">
        <v>44.767078645000005</v>
      </c>
      <c r="N45" s="421">
        <v>466.07085967000012</v>
      </c>
      <c r="O45" s="425"/>
      <c r="P45" s="441"/>
      <c r="Q45" s="1409"/>
    </row>
    <row r="46" spans="1:26" s="271" customFormat="1" ht="15" customHeight="1">
      <c r="A46" s="473" t="s">
        <v>181</v>
      </c>
      <c r="B46" s="77">
        <v>5.4265799199999298</v>
      </c>
      <c r="C46" s="77">
        <v>5.5811758399999301</v>
      </c>
      <c r="D46" s="77">
        <v>4.8447782799999999</v>
      </c>
      <c r="E46" s="77">
        <v>4.1830324599999997</v>
      </c>
      <c r="F46" s="77">
        <v>4.70190207</v>
      </c>
      <c r="G46" s="77">
        <v>5.7088314899999997</v>
      </c>
      <c r="H46" s="77">
        <v>4.5387550900000004</v>
      </c>
      <c r="I46" s="77">
        <v>3.9826904399999998</v>
      </c>
      <c r="J46" s="77">
        <v>3.7826748100000001</v>
      </c>
      <c r="K46" s="77">
        <v>5.0808871</v>
      </c>
      <c r="L46" s="77">
        <v>4.1005250499999999</v>
      </c>
      <c r="M46" s="77">
        <v>4.2959650500000004</v>
      </c>
      <c r="N46" s="423">
        <v>56.227797599999853</v>
      </c>
      <c r="O46" s="425"/>
      <c r="P46" s="425"/>
      <c r="Q46" s="425"/>
      <c r="R46" s="425"/>
      <c r="S46" s="425"/>
      <c r="T46" s="425"/>
      <c r="U46" s="425"/>
      <c r="V46" s="425"/>
      <c r="W46" s="425"/>
      <c r="X46" s="425"/>
      <c r="Y46" s="425"/>
      <c r="Z46" s="425"/>
    </row>
    <row r="47" spans="1:26" s="225" customFormat="1" ht="15" customHeight="1">
      <c r="A47" s="119" t="s">
        <v>1229</v>
      </c>
      <c r="B47" s="788">
        <v>0.39292365000000001</v>
      </c>
      <c r="C47" s="788">
        <v>0.42670853000000003</v>
      </c>
      <c r="D47" s="788">
        <v>0.77395908999999996</v>
      </c>
      <c r="E47" s="788">
        <v>0.46305584999999999</v>
      </c>
      <c r="F47" s="788">
        <v>0.91681298</v>
      </c>
      <c r="G47" s="788">
        <v>1.7756683500000001</v>
      </c>
      <c r="H47" s="788">
        <v>1.2079755300000001</v>
      </c>
      <c r="I47" s="788">
        <v>0.78855343</v>
      </c>
      <c r="J47" s="788">
        <v>0.63905318</v>
      </c>
      <c r="K47" s="788">
        <v>1.8328411899999999</v>
      </c>
      <c r="L47" s="788">
        <v>1.0748521599999998</v>
      </c>
      <c r="M47" s="788">
        <v>1.0058735999999999</v>
      </c>
      <c r="N47" s="421">
        <v>11.298277539999999</v>
      </c>
      <c r="O47" s="425"/>
      <c r="P47" s="855"/>
    </row>
    <row r="48" spans="1:26" s="225" customFormat="1" ht="15" customHeight="1">
      <c r="A48" s="80" t="s">
        <v>219</v>
      </c>
      <c r="B48" s="788">
        <v>1.46560136999993</v>
      </c>
      <c r="C48" s="788">
        <v>1.48530136999993</v>
      </c>
      <c r="D48" s="788">
        <v>0.24179999999999999</v>
      </c>
      <c r="E48" s="788">
        <v>0.2039</v>
      </c>
      <c r="F48" s="788">
        <v>0.22559999999999999</v>
      </c>
      <c r="G48" s="788">
        <v>0.27729999999999999</v>
      </c>
      <c r="H48" s="788">
        <v>0.23480000000000001</v>
      </c>
      <c r="I48" s="788">
        <v>0.2132</v>
      </c>
      <c r="J48" s="788">
        <v>0.1804</v>
      </c>
      <c r="K48" s="788">
        <v>0.26079999999999998</v>
      </c>
      <c r="L48" s="788">
        <v>0.188</v>
      </c>
      <c r="M48" s="788">
        <v>0.19900000000000001</v>
      </c>
      <c r="N48" s="421">
        <v>5.1757027399998581</v>
      </c>
      <c r="O48" s="425"/>
      <c r="P48" s="855"/>
    </row>
    <row r="49" spans="1:16" s="225" customFormat="1" ht="15" customHeight="1">
      <c r="A49" s="240" t="s">
        <v>1262</v>
      </c>
      <c r="B49" s="788">
        <v>3.5680548999999999</v>
      </c>
      <c r="C49" s="788">
        <v>3.6691659400000001</v>
      </c>
      <c r="D49" s="788">
        <v>3.8290191899999999</v>
      </c>
      <c r="E49" s="788">
        <v>3.5160766099999998</v>
      </c>
      <c r="F49" s="788">
        <v>3.55948909</v>
      </c>
      <c r="G49" s="788">
        <v>3.6558631400000001</v>
      </c>
      <c r="H49" s="788">
        <v>3.09597956</v>
      </c>
      <c r="I49" s="788">
        <v>2.9809370099999999</v>
      </c>
      <c r="J49" s="788">
        <v>2.9632216300000001</v>
      </c>
      <c r="K49" s="788">
        <v>2.9872459099999999</v>
      </c>
      <c r="L49" s="788">
        <v>2.8376728900000003</v>
      </c>
      <c r="M49" s="788">
        <v>3.0910914500000004</v>
      </c>
      <c r="N49" s="421">
        <v>39.753817319999996</v>
      </c>
      <c r="O49" s="425"/>
      <c r="P49" s="855"/>
    </row>
    <row r="50" spans="1:16" s="225" customFormat="1" ht="15" customHeight="1">
      <c r="A50" s="295" t="s">
        <v>1231</v>
      </c>
      <c r="B50" s="423">
        <v>0.74760921999999996</v>
      </c>
      <c r="C50" s="423">
        <v>0.68576822999999998</v>
      </c>
      <c r="D50" s="423">
        <v>0.85368500999999997</v>
      </c>
      <c r="E50" s="423">
        <v>3.0746681099999997</v>
      </c>
      <c r="F50" s="423">
        <v>0.92462507999999999</v>
      </c>
      <c r="G50" s="423">
        <v>1.96201632</v>
      </c>
      <c r="H50" s="423">
        <v>0.82695331000000005</v>
      </c>
      <c r="I50" s="423">
        <v>1.0944231299999998</v>
      </c>
      <c r="J50" s="423">
        <v>1.19027835</v>
      </c>
      <c r="K50" s="423">
        <v>0.64280683999999999</v>
      </c>
      <c r="L50" s="423">
        <v>0.80566298999999997</v>
      </c>
      <c r="M50" s="423">
        <v>1.8790503799999998</v>
      </c>
      <c r="N50" s="423">
        <v>14.68754697</v>
      </c>
      <c r="O50" s="425"/>
      <c r="P50" s="855"/>
    </row>
    <row r="51" spans="1:16" s="225" customFormat="1" ht="15" customHeight="1">
      <c r="A51" s="129" t="s">
        <v>1233</v>
      </c>
      <c r="B51" s="423">
        <v>2.4448310000000001E-2</v>
      </c>
      <c r="C51" s="423">
        <v>4.246341E-2</v>
      </c>
      <c r="D51" s="423">
        <v>8.5816509999999999E-2</v>
      </c>
      <c r="E51" s="423">
        <v>5.8610459999999996E-2</v>
      </c>
      <c r="F51" s="423">
        <v>9.3355539999999987E-2</v>
      </c>
      <c r="G51" s="423">
        <v>0.18712628000000001</v>
      </c>
      <c r="H51" s="423">
        <v>0.15372560999999998</v>
      </c>
      <c r="I51" s="423">
        <v>0.11114650999999999</v>
      </c>
      <c r="J51" s="423">
        <v>9.76408E-2</v>
      </c>
      <c r="K51" s="423">
        <v>0.24083003</v>
      </c>
      <c r="L51" s="423">
        <v>0.13550097</v>
      </c>
      <c r="M51" s="423">
        <v>0.12627531</v>
      </c>
      <c r="N51" s="423">
        <v>1.3569397400000001</v>
      </c>
      <c r="O51" s="425"/>
      <c r="P51" s="855"/>
    </row>
    <row r="52" spans="1:16" s="225" customFormat="1" ht="15" customHeight="1">
      <c r="A52" s="119" t="s">
        <v>1234</v>
      </c>
      <c r="B52" s="788">
        <v>2.4448310000000001E-2</v>
      </c>
      <c r="C52" s="788">
        <v>4.246341E-2</v>
      </c>
      <c r="D52" s="788">
        <v>8.5816509999999999E-2</v>
      </c>
      <c r="E52" s="788">
        <v>5.8610459999999996E-2</v>
      </c>
      <c r="F52" s="788">
        <v>9.3355539999999987E-2</v>
      </c>
      <c r="G52" s="788">
        <v>0.18712628000000001</v>
      </c>
      <c r="H52" s="788">
        <v>0.15372560999999998</v>
      </c>
      <c r="I52" s="788">
        <v>0.11114650999999999</v>
      </c>
      <c r="J52" s="788">
        <v>9.76408E-2</v>
      </c>
      <c r="K52" s="788">
        <v>0.24083003</v>
      </c>
      <c r="L52" s="788">
        <v>0.13550097</v>
      </c>
      <c r="M52" s="788">
        <v>0.12627531</v>
      </c>
      <c r="N52" s="421">
        <v>1.3569397400000001</v>
      </c>
      <c r="O52" s="425"/>
      <c r="P52" s="855"/>
    </row>
    <row r="53" spans="1:16" s="225" customFormat="1" ht="15" customHeight="1">
      <c r="A53" s="129" t="s">
        <v>1235</v>
      </c>
      <c r="B53" s="77">
        <v>0.20282700000000001</v>
      </c>
      <c r="C53" s="77">
        <v>0.19170499999999999</v>
      </c>
      <c r="D53" s="77">
        <v>0.26816200000000001</v>
      </c>
      <c r="E53" s="77">
        <v>0.19726199999999999</v>
      </c>
      <c r="F53" s="77">
        <v>3.0164E-2</v>
      </c>
      <c r="G53" s="77">
        <v>0.23336399999999999</v>
      </c>
      <c r="H53" s="77">
        <v>0.227663</v>
      </c>
      <c r="I53" s="77">
        <v>0.19881699999999999</v>
      </c>
      <c r="J53" s="77">
        <v>0.14082900000000001</v>
      </c>
      <c r="K53" s="77">
        <v>0.205376</v>
      </c>
      <c r="L53" s="77">
        <v>0.21315999999999999</v>
      </c>
      <c r="M53" s="77">
        <v>0.18318899999999999</v>
      </c>
      <c r="N53" s="77">
        <v>2.2925179999999998</v>
      </c>
      <c r="O53" s="425"/>
      <c r="P53" s="855"/>
    </row>
    <row r="54" spans="1:16" s="225" customFormat="1" ht="15" customHeight="1">
      <c r="A54" s="119" t="s">
        <v>1236</v>
      </c>
      <c r="B54" s="788">
        <v>0.20282700000000001</v>
      </c>
      <c r="C54" s="788">
        <v>0.19170499999999999</v>
      </c>
      <c r="D54" s="788">
        <v>0.26816200000000001</v>
      </c>
      <c r="E54" s="788">
        <v>0.19726199999999999</v>
      </c>
      <c r="F54" s="788">
        <v>3.0164E-2</v>
      </c>
      <c r="G54" s="788">
        <v>0.23336399999999999</v>
      </c>
      <c r="H54" s="788">
        <v>0.227663</v>
      </c>
      <c r="I54" s="788">
        <v>0.19881699999999999</v>
      </c>
      <c r="J54" s="788">
        <v>0.14082900000000001</v>
      </c>
      <c r="K54" s="788">
        <v>0.205376</v>
      </c>
      <c r="L54" s="788">
        <v>0.21315999999999999</v>
      </c>
      <c r="M54" s="788">
        <v>0.18318899999999999</v>
      </c>
      <c r="N54" s="421">
        <v>2.2925179999999998</v>
      </c>
      <c r="O54" s="425"/>
      <c r="P54" s="855"/>
    </row>
    <row r="55" spans="1:16" s="225" customFormat="1" ht="15" customHeight="1">
      <c r="A55" s="129" t="s">
        <v>1237</v>
      </c>
      <c r="B55" s="77">
        <v>8.2528000000000004E-2</v>
      </c>
      <c r="C55" s="77">
        <v>7.7369999999999994E-2</v>
      </c>
      <c r="D55" s="77">
        <v>0.15473999999999999</v>
      </c>
      <c r="E55" s="77">
        <v>0.22065085000000001</v>
      </c>
      <c r="F55" s="77">
        <v>0.22065085000000001</v>
      </c>
      <c r="G55" s="77">
        <v>0.90005728000000007</v>
      </c>
      <c r="H55" s="77">
        <v>7.7369999999999994E-2</v>
      </c>
      <c r="I55" s="77">
        <v>2.579E-2</v>
      </c>
      <c r="J55" s="77">
        <v>5.1580000000000001E-2</v>
      </c>
      <c r="K55" s="77">
        <v>7.7369999999999994E-2</v>
      </c>
      <c r="L55" s="77">
        <v>0.46890399999999999</v>
      </c>
      <c r="M55" s="77">
        <v>0.21238104000000002</v>
      </c>
      <c r="N55" s="77">
        <v>2.5693920199999996</v>
      </c>
      <c r="O55" s="425"/>
      <c r="P55" s="855"/>
    </row>
    <row r="56" spans="1:16" s="225" customFormat="1" ht="15" customHeight="1">
      <c r="A56" s="887" t="s">
        <v>1263</v>
      </c>
      <c r="B56" s="788">
        <v>8.2528000000000004E-2</v>
      </c>
      <c r="C56" s="788">
        <v>7.7369999999999994E-2</v>
      </c>
      <c r="D56" s="788">
        <v>0.15473999999999999</v>
      </c>
      <c r="E56" s="788">
        <v>0.22065085000000001</v>
      </c>
      <c r="F56" s="788">
        <v>0.22065085000000001</v>
      </c>
      <c r="G56" s="788">
        <v>0.90005728000000007</v>
      </c>
      <c r="H56" s="788">
        <v>7.7369999999999994E-2</v>
      </c>
      <c r="I56" s="788">
        <v>2.579E-2</v>
      </c>
      <c r="J56" s="788">
        <v>5.1580000000000001E-2</v>
      </c>
      <c r="K56" s="788">
        <v>7.7369999999999994E-2</v>
      </c>
      <c r="L56" s="788">
        <v>0.46890399999999999</v>
      </c>
      <c r="M56" s="788">
        <v>0.21238104000000002</v>
      </c>
      <c r="N56" s="421">
        <v>2.5693920199999996</v>
      </c>
      <c r="O56" s="425"/>
      <c r="P56" s="855"/>
    </row>
    <row r="57" spans="1:16" s="225" customFormat="1" ht="15" customHeight="1">
      <c r="A57" s="527" t="s">
        <v>433</v>
      </c>
      <c r="B57" s="475">
        <v>117.8354974741666</v>
      </c>
      <c r="C57" s="475">
        <v>98.864541554166593</v>
      </c>
      <c r="D57" s="475">
        <v>134.67516268416665</v>
      </c>
      <c r="E57" s="475">
        <v>258.13958596416671</v>
      </c>
      <c r="F57" s="475">
        <v>141.21665412416667</v>
      </c>
      <c r="G57" s="475">
        <v>142.33985776416665</v>
      </c>
      <c r="H57" s="475">
        <v>118.98064541416667</v>
      </c>
      <c r="I57" s="475">
        <v>131.86943595416668</v>
      </c>
      <c r="J57" s="475">
        <v>138.99623410416666</v>
      </c>
      <c r="K57" s="475">
        <v>127.55159491416666</v>
      </c>
      <c r="L57" s="475">
        <v>126.91074302416666</v>
      </c>
      <c r="M57" s="475">
        <v>165.00859787416667</v>
      </c>
      <c r="N57" s="475">
        <v>1702.38855085</v>
      </c>
    </row>
    <row r="58" spans="1:16" s="225" customFormat="1" ht="15" customHeight="1">
      <c r="A58" s="47" t="s">
        <v>673</v>
      </c>
      <c r="B58" s="462"/>
      <c r="C58" s="462"/>
      <c r="D58" s="462"/>
      <c r="E58" s="462"/>
      <c r="F58" s="462"/>
      <c r="G58" s="462"/>
      <c r="H58" s="462"/>
      <c r="I58" s="462"/>
      <c r="J58" s="462"/>
      <c r="K58" s="462"/>
      <c r="L58" s="462"/>
      <c r="M58" s="462"/>
      <c r="N58" s="79"/>
    </row>
    <row r="59" spans="1:16" s="225" customFormat="1" ht="15" customHeight="1">
      <c r="A59" s="46" t="s">
        <v>1860</v>
      </c>
      <c r="B59" s="462"/>
      <c r="C59" s="462"/>
      <c r="D59" s="462"/>
      <c r="E59" s="462"/>
      <c r="F59" s="462"/>
      <c r="G59" s="462"/>
      <c r="H59" s="462"/>
      <c r="I59" s="462"/>
      <c r="J59" s="462"/>
      <c r="K59" s="462"/>
      <c r="L59" s="462"/>
      <c r="M59" s="462"/>
      <c r="N59" s="462"/>
    </row>
    <row r="60" spans="1:16" s="225" customFormat="1" ht="15" customHeight="1">
      <c r="A60" s="690" t="s">
        <v>1592</v>
      </c>
      <c r="N60" s="1409"/>
    </row>
    <row r="61" spans="1:16">
      <c r="B61" s="788"/>
      <c r="C61" s="788"/>
      <c r="D61" s="788"/>
      <c r="E61" s="788"/>
      <c r="F61" s="788"/>
      <c r="G61" s="788"/>
      <c r="H61" s="788"/>
      <c r="I61" s="788"/>
      <c r="J61" s="788"/>
      <c r="K61" s="788"/>
      <c r="L61" s="788"/>
      <c r="M61" s="788"/>
      <c r="N61" s="89"/>
      <c r="O61" s="89"/>
    </row>
    <row r="62" spans="1:16">
      <c r="B62" s="788"/>
      <c r="C62" s="788"/>
      <c r="D62" s="788"/>
      <c r="E62" s="788"/>
      <c r="F62" s="788"/>
      <c r="G62" s="788"/>
      <c r="H62" s="788"/>
      <c r="I62" s="788"/>
      <c r="J62" s="788"/>
      <c r="K62" s="788"/>
      <c r="L62" s="788"/>
      <c r="M62" s="788"/>
    </row>
    <row r="63" spans="1:16">
      <c r="B63" s="987"/>
      <c r="C63" s="987"/>
      <c r="D63" s="987"/>
      <c r="E63" s="987"/>
      <c r="F63" s="987"/>
      <c r="G63" s="987"/>
      <c r="H63" s="987"/>
      <c r="I63" s="987"/>
      <c r="J63" s="987"/>
      <c r="K63" s="987"/>
      <c r="L63" s="987"/>
      <c r="M63" s="987"/>
    </row>
    <row r="66" spans="6:6">
      <c r="F66" s="89"/>
    </row>
  </sheetData>
  <customSheetViews>
    <customSheetView guid="{51F1D52B-5D55-4FCC-809B-9B4CC86C88B9}" showGridLines="0" topLeftCell="D1">
      <selection activeCell="N3" sqref="N3"/>
      <pageMargins left="1.06" right="0.43" top="0.5" bottom="0.41" header="0.26" footer="0"/>
      <pageSetup scale="73" orientation="landscape" r:id="rId1"/>
      <headerFooter alignWithMargins="0"/>
    </customSheetView>
    <customSheetView guid="{B297ACE3-C144-4411-A206-EE5C8D41CE1C}" topLeftCell="C40">
      <selection activeCell="H39" sqref="H39"/>
      <pageMargins left="1.06" right="0.43" top="0.5" bottom="0.41" header="0.26" footer="0"/>
      <pageSetup scale="75" orientation="landscape" r:id="rId2"/>
      <headerFooter alignWithMargins="0"/>
    </customSheetView>
    <customSheetView guid="{45E423DD-7FD2-487F-8372-5798D7D06C15}" showPageBreaks="1" showGridLines="0" printArea="1" topLeftCell="D1">
      <selection activeCell="N3" sqref="N3"/>
      <pageMargins left="1.06" right="0.43" top="0.5" bottom="0.41" header="0.26" footer="0"/>
      <pageSetup scale="73" orientation="landscape" r:id="rId3"/>
      <headerFooter alignWithMargins="0"/>
    </customSheetView>
  </customSheetViews>
  <phoneticPr fontId="0" type="noConversion"/>
  <pageMargins left="1.0900000000000001" right="0.48" top="0.56000000000000005" bottom="0.39370078740157483" header="0.27559055118110237" footer="0"/>
  <pageSetup scale="63" orientation="landscape" r:id="rId4"/>
  <headerFooter alignWithMargins="0"/>
  <drawing r:id="rId5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Sheet171"/>
  <dimension ref="A1:D63"/>
  <sheetViews>
    <sheetView showGridLines="0" zoomScaleNormal="100" workbookViewId="0">
      <selection activeCell="A8" sqref="A8"/>
    </sheetView>
  </sheetViews>
  <sheetFormatPr defaultRowHeight="15"/>
  <cols>
    <col min="1" max="1" width="59.140625" style="53" customWidth="1"/>
    <col min="2" max="2" width="13" style="53" customWidth="1"/>
    <col min="3" max="4" width="16.42578125" style="53" customWidth="1"/>
    <col min="5" max="16384" width="9.140625" style="53"/>
  </cols>
  <sheetData>
    <row r="1" spans="1:4">
      <c r="A1" s="407" t="s">
        <v>308</v>
      </c>
      <c r="B1" s="64"/>
      <c r="C1" s="64"/>
      <c r="D1" s="1435">
        <v>88</v>
      </c>
    </row>
    <row r="2" spans="1:4">
      <c r="A2" s="58"/>
      <c r="B2" s="58"/>
      <c r="C2" s="58"/>
      <c r="D2" s="58"/>
    </row>
    <row r="3" spans="1:4">
      <c r="A3" s="58"/>
      <c r="B3" s="58"/>
      <c r="C3" s="58"/>
      <c r="D3" s="58"/>
    </row>
    <row r="4" spans="1:4">
      <c r="A4" s="58"/>
      <c r="B4" s="58"/>
      <c r="C4" s="58"/>
      <c r="D4" s="58"/>
    </row>
    <row r="5" spans="1:4">
      <c r="A5" s="58"/>
      <c r="B5" s="58"/>
      <c r="C5" s="58"/>
      <c r="D5" s="58"/>
    </row>
    <row r="6" spans="1:4">
      <c r="A6" s="58"/>
      <c r="B6" s="58"/>
      <c r="C6" s="58"/>
      <c r="D6" s="58"/>
    </row>
    <row r="7" spans="1:4">
      <c r="A7" s="58"/>
      <c r="B7" s="58"/>
      <c r="C7" s="58"/>
      <c r="D7" s="58"/>
    </row>
    <row r="10" spans="1:4">
      <c r="A10" s="60" t="s">
        <v>1566</v>
      </c>
    </row>
    <row r="11" spans="1:4">
      <c r="A11" s="60" t="s">
        <v>1537</v>
      </c>
    </row>
    <row r="12" spans="1:4">
      <c r="A12" s="60" t="s">
        <v>1728</v>
      </c>
    </row>
    <row r="13" spans="1:4">
      <c r="A13" s="58" t="s">
        <v>392</v>
      </c>
    </row>
    <row r="14" spans="1:4">
      <c r="A14" s="159" t="s">
        <v>320</v>
      </c>
      <c r="B14" s="1280">
        <v>2015</v>
      </c>
      <c r="C14" s="1280">
        <v>2016</v>
      </c>
      <c r="D14" s="1280">
        <v>2017</v>
      </c>
    </row>
    <row r="15" spans="1:4">
      <c r="A15" s="473" t="s">
        <v>396</v>
      </c>
      <c r="B15" s="77">
        <v>493.39183281999999</v>
      </c>
      <c r="C15" s="77">
        <v>685.04602492000004</v>
      </c>
      <c r="D15" s="77">
        <v>839.93571434</v>
      </c>
    </row>
    <row r="16" spans="1:4" ht="17.25" customHeight="1">
      <c r="A16" s="473" t="s">
        <v>183</v>
      </c>
      <c r="B16" s="77">
        <v>163.67732387000001</v>
      </c>
      <c r="C16" s="77">
        <v>159.66340616000002</v>
      </c>
      <c r="D16" s="77">
        <v>185.42065638</v>
      </c>
    </row>
    <row r="17" spans="1:4">
      <c r="A17" s="242" t="s">
        <v>194</v>
      </c>
      <c r="B17" s="78">
        <v>30.061181639999997</v>
      </c>
      <c r="C17" s="78">
        <v>30.755106719999997</v>
      </c>
      <c r="D17" s="78">
        <v>41.535412740000005</v>
      </c>
    </row>
    <row r="18" spans="1:4">
      <c r="A18" s="242" t="s">
        <v>195</v>
      </c>
      <c r="B18" s="78">
        <v>83.696378690000003</v>
      </c>
      <c r="C18" s="78">
        <v>76.214449290000019</v>
      </c>
      <c r="D18" s="78">
        <v>94.27994502</v>
      </c>
    </row>
    <row r="19" spans="1:4">
      <c r="A19" s="237" t="s">
        <v>196</v>
      </c>
      <c r="B19" s="78">
        <v>13.599441039999997</v>
      </c>
      <c r="C19" s="78">
        <v>13.78251416</v>
      </c>
      <c r="D19" s="78">
        <v>15.776886360000001</v>
      </c>
    </row>
    <row r="20" spans="1:4">
      <c r="A20" s="53" t="s">
        <v>439</v>
      </c>
      <c r="B20" s="78">
        <v>1.5887177600000002</v>
      </c>
      <c r="C20" s="78">
        <v>2.10321398</v>
      </c>
      <c r="D20" s="78">
        <v>1.0687304099999997</v>
      </c>
    </row>
    <row r="21" spans="1:4">
      <c r="A21" s="237" t="s">
        <v>197</v>
      </c>
      <c r="B21" s="78">
        <v>8.9483139000000005</v>
      </c>
      <c r="C21" s="78">
        <v>8.4884588699999988</v>
      </c>
      <c r="D21" s="78">
        <v>7.9404772299999999</v>
      </c>
    </row>
    <row r="22" spans="1:4">
      <c r="A22" s="237" t="s">
        <v>198</v>
      </c>
      <c r="B22" s="78">
        <v>2.7345733399999999</v>
      </c>
      <c r="C22" s="78">
        <v>3.2890163800000001</v>
      </c>
      <c r="D22" s="78">
        <v>3.0892850399999996</v>
      </c>
    </row>
    <row r="23" spans="1:4">
      <c r="A23" s="53" t="s">
        <v>598</v>
      </c>
      <c r="B23" s="78">
        <v>23.048717500000002</v>
      </c>
      <c r="C23" s="78">
        <v>25.03064676</v>
      </c>
      <c r="D23" s="78">
        <v>21.729919580000001</v>
      </c>
    </row>
    <row r="24" spans="1:4">
      <c r="A24" s="473" t="s">
        <v>1224</v>
      </c>
      <c r="B24" s="77">
        <v>258.28307896999996</v>
      </c>
      <c r="C24" s="77">
        <v>444.04015264000003</v>
      </c>
      <c r="D24" s="77">
        <v>525.18950384000004</v>
      </c>
    </row>
    <row r="25" spans="1:4">
      <c r="A25" s="474" t="s">
        <v>191</v>
      </c>
      <c r="B25" s="78">
        <v>247.16041059999998</v>
      </c>
      <c r="C25" s="78">
        <v>432.63521550000002</v>
      </c>
      <c r="D25" s="78">
        <v>516.51811190000001</v>
      </c>
    </row>
    <row r="26" spans="1:4">
      <c r="A26" s="53" t="s">
        <v>1265</v>
      </c>
      <c r="B26" s="78">
        <v>7.4707652099999997</v>
      </c>
      <c r="C26" s="78">
        <v>5.7994051899999999</v>
      </c>
      <c r="D26" s="78">
        <v>6.5119531899999998</v>
      </c>
    </row>
    <row r="27" spans="1:4">
      <c r="A27" s="454" t="s">
        <v>1258</v>
      </c>
      <c r="B27" s="78">
        <v>1.2001307800000001</v>
      </c>
      <c r="C27" s="78">
        <v>1.8533980900000002</v>
      </c>
      <c r="D27" s="78">
        <v>0.73652613</v>
      </c>
    </row>
    <row r="28" spans="1:4">
      <c r="A28" s="454" t="s">
        <v>1259</v>
      </c>
      <c r="B28" s="78">
        <v>1.1820734900000001</v>
      </c>
      <c r="C28" s="78">
        <v>1.8310620900000001</v>
      </c>
      <c r="D28" s="78">
        <v>0.67604973999999995</v>
      </c>
    </row>
    <row r="29" spans="1:4">
      <c r="A29" s="454" t="s">
        <v>1260</v>
      </c>
      <c r="B29" s="78">
        <v>1.2696988899999999</v>
      </c>
      <c r="C29" s="78">
        <v>1.9210717699999997</v>
      </c>
      <c r="D29" s="78">
        <v>0.74686288000000001</v>
      </c>
    </row>
    <row r="30" spans="1:4">
      <c r="A30" s="473" t="s">
        <v>1223</v>
      </c>
      <c r="B30" s="77">
        <v>57.95779976</v>
      </c>
      <c r="C30" s="77">
        <v>68.375764689999997</v>
      </c>
      <c r="D30" s="77">
        <v>109.32870399000001</v>
      </c>
    </row>
    <row r="31" spans="1:4">
      <c r="A31" s="682" t="s">
        <v>222</v>
      </c>
      <c r="B31" s="78">
        <v>11.096255439999998</v>
      </c>
      <c r="C31" s="78">
        <v>23.13919551</v>
      </c>
      <c r="D31" s="78">
        <v>49.091518630000003</v>
      </c>
    </row>
    <row r="32" spans="1:4">
      <c r="A32" s="717" t="s">
        <v>1447</v>
      </c>
      <c r="B32" s="78">
        <v>4.9659745900000001</v>
      </c>
      <c r="C32" s="78">
        <v>5.6917200900000005</v>
      </c>
      <c r="D32" s="78">
        <v>3.4569238199999996</v>
      </c>
    </row>
    <row r="33" spans="1:4">
      <c r="A33" s="682" t="s">
        <v>171</v>
      </c>
      <c r="B33" s="78">
        <v>4.0536076599999999</v>
      </c>
      <c r="C33" s="78">
        <v>3.9031610499999996</v>
      </c>
      <c r="D33" s="78">
        <v>2.0659398200000001</v>
      </c>
    </row>
    <row r="34" spans="1:4">
      <c r="A34" s="954" t="s">
        <v>1275</v>
      </c>
      <c r="B34" s="78">
        <v>7.1008004400000004</v>
      </c>
      <c r="C34" s="78">
        <v>6.9251736799999986</v>
      </c>
      <c r="D34" s="78">
        <v>6.618176179999999</v>
      </c>
    </row>
    <row r="35" spans="1:4">
      <c r="A35" s="231" t="s">
        <v>613</v>
      </c>
      <c r="B35" s="78">
        <v>11.302489619999999</v>
      </c>
      <c r="C35" s="78">
        <v>11.281609120000001</v>
      </c>
      <c r="D35" s="78">
        <v>31.225192390000007</v>
      </c>
    </row>
    <row r="36" spans="1:4">
      <c r="A36" s="238" t="s">
        <v>551</v>
      </c>
      <c r="B36" s="78">
        <v>19.438672010000001</v>
      </c>
      <c r="C36" s="78">
        <v>17.434905239999999</v>
      </c>
      <c r="D36" s="78">
        <v>16.870953149999998</v>
      </c>
    </row>
    <row r="37" spans="1:4">
      <c r="A37" s="295" t="s">
        <v>1221</v>
      </c>
      <c r="B37" s="77">
        <v>13.473630219999999</v>
      </c>
      <c r="C37" s="77">
        <v>12.966701429999999</v>
      </c>
      <c r="D37" s="77">
        <v>19.996850130000002</v>
      </c>
    </row>
    <row r="38" spans="1:4">
      <c r="A38" s="473" t="s">
        <v>398</v>
      </c>
      <c r="B38" s="77">
        <v>248.61910272</v>
      </c>
      <c r="C38" s="77">
        <v>243.11917917000002</v>
      </c>
      <c r="D38" s="77">
        <v>319.24778251000009</v>
      </c>
    </row>
    <row r="39" spans="1:4">
      <c r="A39" s="952" t="s">
        <v>1318</v>
      </c>
      <c r="B39" s="78">
        <v>170.038039</v>
      </c>
      <c r="C39" s="78">
        <v>163.09049619000001</v>
      </c>
      <c r="D39" s="78">
        <v>200.22662624</v>
      </c>
    </row>
    <row r="40" spans="1:4">
      <c r="A40" s="682" t="s">
        <v>1319</v>
      </c>
      <c r="B40" s="78">
        <v>27.204786809999998</v>
      </c>
      <c r="C40" s="78">
        <v>27.745578340000002</v>
      </c>
      <c r="D40" s="78">
        <v>44.487484630000004</v>
      </c>
    </row>
    <row r="41" spans="1:4">
      <c r="A41" s="717" t="s">
        <v>1320</v>
      </c>
      <c r="B41" s="78">
        <v>20.237121569999999</v>
      </c>
      <c r="C41" s="78">
        <v>19.550576329999998</v>
      </c>
      <c r="D41" s="78">
        <v>24.763502940000002</v>
      </c>
    </row>
    <row r="42" spans="1:4">
      <c r="A42" s="682" t="s">
        <v>1321</v>
      </c>
      <c r="B42" s="78">
        <v>8.2952632499999996</v>
      </c>
      <c r="C42" s="78">
        <v>7.0662703099999993</v>
      </c>
      <c r="D42" s="78">
        <v>7.8732024599999999</v>
      </c>
    </row>
    <row r="43" spans="1:4">
      <c r="A43" s="231" t="s">
        <v>1269</v>
      </c>
      <c r="B43" s="78">
        <v>5.9570442699999999</v>
      </c>
      <c r="C43" s="78">
        <v>1.8318119200000003</v>
      </c>
      <c r="D43" s="78">
        <v>7.2580239100000004</v>
      </c>
    </row>
    <row r="44" spans="1:4">
      <c r="A44" s="231" t="s">
        <v>1322</v>
      </c>
      <c r="B44" s="78">
        <v>4.0782660100000001</v>
      </c>
      <c r="C44" s="78">
        <v>2.9391800000000003</v>
      </c>
      <c r="D44" s="78">
        <v>2.218188</v>
      </c>
    </row>
    <row r="45" spans="1:4">
      <c r="A45" s="295" t="s">
        <v>1220</v>
      </c>
      <c r="B45" s="77">
        <v>12.808581809999998</v>
      </c>
      <c r="C45" s="77">
        <v>20.895266079999999</v>
      </c>
      <c r="D45" s="77">
        <v>32.420754329999994</v>
      </c>
    </row>
    <row r="46" spans="1:4">
      <c r="A46" s="473" t="s">
        <v>1222</v>
      </c>
      <c r="B46" s="77">
        <v>494.00206641999995</v>
      </c>
      <c r="C46" s="77">
        <v>551.75549191000005</v>
      </c>
      <c r="D46" s="77">
        <v>536.98620423999989</v>
      </c>
    </row>
    <row r="47" spans="1:4">
      <c r="A47" s="473" t="s">
        <v>1227</v>
      </c>
      <c r="B47" s="77">
        <v>441.89365254999996</v>
      </c>
      <c r="C47" s="77">
        <v>497.60396728000006</v>
      </c>
      <c r="D47" s="77">
        <v>466.07085967000012</v>
      </c>
    </row>
    <row r="48" spans="1:4">
      <c r="A48" s="474" t="s">
        <v>225</v>
      </c>
      <c r="B48" s="78">
        <v>441.89365254999996</v>
      </c>
      <c r="C48" s="78">
        <v>497.60396728000006</v>
      </c>
      <c r="D48" s="78">
        <v>466.07085967000012</v>
      </c>
    </row>
    <row r="49" spans="1:4">
      <c r="A49" s="473" t="s">
        <v>181</v>
      </c>
      <c r="B49" s="77">
        <v>40.739422850000004</v>
      </c>
      <c r="C49" s="77">
        <v>44.898707430000002</v>
      </c>
      <c r="D49" s="77">
        <v>56.227797599999853</v>
      </c>
    </row>
    <row r="50" spans="1:4">
      <c r="A50" s="119" t="s">
        <v>1229</v>
      </c>
      <c r="B50" s="78">
        <v>0.87854679000000002</v>
      </c>
      <c r="C50" s="78">
        <v>1.75631852</v>
      </c>
      <c r="D50" s="78">
        <v>11.298277539999999</v>
      </c>
    </row>
    <row r="51" spans="1:4">
      <c r="A51" s="80" t="s">
        <v>219</v>
      </c>
      <c r="B51" s="78">
        <v>1.5117</v>
      </c>
      <c r="C51" s="78">
        <v>0.3543</v>
      </c>
      <c r="D51" s="78">
        <v>5.1757027399998581</v>
      </c>
    </row>
    <row r="52" spans="1:4">
      <c r="A52" s="240" t="s">
        <v>1262</v>
      </c>
      <c r="B52" s="78">
        <v>38.349176060000005</v>
      </c>
      <c r="C52" s="78">
        <v>42.788088909999999</v>
      </c>
      <c r="D52" s="78">
        <v>39.753817319999996</v>
      </c>
    </row>
    <row r="53" spans="1:4">
      <c r="A53" s="295" t="s">
        <v>1231</v>
      </c>
      <c r="B53" s="77">
        <v>11.368991019999999</v>
      </c>
      <c r="C53" s="77">
        <v>9.2528172000000009</v>
      </c>
      <c r="D53" s="77">
        <v>14.68754697</v>
      </c>
    </row>
    <row r="54" spans="1:4">
      <c r="A54" s="129" t="s">
        <v>1233</v>
      </c>
      <c r="B54" s="1102">
        <v>0</v>
      </c>
      <c r="C54" s="1102">
        <v>0</v>
      </c>
      <c r="D54" s="1102">
        <v>1.3569397400000001</v>
      </c>
    </row>
    <row r="55" spans="1:4">
      <c r="A55" s="119" t="s">
        <v>1234</v>
      </c>
      <c r="B55" s="1102">
        <v>0</v>
      </c>
      <c r="C55" s="1102">
        <v>0</v>
      </c>
      <c r="D55" s="1102">
        <v>1.3569397400000001</v>
      </c>
    </row>
    <row r="56" spans="1:4">
      <c r="A56" s="129" t="s">
        <v>1235</v>
      </c>
      <c r="B56" s="77">
        <v>1.7624949999999999</v>
      </c>
      <c r="C56" s="77">
        <v>1.8507239999999998</v>
      </c>
      <c r="D56" s="77">
        <v>2.2925179999999998</v>
      </c>
    </row>
    <row r="57" spans="1:4">
      <c r="A57" s="119" t="s">
        <v>1236</v>
      </c>
      <c r="B57" s="78">
        <v>1.7624949999999999</v>
      </c>
      <c r="C57" s="78">
        <v>1.8507239999999998</v>
      </c>
      <c r="D57" s="78">
        <v>2.2925179999999998</v>
      </c>
    </row>
    <row r="58" spans="1:4">
      <c r="A58" s="129" t="s">
        <v>1237</v>
      </c>
      <c r="B58" s="77">
        <v>1.0952316999999998</v>
      </c>
      <c r="C58" s="77">
        <v>1.3174434199999996</v>
      </c>
      <c r="D58" s="77">
        <v>2.5693920199999996</v>
      </c>
    </row>
    <row r="59" spans="1:4">
      <c r="A59" s="887" t="s">
        <v>1263</v>
      </c>
      <c r="B59" s="78">
        <v>1.0952316999999998</v>
      </c>
      <c r="C59" s="78">
        <v>1.3174434199999996</v>
      </c>
      <c r="D59" s="78">
        <v>2.5693920199999996</v>
      </c>
    </row>
    <row r="60" spans="1:4">
      <c r="A60" s="527" t="s">
        <v>433</v>
      </c>
      <c r="B60" s="1043">
        <v>1238.8707286599999</v>
      </c>
      <c r="C60" s="1043">
        <v>1483.0888634200001</v>
      </c>
      <c r="D60" s="1043">
        <v>1702.38855085</v>
      </c>
    </row>
    <row r="61" spans="1:4">
      <c r="A61" s="47" t="s">
        <v>673</v>
      </c>
    </row>
    <row r="62" spans="1:4">
      <c r="A62" s="46" t="s">
        <v>1860</v>
      </c>
    </row>
    <row r="63" spans="1:4" ht="15.75">
      <c r="A63" s="690" t="s">
        <v>1592</v>
      </c>
    </row>
  </sheetData>
  <pageMargins left="1.33" right="0.7" top="0.75" bottom="0.75" header="0.24" footer="0.3"/>
  <pageSetup scale="73" orientation="portrait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Sheet36"/>
  <dimension ref="A1:AA70"/>
  <sheetViews>
    <sheetView showGridLines="0" zoomScaleNormal="100" workbookViewId="0">
      <pane xSplit="1" topLeftCell="B1" activePane="topRight" state="frozen"/>
      <selection activeCell="A29" sqref="A29"/>
      <selection pane="topRight" activeCell="A5" sqref="A5"/>
    </sheetView>
  </sheetViews>
  <sheetFormatPr defaultColWidth="11.42578125" defaultRowHeight="15"/>
  <cols>
    <col min="1" max="1" width="54.7109375" style="58" customWidth="1"/>
    <col min="2" max="2" width="9" style="58" customWidth="1"/>
    <col min="3" max="3" width="9.5703125" style="58" customWidth="1"/>
    <col min="4" max="4" width="10.42578125" style="58" customWidth="1"/>
    <col min="5" max="5" width="10.85546875" style="58" customWidth="1"/>
    <col min="6" max="6" width="10.42578125" style="58" customWidth="1"/>
    <col min="7" max="7" width="10.28515625" style="58" customWidth="1"/>
    <col min="8" max="8" width="10.140625" style="58" customWidth="1"/>
    <col min="9" max="9" width="12" style="58" customWidth="1"/>
    <col min="10" max="10" width="12.140625" style="58" customWidth="1"/>
    <col min="11" max="11" width="10.42578125" style="58" customWidth="1"/>
    <col min="12" max="12" width="12.7109375" style="58" customWidth="1"/>
    <col min="13" max="13" width="13.140625" style="58" customWidth="1"/>
    <col min="14" max="14" width="13.5703125" style="58" customWidth="1"/>
    <col min="15" max="16384" width="11.42578125" style="58"/>
  </cols>
  <sheetData>
    <row r="1" spans="1:16" ht="15" customHeight="1">
      <c r="A1" s="407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68">
        <v>89</v>
      </c>
    </row>
    <row r="6" spans="1:16" s="225" customFormat="1" ht="15" customHeight="1">
      <c r="A6" s="271" t="s">
        <v>1567</v>
      </c>
    </row>
    <row r="7" spans="1:16" s="225" customFormat="1" ht="15" customHeight="1">
      <c r="A7" s="271" t="s">
        <v>1757</v>
      </c>
    </row>
    <row r="8" spans="1:16" s="225" customFormat="1" ht="15" customHeight="1">
      <c r="A8" s="225" t="s">
        <v>392</v>
      </c>
    </row>
    <row r="9" spans="1:16" s="225" customFormat="1" ht="15" customHeight="1">
      <c r="A9" s="140" t="s">
        <v>320</v>
      </c>
      <c r="B9" s="140" t="s">
        <v>401</v>
      </c>
      <c r="C9" s="140" t="s">
        <v>361</v>
      </c>
      <c r="D9" s="140" t="s">
        <v>362</v>
      </c>
      <c r="E9" s="140" t="s">
        <v>363</v>
      </c>
      <c r="F9" s="140" t="s">
        <v>364</v>
      </c>
      <c r="G9" s="140" t="s">
        <v>365</v>
      </c>
      <c r="H9" s="140" t="s">
        <v>366</v>
      </c>
      <c r="I9" s="140" t="s">
        <v>367</v>
      </c>
      <c r="J9" s="140" t="s">
        <v>368</v>
      </c>
      <c r="K9" s="140" t="s">
        <v>369</v>
      </c>
      <c r="L9" s="140" t="s">
        <v>370</v>
      </c>
      <c r="M9" s="140" t="s">
        <v>371</v>
      </c>
      <c r="N9" s="57" t="s">
        <v>36</v>
      </c>
    </row>
    <row r="10" spans="1:16" s="231" customFormat="1" ht="15" customHeight="1">
      <c r="A10" s="469" t="s">
        <v>396</v>
      </c>
      <c r="B10" s="413">
        <v>81.696926228333382</v>
      </c>
      <c r="C10" s="413">
        <v>74.41144822833337</v>
      </c>
      <c r="D10" s="413">
        <v>129.49565105833338</v>
      </c>
      <c r="E10" s="413">
        <v>93.409921828333381</v>
      </c>
      <c r="F10" s="413">
        <v>113.03164151833336</v>
      </c>
      <c r="G10" s="413">
        <v>90.279587118333367</v>
      </c>
      <c r="H10" s="413">
        <v>71.088072258333369</v>
      </c>
      <c r="I10" s="413">
        <v>67.072406758333372</v>
      </c>
      <c r="J10" s="413">
        <v>77.642745658333382</v>
      </c>
      <c r="K10" s="413">
        <v>68.006754778333374</v>
      </c>
      <c r="L10" s="413">
        <v>102.27436316833332</v>
      </c>
      <c r="M10" s="413">
        <v>73.390352428333372</v>
      </c>
      <c r="N10" s="413">
        <v>1041.7998710300005</v>
      </c>
      <c r="O10" s="425"/>
      <c r="P10" s="425"/>
    </row>
    <row r="11" spans="1:16" s="225" customFormat="1" ht="15" customHeight="1">
      <c r="A11" s="469" t="s">
        <v>183</v>
      </c>
      <c r="B11" s="413">
        <v>35.74546565333327</v>
      </c>
      <c r="C11" s="413">
        <v>26.245027613333271</v>
      </c>
      <c r="D11" s="413">
        <v>46.590990523333275</v>
      </c>
      <c r="E11" s="413">
        <v>25.992213693333273</v>
      </c>
      <c r="F11" s="413">
        <v>33.797464163333281</v>
      </c>
      <c r="G11" s="413">
        <v>38.189199713333281</v>
      </c>
      <c r="H11" s="413">
        <v>20.66828444333327</v>
      </c>
      <c r="I11" s="413">
        <v>18.737727683333269</v>
      </c>
      <c r="J11" s="413">
        <v>27.375138903333273</v>
      </c>
      <c r="K11" s="413">
        <v>23.384706563333271</v>
      </c>
      <c r="L11" s="413">
        <v>23.514702823333273</v>
      </c>
      <c r="M11" s="413">
        <v>25.45205168333327</v>
      </c>
      <c r="N11" s="413">
        <v>345.69297345999922</v>
      </c>
      <c r="O11" s="425"/>
      <c r="P11" s="425"/>
    </row>
    <row r="12" spans="1:16" s="225" customFormat="1" ht="15" customHeight="1">
      <c r="A12" s="242" t="s">
        <v>194</v>
      </c>
      <c r="B12" s="788">
        <v>3.4740887000000003</v>
      </c>
      <c r="C12" s="788">
        <v>3.4104320000000001</v>
      </c>
      <c r="D12" s="788">
        <v>19.243968930000001</v>
      </c>
      <c r="E12" s="788">
        <v>1.80450478</v>
      </c>
      <c r="F12" s="788">
        <v>4.3895687699999995</v>
      </c>
      <c r="G12" s="788">
        <v>12.182020619999999</v>
      </c>
      <c r="H12" s="788">
        <v>3.5568951099999997</v>
      </c>
      <c r="I12" s="788">
        <v>2.71350625</v>
      </c>
      <c r="J12" s="788">
        <v>7.0958638299999999</v>
      </c>
      <c r="K12" s="788">
        <v>4.2907105099999994</v>
      </c>
      <c r="L12" s="788">
        <v>2.3015309400000001</v>
      </c>
      <c r="M12" s="788">
        <v>5.6863391200000004</v>
      </c>
      <c r="N12" s="183">
        <v>70.149429559999987</v>
      </c>
      <c r="O12" s="425"/>
      <c r="P12" s="425"/>
    </row>
    <row r="13" spans="1:16" s="225" customFormat="1" ht="15" customHeight="1">
      <c r="A13" s="242" t="s">
        <v>195</v>
      </c>
      <c r="B13" s="788">
        <v>27.909748033333273</v>
      </c>
      <c r="C13" s="788">
        <v>19.330995273333272</v>
      </c>
      <c r="D13" s="788">
        <v>21.613851063333275</v>
      </c>
      <c r="E13" s="788">
        <v>20.924278853333274</v>
      </c>
      <c r="F13" s="788">
        <v>24.730010783333274</v>
      </c>
      <c r="G13" s="788">
        <v>22.916906653333275</v>
      </c>
      <c r="H13" s="788">
        <v>13.803068663333272</v>
      </c>
      <c r="I13" s="788">
        <v>12.738204353333272</v>
      </c>
      <c r="J13" s="788">
        <v>15.957639933333271</v>
      </c>
      <c r="K13" s="788">
        <v>15.854344533333274</v>
      </c>
      <c r="L13" s="788">
        <v>16.412822183333272</v>
      </c>
      <c r="M13" s="788">
        <v>15.30704818333327</v>
      </c>
      <c r="N13" s="183">
        <v>227.49891850999927</v>
      </c>
      <c r="O13" s="425"/>
      <c r="P13" s="425"/>
    </row>
    <row r="14" spans="1:16" s="225" customFormat="1" ht="15" customHeight="1">
      <c r="A14" s="237" t="s">
        <v>196</v>
      </c>
      <c r="B14" s="788">
        <v>2.6044568999999997</v>
      </c>
      <c r="C14" s="788">
        <v>1.8709956299999999</v>
      </c>
      <c r="D14" s="788">
        <v>2.0186336599999999</v>
      </c>
      <c r="E14" s="788">
        <v>2.4453709700000004</v>
      </c>
      <c r="F14" s="788">
        <v>3.3815693100000002</v>
      </c>
      <c r="G14" s="788">
        <v>2.30746019</v>
      </c>
      <c r="H14" s="788">
        <v>2.3987667999999998</v>
      </c>
      <c r="I14" s="788">
        <v>2.4604852999999998</v>
      </c>
      <c r="J14" s="788">
        <v>2.8355435600000001</v>
      </c>
      <c r="K14" s="788">
        <v>2.2848378500000002</v>
      </c>
      <c r="L14" s="788">
        <v>3.2618773299999999</v>
      </c>
      <c r="M14" s="788">
        <v>2.38106945</v>
      </c>
      <c r="N14" s="183">
        <v>30.251066950000002</v>
      </c>
      <c r="O14" s="425"/>
      <c r="P14" s="425"/>
    </row>
    <row r="15" spans="1:16" s="225" customFormat="1" ht="15" customHeight="1">
      <c r="A15" s="53" t="s">
        <v>439</v>
      </c>
      <c r="B15" s="788">
        <v>0.18248241000000001</v>
      </c>
      <c r="C15" s="788">
        <v>3.9386890000000001E-2</v>
      </c>
      <c r="D15" s="788">
        <v>1.68548122</v>
      </c>
      <c r="E15" s="788">
        <v>3.8046190000000001E-2</v>
      </c>
      <c r="F15" s="1165">
        <v>7.8120160000000008E-2</v>
      </c>
      <c r="G15" s="788">
        <v>6.0637399999999998E-3</v>
      </c>
      <c r="H15" s="788">
        <v>0.13511697</v>
      </c>
      <c r="I15" s="788">
        <v>1.861697E-2</v>
      </c>
      <c r="J15" s="788">
        <v>6.9671910000000004E-2</v>
      </c>
      <c r="K15" s="788">
        <v>4.528364E-2</v>
      </c>
      <c r="L15" s="788">
        <v>7.1366970000000002E-2</v>
      </c>
      <c r="M15" s="788">
        <v>0.59408638999999996</v>
      </c>
      <c r="N15" s="183">
        <v>2.9637234599999998</v>
      </c>
      <c r="O15" s="425"/>
      <c r="P15" s="425"/>
    </row>
    <row r="16" spans="1:16" s="225" customFormat="1" ht="15" customHeight="1">
      <c r="A16" s="237" t="s">
        <v>197</v>
      </c>
      <c r="B16" s="788">
        <v>0.43765146999999999</v>
      </c>
      <c r="C16" s="788">
        <v>0.53282093999999991</v>
      </c>
      <c r="D16" s="788">
        <v>1.0216584100000001</v>
      </c>
      <c r="E16" s="788">
        <v>0.50202058999999999</v>
      </c>
      <c r="F16" s="788">
        <v>0.91794272999999993</v>
      </c>
      <c r="G16" s="788">
        <v>0.50680089000000006</v>
      </c>
      <c r="H16" s="788">
        <v>0.52078168999999996</v>
      </c>
      <c r="I16" s="788">
        <v>0.51189959000000007</v>
      </c>
      <c r="J16" s="788">
        <v>1.18597968</v>
      </c>
      <c r="K16" s="788">
        <v>0.67747787999999998</v>
      </c>
      <c r="L16" s="788">
        <v>1.1910251299999999</v>
      </c>
      <c r="M16" s="788">
        <v>1.2659200100000001</v>
      </c>
      <c r="N16" s="183">
        <v>9.2719790100000008</v>
      </c>
      <c r="O16" s="425"/>
      <c r="P16" s="425"/>
    </row>
    <row r="17" spans="1:27" s="225" customFormat="1" ht="15" customHeight="1">
      <c r="A17" s="237" t="s">
        <v>198</v>
      </c>
      <c r="B17" s="788">
        <v>0.24869656000000001</v>
      </c>
      <c r="C17" s="788">
        <v>0.11764661999999999</v>
      </c>
      <c r="D17" s="788">
        <v>0.14477348000000001</v>
      </c>
      <c r="E17" s="788">
        <v>0.14039301000000001</v>
      </c>
      <c r="F17" s="788">
        <v>0.13329894</v>
      </c>
      <c r="G17" s="788">
        <v>0.19998478</v>
      </c>
      <c r="H17" s="788">
        <v>0.17672201999999998</v>
      </c>
      <c r="I17" s="788">
        <v>0.20423369</v>
      </c>
      <c r="J17" s="788">
        <v>0.13799154</v>
      </c>
      <c r="K17" s="788">
        <v>0.13024913000000002</v>
      </c>
      <c r="L17" s="788">
        <v>0.17432096999999999</v>
      </c>
      <c r="M17" s="788">
        <v>0.11993028999999999</v>
      </c>
      <c r="N17" s="183">
        <v>1.9282410299999997</v>
      </c>
      <c r="O17" s="425"/>
      <c r="P17" s="425"/>
    </row>
    <row r="18" spans="1:27" s="225" customFormat="1" ht="15" customHeight="1">
      <c r="A18" s="53" t="s">
        <v>598</v>
      </c>
      <c r="B18" s="788">
        <v>0.88834157999999996</v>
      </c>
      <c r="C18" s="788">
        <v>0.94275026000000006</v>
      </c>
      <c r="D18" s="788">
        <v>0.86262375999999996</v>
      </c>
      <c r="E18" s="788">
        <v>0.13759929999999998</v>
      </c>
      <c r="F18" s="788">
        <v>0.16695346999999999</v>
      </c>
      <c r="G18" s="788">
        <v>6.9962839999999998E-2</v>
      </c>
      <c r="H18" s="788">
        <v>7.6933189999999999E-2</v>
      </c>
      <c r="I18" s="788">
        <v>9.0781529999999999E-2</v>
      </c>
      <c r="J18" s="788">
        <v>9.2448450000000001E-2</v>
      </c>
      <c r="K18" s="788">
        <v>0.10180302000000001</v>
      </c>
      <c r="L18" s="788">
        <v>0.1017593</v>
      </c>
      <c r="M18" s="788">
        <v>9.7658240000000007E-2</v>
      </c>
      <c r="N18" s="183">
        <v>3.6296149400000002</v>
      </c>
      <c r="O18" s="425"/>
      <c r="P18" s="425"/>
    </row>
    <row r="19" spans="1:27" s="225" customFormat="1" ht="15" customHeight="1">
      <c r="A19" s="469" t="s">
        <v>1224</v>
      </c>
      <c r="B19" s="413">
        <v>36.435135185000107</v>
      </c>
      <c r="C19" s="413">
        <v>37.895261355000095</v>
      </c>
      <c r="D19" s="413">
        <v>42.334872185000094</v>
      </c>
      <c r="E19" s="413">
        <v>60.012873205000098</v>
      </c>
      <c r="F19" s="413">
        <v>67.465652935000094</v>
      </c>
      <c r="G19" s="413">
        <v>41.109112155000098</v>
      </c>
      <c r="H19" s="413">
        <v>39.674159715000094</v>
      </c>
      <c r="I19" s="413">
        <v>37.585811495000101</v>
      </c>
      <c r="J19" s="413">
        <v>36.296631665000099</v>
      </c>
      <c r="K19" s="413">
        <v>36.328818435000102</v>
      </c>
      <c r="L19" s="413">
        <v>67.982240995000069</v>
      </c>
      <c r="M19" s="413">
        <v>32.420542755000092</v>
      </c>
      <c r="N19" s="413">
        <v>535.5411120800012</v>
      </c>
      <c r="O19" s="425"/>
      <c r="P19" s="425"/>
    </row>
    <row r="20" spans="1:27" s="225" customFormat="1" ht="15" customHeight="1">
      <c r="A20" s="474" t="s">
        <v>191</v>
      </c>
      <c r="B20" s="788">
        <v>35.860551015000098</v>
      </c>
      <c r="C20" s="788">
        <v>37.1530651650001</v>
      </c>
      <c r="D20" s="788">
        <v>36.279188185000095</v>
      </c>
      <c r="E20" s="788">
        <v>59.533381215000098</v>
      </c>
      <c r="F20" s="788">
        <v>67.100954915000088</v>
      </c>
      <c r="G20" s="788">
        <v>40.729948405000094</v>
      </c>
      <c r="H20" s="788">
        <v>39.312398795000092</v>
      </c>
      <c r="I20" s="788">
        <v>36.878813535000099</v>
      </c>
      <c r="J20" s="788">
        <v>35.696608755000099</v>
      </c>
      <c r="K20" s="788">
        <v>35.8748332750001</v>
      </c>
      <c r="L20" s="788">
        <v>67.275917025000084</v>
      </c>
      <c r="M20" s="788">
        <v>31.796930485000093</v>
      </c>
      <c r="N20" s="183">
        <v>523.49259077000113</v>
      </c>
      <c r="O20" s="425"/>
      <c r="P20" s="425"/>
      <c r="Q20" s="1409"/>
    </row>
    <row r="21" spans="1:27" s="225" customFormat="1" ht="15" customHeight="1">
      <c r="A21" s="53" t="s">
        <v>1213</v>
      </c>
      <c r="B21" s="788">
        <v>0.50222281999999996</v>
      </c>
      <c r="C21" s="788">
        <v>0.30739010999999999</v>
      </c>
      <c r="D21" s="788">
        <v>0.41342786999999998</v>
      </c>
      <c r="E21" s="788">
        <v>0.42253080999999998</v>
      </c>
      <c r="F21" s="788">
        <v>0.27739742000000001</v>
      </c>
      <c r="G21" s="788">
        <v>0.37678240999999996</v>
      </c>
      <c r="H21" s="788">
        <v>0.34000276000000001</v>
      </c>
      <c r="I21" s="788">
        <v>0.70664705000000005</v>
      </c>
      <c r="J21" s="788">
        <v>0.59967199999999998</v>
      </c>
      <c r="K21" s="788">
        <v>0.45363425000000002</v>
      </c>
      <c r="L21" s="788">
        <v>0.70597306000000004</v>
      </c>
      <c r="M21" s="788">
        <v>0.62326135999999999</v>
      </c>
      <c r="N21" s="183">
        <v>5.7289419199999996</v>
      </c>
      <c r="O21" s="425"/>
      <c r="P21" s="425"/>
      <c r="Q21" s="425"/>
      <c r="R21" s="425"/>
      <c r="S21" s="425"/>
      <c r="T21" s="425"/>
      <c r="U21" s="425"/>
      <c r="V21" s="425"/>
      <c r="W21" s="425"/>
      <c r="X21" s="425"/>
      <c r="Y21" s="425"/>
      <c r="Z21" s="425"/>
      <c r="AA21" s="425"/>
    </row>
    <row r="22" spans="1:27" s="225" customFormat="1" ht="15" customHeight="1">
      <c r="A22" s="242" t="s">
        <v>200</v>
      </c>
      <c r="B22" s="1162">
        <v>0</v>
      </c>
      <c r="C22" s="788">
        <v>0.32516258000000003</v>
      </c>
      <c r="D22" s="788">
        <v>5.5704084600000003</v>
      </c>
      <c r="E22" s="1162">
        <v>0</v>
      </c>
      <c r="F22" s="1162">
        <v>0</v>
      </c>
      <c r="G22" s="1162">
        <v>0</v>
      </c>
      <c r="H22" s="1162">
        <v>0</v>
      </c>
      <c r="I22" s="1162">
        <v>0</v>
      </c>
      <c r="J22" s="1162">
        <v>0</v>
      </c>
      <c r="K22" s="1162">
        <v>0</v>
      </c>
      <c r="L22" s="1162">
        <v>0</v>
      </c>
      <c r="M22" s="1162">
        <v>0</v>
      </c>
      <c r="N22" s="183">
        <v>5.8955710400000001</v>
      </c>
      <c r="O22" s="425"/>
      <c r="P22" s="425"/>
    </row>
    <row r="23" spans="1:27" s="225" customFormat="1" ht="15" customHeight="1">
      <c r="A23" s="454" t="s">
        <v>1215</v>
      </c>
      <c r="B23" s="788">
        <v>1.351454E-2</v>
      </c>
      <c r="C23" s="788">
        <v>2.5986889999999999E-2</v>
      </c>
      <c r="D23" s="788">
        <v>1.3361620000000001E-2</v>
      </c>
      <c r="E23" s="788">
        <v>1.898706E-2</v>
      </c>
      <c r="F23" s="788">
        <v>2.91002E-2</v>
      </c>
      <c r="G23" s="788">
        <v>7.9378000000000001E-4</v>
      </c>
      <c r="H23" s="788">
        <v>2.152422E-2</v>
      </c>
      <c r="I23" s="788">
        <v>1.1697E-4</v>
      </c>
      <c r="J23" s="788">
        <v>1.1697E-4</v>
      </c>
      <c r="K23" s="788">
        <v>1.1697E-4</v>
      </c>
      <c r="L23" s="788">
        <v>1.1697E-4</v>
      </c>
      <c r="M23" s="788">
        <v>1.1697E-4</v>
      </c>
      <c r="N23" s="183">
        <v>0.12385315999999995</v>
      </c>
      <c r="O23" s="425"/>
      <c r="P23" s="425"/>
    </row>
    <row r="24" spans="1:27" s="225" customFormat="1" ht="15" customHeight="1">
      <c r="A24" s="454" t="s">
        <v>1216</v>
      </c>
      <c r="B24" s="788">
        <v>1.351454E-2</v>
      </c>
      <c r="C24" s="788">
        <v>2.5986889999999999E-2</v>
      </c>
      <c r="D24" s="788">
        <v>1.3361620000000001E-2</v>
      </c>
      <c r="E24" s="788">
        <v>1.898706E-2</v>
      </c>
      <c r="F24" s="788">
        <v>2.91002E-2</v>
      </c>
      <c r="G24" s="788">
        <v>7.9378000000000001E-4</v>
      </c>
      <c r="H24" s="788">
        <v>1.1697E-4</v>
      </c>
      <c r="I24" s="788">
        <v>1.1697E-4</v>
      </c>
      <c r="J24" s="788">
        <v>1.1697E-4</v>
      </c>
      <c r="K24" s="788">
        <v>1.1697E-4</v>
      </c>
      <c r="L24" s="788">
        <v>1.1697E-4</v>
      </c>
      <c r="M24" s="788">
        <v>1.1697E-4</v>
      </c>
      <c r="N24" s="183">
        <v>0.10244590999999995</v>
      </c>
      <c r="O24" s="425"/>
      <c r="P24" s="425"/>
    </row>
    <row r="25" spans="1:27" s="225" customFormat="1" ht="15" customHeight="1">
      <c r="A25" s="454" t="s">
        <v>1217</v>
      </c>
      <c r="B25" s="788">
        <v>4.5332269999999994E-2</v>
      </c>
      <c r="C25" s="788">
        <v>5.7669720000000001E-2</v>
      </c>
      <c r="D25" s="788">
        <v>4.512443E-2</v>
      </c>
      <c r="E25" s="788">
        <v>1.898706E-2</v>
      </c>
      <c r="F25" s="788">
        <v>2.91002E-2</v>
      </c>
      <c r="G25" s="788">
        <v>7.9378000000000001E-4</v>
      </c>
      <c r="H25" s="788">
        <v>1.1697E-4</v>
      </c>
      <c r="I25" s="788">
        <v>1.1697E-4</v>
      </c>
      <c r="J25" s="788">
        <v>1.1697E-4</v>
      </c>
      <c r="K25" s="788">
        <v>1.1697E-4</v>
      </c>
      <c r="L25" s="788">
        <v>1.1697E-4</v>
      </c>
      <c r="M25" s="788">
        <v>1.1697E-4</v>
      </c>
      <c r="N25" s="183">
        <v>0.19770927999999993</v>
      </c>
      <c r="O25" s="425"/>
      <c r="P25" s="425"/>
    </row>
    <row r="26" spans="1:27" s="225" customFormat="1" ht="15" customHeight="1">
      <c r="A26" s="469" t="s">
        <v>1223</v>
      </c>
      <c r="B26" s="413">
        <v>6.9066956699999995</v>
      </c>
      <c r="C26" s="413">
        <v>6.5893149899999992</v>
      </c>
      <c r="D26" s="413">
        <v>32.055825830000003</v>
      </c>
      <c r="E26" s="413">
        <v>5.0555871999999997</v>
      </c>
      <c r="F26" s="413">
        <v>7.8172641999999994</v>
      </c>
      <c r="G26" s="413">
        <v>7.8706423000000001</v>
      </c>
      <c r="H26" s="413">
        <v>7.6205942200000001</v>
      </c>
      <c r="I26" s="413">
        <v>8.2529102099999996</v>
      </c>
      <c r="J26" s="413">
        <v>11.28471523</v>
      </c>
      <c r="K26" s="413">
        <v>5.4512381599999991</v>
      </c>
      <c r="L26" s="413">
        <v>7.6902120800000002</v>
      </c>
      <c r="M26" s="413">
        <v>12.93936121</v>
      </c>
      <c r="N26" s="413">
        <v>119.5343613</v>
      </c>
      <c r="O26" s="425"/>
      <c r="P26" s="425"/>
    </row>
    <row r="27" spans="1:27" s="225" customFormat="1" ht="15" customHeight="1">
      <c r="A27" s="682" t="s">
        <v>222</v>
      </c>
      <c r="B27" s="788">
        <v>1.16120859</v>
      </c>
      <c r="C27" s="788">
        <v>0.14394451999999999</v>
      </c>
      <c r="D27" s="788">
        <v>0.13217883</v>
      </c>
      <c r="E27" s="788">
        <v>0.247556</v>
      </c>
      <c r="F27" s="788">
        <v>0.20833024999999999</v>
      </c>
      <c r="G27" s="788">
        <v>2.4686338299999999</v>
      </c>
      <c r="H27" s="788">
        <v>3.3250701199999999</v>
      </c>
      <c r="I27" s="788">
        <v>2.5811472200000001</v>
      </c>
      <c r="J27" s="788">
        <v>0.1044865</v>
      </c>
      <c r="K27" s="788">
        <v>0.13412372</v>
      </c>
      <c r="L27" s="788">
        <v>0.37973706000000002</v>
      </c>
      <c r="M27" s="788">
        <v>4.56162855</v>
      </c>
      <c r="N27" s="183">
        <v>15.44804519</v>
      </c>
      <c r="O27" s="425"/>
      <c r="P27" s="425"/>
    </row>
    <row r="28" spans="1:27" s="225" customFormat="1" ht="15" customHeight="1">
      <c r="A28" s="717" t="s">
        <v>1447</v>
      </c>
      <c r="B28" s="788">
        <v>5.7865699999999999E-2</v>
      </c>
      <c r="C28" s="788">
        <v>6.7753649999999999E-2</v>
      </c>
      <c r="D28" s="788">
        <v>5.6564940000000001E-2</v>
      </c>
      <c r="E28" s="788">
        <v>5.1986009999999999E-2</v>
      </c>
      <c r="F28" s="788">
        <v>7.2324169999999993E-2</v>
      </c>
      <c r="G28" s="788">
        <v>1.2738020000000001E-2</v>
      </c>
      <c r="H28" s="788">
        <v>2.6708759999999998E-2</v>
      </c>
      <c r="I28" s="788">
        <v>2.3250130000000001E-2</v>
      </c>
      <c r="J28" s="788">
        <v>1.276569E-2</v>
      </c>
      <c r="K28" s="788">
        <v>9.6033899999999998E-3</v>
      </c>
      <c r="L28" s="788">
        <v>9.1960200000000009E-3</v>
      </c>
      <c r="M28" s="788">
        <v>3.3464076299999999</v>
      </c>
      <c r="N28" s="183">
        <v>3.7471641099999999</v>
      </c>
      <c r="O28" s="425"/>
      <c r="P28" s="425"/>
    </row>
    <row r="29" spans="1:27" s="225" customFormat="1" ht="15" customHeight="1">
      <c r="A29" s="682" t="s">
        <v>171</v>
      </c>
      <c r="B29" s="788">
        <v>0.25878214999999999</v>
      </c>
      <c r="C29" s="788">
        <v>1.65398691</v>
      </c>
      <c r="D29" s="788">
        <v>0.19462999</v>
      </c>
      <c r="E29" s="788">
        <v>0.30713409999999997</v>
      </c>
      <c r="F29" s="788">
        <v>0.35317152000000002</v>
      </c>
      <c r="G29" s="788">
        <v>0.22105961999999998</v>
      </c>
      <c r="H29" s="788">
        <v>0.25346319</v>
      </c>
      <c r="I29" s="788">
        <v>1.0340200100000001</v>
      </c>
      <c r="J29" s="788">
        <v>0.17292973</v>
      </c>
      <c r="K29" s="788">
        <v>0.14056558</v>
      </c>
      <c r="L29" s="788">
        <v>0.26407359999999996</v>
      </c>
      <c r="M29" s="788">
        <v>0.55124783999999993</v>
      </c>
      <c r="N29" s="183">
        <v>5.4050642399999997</v>
      </c>
      <c r="O29" s="425"/>
      <c r="P29" s="425"/>
    </row>
    <row r="30" spans="1:27" s="225" customFormat="1" ht="15" customHeight="1">
      <c r="A30" s="954" t="s">
        <v>1275</v>
      </c>
      <c r="B30" s="788">
        <v>0.78763773000000004</v>
      </c>
      <c r="C30" s="788">
        <v>0.65545909000000002</v>
      </c>
      <c r="D30" s="788">
        <v>0.64228538000000002</v>
      </c>
      <c r="E30" s="788">
        <v>0.57305606000000009</v>
      </c>
      <c r="F30" s="788">
        <v>0.52340105000000003</v>
      </c>
      <c r="G30" s="788">
        <v>0.63713682999999999</v>
      </c>
      <c r="H30" s="788">
        <v>0.55692025000000001</v>
      </c>
      <c r="I30" s="788">
        <v>0.53223433999999992</v>
      </c>
      <c r="J30" s="788">
        <v>0.71817804000000007</v>
      </c>
      <c r="K30" s="788">
        <v>0.53687176000000003</v>
      </c>
      <c r="L30" s="788">
        <v>0.51968959000000003</v>
      </c>
      <c r="M30" s="788">
        <v>0.47652939</v>
      </c>
      <c r="N30" s="183">
        <v>7.1593995100000001</v>
      </c>
      <c r="O30" s="425"/>
      <c r="P30" s="425"/>
    </row>
    <row r="31" spans="1:27" s="225" customFormat="1" ht="15" customHeight="1">
      <c r="A31" s="682" t="s">
        <v>1444</v>
      </c>
      <c r="B31" s="788">
        <v>0.26532</v>
      </c>
      <c r="C31" s="788">
        <v>1.5951288899999998</v>
      </c>
      <c r="D31" s="788">
        <v>25.045804370000003</v>
      </c>
      <c r="E31" s="788">
        <v>0.22765299999999999</v>
      </c>
      <c r="F31" s="788">
        <v>0.22765299999999999</v>
      </c>
      <c r="G31" s="788">
        <v>0.22765299999999999</v>
      </c>
      <c r="H31" s="788">
        <v>0.22765299999999999</v>
      </c>
      <c r="I31" s="788">
        <v>0.22765299999999999</v>
      </c>
      <c r="J31" s="788">
        <v>0.22765299999999999</v>
      </c>
      <c r="K31" s="788">
        <v>0.22765299999999999</v>
      </c>
      <c r="L31" s="788">
        <v>5.2714999999999998E-2</v>
      </c>
      <c r="M31" s="788">
        <v>0.22765299999999999</v>
      </c>
      <c r="N31" s="183">
        <v>28.780192260000003</v>
      </c>
      <c r="O31" s="425"/>
      <c r="P31" s="425"/>
    </row>
    <row r="32" spans="1:27" s="225" customFormat="1" ht="15" customHeight="1">
      <c r="A32" s="231" t="s">
        <v>613</v>
      </c>
      <c r="B32" s="788">
        <v>0.25078750999999999</v>
      </c>
      <c r="C32" s="788">
        <v>0.19053564000000001</v>
      </c>
      <c r="D32" s="788">
        <v>2.70831366</v>
      </c>
      <c r="E32" s="788">
        <v>0.26438221000000001</v>
      </c>
      <c r="F32" s="788">
        <v>3.0077430199999999</v>
      </c>
      <c r="G32" s="788">
        <v>0.66996994999999993</v>
      </c>
      <c r="H32" s="788">
        <v>0.48397266</v>
      </c>
      <c r="I32" s="788">
        <v>0.94197259</v>
      </c>
      <c r="J32" s="788">
        <v>7.3169916700000002</v>
      </c>
      <c r="K32" s="788">
        <v>1.4279231399999999</v>
      </c>
      <c r="L32" s="788">
        <v>3.6277502400000001</v>
      </c>
      <c r="M32" s="788">
        <v>0.35664247999999998</v>
      </c>
      <c r="N32" s="183">
        <v>21.246984770000001</v>
      </c>
      <c r="O32" s="425"/>
      <c r="P32" s="425"/>
    </row>
    <row r="33" spans="1:26" s="225" customFormat="1" ht="15" customHeight="1">
      <c r="A33" s="238" t="s">
        <v>551</v>
      </c>
      <c r="B33" s="78">
        <v>4.1250939899999999</v>
      </c>
      <c r="C33" s="78">
        <v>2.2825062899999997</v>
      </c>
      <c r="D33" s="78">
        <v>3.2760486599999998</v>
      </c>
      <c r="E33" s="78">
        <v>3.3838198200000003</v>
      </c>
      <c r="F33" s="78">
        <v>3.42464119</v>
      </c>
      <c r="G33" s="78">
        <v>3.6334510500000001</v>
      </c>
      <c r="H33" s="78">
        <v>2.7468062399999997</v>
      </c>
      <c r="I33" s="78">
        <v>2.9126329200000001</v>
      </c>
      <c r="J33" s="78">
        <v>2.7317106</v>
      </c>
      <c r="K33" s="78">
        <v>2.9744975699999996</v>
      </c>
      <c r="L33" s="78">
        <v>2.8370505700000002</v>
      </c>
      <c r="M33" s="78">
        <v>3.41925232</v>
      </c>
      <c r="N33" s="78">
        <v>37.74751122</v>
      </c>
      <c r="O33" s="425"/>
      <c r="P33" s="425"/>
    </row>
    <row r="34" spans="1:26" s="225" customFormat="1" ht="15" customHeight="1">
      <c r="A34" s="295" t="s">
        <v>1221</v>
      </c>
      <c r="B34" s="987">
        <v>2.60962972</v>
      </c>
      <c r="C34" s="987">
        <v>3.68184427</v>
      </c>
      <c r="D34" s="987">
        <v>8.5139625200000015</v>
      </c>
      <c r="E34" s="987">
        <v>2.3492477300000001</v>
      </c>
      <c r="F34" s="987">
        <v>3.95126022</v>
      </c>
      <c r="G34" s="987">
        <v>3.1106329500000003</v>
      </c>
      <c r="H34" s="987">
        <v>3.1250338799999997</v>
      </c>
      <c r="I34" s="987">
        <v>2.4959573700000002</v>
      </c>
      <c r="J34" s="987">
        <v>2.6862598599999998</v>
      </c>
      <c r="K34" s="987">
        <v>2.8419916199999999</v>
      </c>
      <c r="L34" s="987">
        <v>3.0872072699999999</v>
      </c>
      <c r="M34" s="987">
        <v>2.5783967799999998</v>
      </c>
      <c r="N34" s="77">
        <v>41.031424190000003</v>
      </c>
      <c r="O34" s="425"/>
      <c r="P34" s="425"/>
    </row>
    <row r="35" spans="1:26" s="231" customFormat="1" ht="15" customHeight="1">
      <c r="A35" s="469" t="s">
        <v>398</v>
      </c>
      <c r="B35" s="413">
        <v>39.435399543333268</v>
      </c>
      <c r="C35" s="413">
        <v>39.629121203333277</v>
      </c>
      <c r="D35" s="413">
        <v>76.66427345333328</v>
      </c>
      <c r="E35" s="413">
        <v>60.45327460333327</v>
      </c>
      <c r="F35" s="413">
        <v>69.359153893333215</v>
      </c>
      <c r="G35" s="413">
        <v>46.807808603333278</v>
      </c>
      <c r="H35" s="413">
        <v>61.206246203333279</v>
      </c>
      <c r="I35" s="413">
        <v>49.945650803333272</v>
      </c>
      <c r="J35" s="413">
        <v>57.189555383333278</v>
      </c>
      <c r="K35" s="413">
        <v>73.07180014333322</v>
      </c>
      <c r="L35" s="413">
        <v>45.927645603333275</v>
      </c>
      <c r="M35" s="413">
        <v>56.324986693333273</v>
      </c>
      <c r="N35" s="413">
        <v>676.01491612999928</v>
      </c>
      <c r="O35" s="425"/>
      <c r="P35" s="425"/>
    </row>
    <row r="36" spans="1:26" s="225" customFormat="1" ht="15" customHeight="1">
      <c r="A36" s="952" t="s">
        <v>176</v>
      </c>
      <c r="B36" s="788">
        <v>23.916289509999999</v>
      </c>
      <c r="C36" s="788">
        <v>26.259836370000002</v>
      </c>
      <c r="D36" s="788">
        <v>32.139030599999998</v>
      </c>
      <c r="E36" s="788">
        <v>38.11999513</v>
      </c>
      <c r="F36" s="788">
        <v>36.590597819999999</v>
      </c>
      <c r="G36" s="788">
        <v>29.337462469999998</v>
      </c>
      <c r="H36" s="788">
        <v>43.988174950000001</v>
      </c>
      <c r="I36" s="788">
        <v>33.872469209999998</v>
      </c>
      <c r="J36" s="788">
        <v>27.71506333</v>
      </c>
      <c r="K36" s="788">
        <v>36.6805685</v>
      </c>
      <c r="L36" s="788">
        <v>27.432640800000001</v>
      </c>
      <c r="M36" s="788">
        <v>37.655161280000002</v>
      </c>
      <c r="N36" s="183">
        <v>393.70728997000003</v>
      </c>
      <c r="O36" s="425"/>
      <c r="P36" s="425"/>
    </row>
    <row r="37" spans="1:26" s="225" customFormat="1" ht="15" customHeight="1">
      <c r="A37" s="682" t="s">
        <v>1218</v>
      </c>
      <c r="B37" s="788">
        <v>4.3632342699999995</v>
      </c>
      <c r="C37" s="788">
        <v>2.9251315499999997</v>
      </c>
      <c r="D37" s="788">
        <v>4.0815222999999996</v>
      </c>
      <c r="E37" s="788">
        <v>11.055409300000001</v>
      </c>
      <c r="F37" s="788">
        <v>19.288159439999948</v>
      </c>
      <c r="G37" s="788">
        <v>5.7839145300000006</v>
      </c>
      <c r="H37" s="788">
        <v>5.0147015799999997</v>
      </c>
      <c r="I37" s="788">
        <v>2.8602259300000004</v>
      </c>
      <c r="J37" s="788">
        <v>4.0562349300000005</v>
      </c>
      <c r="K37" s="788">
        <v>23.755281629999949</v>
      </c>
      <c r="L37" s="788">
        <v>6.90439092</v>
      </c>
      <c r="M37" s="788">
        <v>3.09446508</v>
      </c>
      <c r="N37" s="183">
        <v>93.182671459999909</v>
      </c>
      <c r="O37" s="425"/>
      <c r="P37" s="425"/>
      <c r="Q37" s="1409"/>
    </row>
    <row r="38" spans="1:26" s="225" customFormat="1" ht="15" customHeight="1">
      <c r="A38" s="717" t="s">
        <v>1219</v>
      </c>
      <c r="B38" s="788">
        <v>1.4709607499999999</v>
      </c>
      <c r="C38" s="788">
        <v>3.7659534300000002</v>
      </c>
      <c r="D38" s="788">
        <v>25.628400289999998</v>
      </c>
      <c r="E38" s="788">
        <v>3.5957748599999997</v>
      </c>
      <c r="F38" s="788">
        <v>3.7321278799999997</v>
      </c>
      <c r="G38" s="788">
        <v>2.4631857699999999</v>
      </c>
      <c r="H38" s="788">
        <v>2.8455212300000001</v>
      </c>
      <c r="I38" s="788">
        <v>3.3359139999999998</v>
      </c>
      <c r="J38" s="788">
        <v>19.167847630000001</v>
      </c>
      <c r="K38" s="788">
        <v>3.3742145099999998</v>
      </c>
      <c r="L38" s="788">
        <v>3.0008894399999999</v>
      </c>
      <c r="M38" s="788">
        <v>2.5321715</v>
      </c>
      <c r="N38" s="183">
        <v>74.912961290000013</v>
      </c>
      <c r="O38" s="425"/>
      <c r="P38" s="425"/>
    </row>
    <row r="39" spans="1:26" s="225" customFormat="1" ht="15" customHeight="1">
      <c r="A39" s="682" t="s">
        <v>1226</v>
      </c>
      <c r="B39" s="788">
        <v>0.81422987999999996</v>
      </c>
      <c r="C39" s="788">
        <v>1.0413838600000001</v>
      </c>
      <c r="D39" s="788">
        <v>1.2036513200000001</v>
      </c>
      <c r="E39" s="788">
        <v>0.97784384000000002</v>
      </c>
      <c r="F39" s="788">
        <v>1.0377928700000001</v>
      </c>
      <c r="G39" s="788">
        <v>1.6460192600000001</v>
      </c>
      <c r="H39" s="788">
        <v>1.1330389299999999</v>
      </c>
      <c r="I39" s="788">
        <v>1.51226478</v>
      </c>
      <c r="J39" s="788">
        <v>0.86814226999999999</v>
      </c>
      <c r="K39" s="788">
        <v>1.4857121499999999</v>
      </c>
      <c r="L39" s="788">
        <v>1.4686003400000001</v>
      </c>
      <c r="M39" s="788">
        <v>2.6217021900000002</v>
      </c>
      <c r="N39" s="183">
        <v>15.81038169</v>
      </c>
      <c r="O39" s="425"/>
      <c r="P39" s="425"/>
    </row>
    <row r="40" spans="1:26" s="225" customFormat="1" ht="15" customHeight="1">
      <c r="A40" s="231" t="s">
        <v>466</v>
      </c>
      <c r="B40" s="788">
        <v>3.8479204233332722</v>
      </c>
      <c r="C40" s="788">
        <v>3.1396039633332724</v>
      </c>
      <c r="D40" s="788">
        <v>4.5893454833332719</v>
      </c>
      <c r="E40" s="788">
        <v>2.7215918933332719</v>
      </c>
      <c r="F40" s="788">
        <v>4.4517127933332716</v>
      </c>
      <c r="G40" s="788">
        <v>4.0980959933332723</v>
      </c>
      <c r="H40" s="788">
        <v>3.9090632533332728</v>
      </c>
      <c r="I40" s="788">
        <v>4.3187402933332724</v>
      </c>
      <c r="J40" s="788">
        <v>2.2946594233332722</v>
      </c>
      <c r="K40" s="788">
        <v>4.4130474933332717</v>
      </c>
      <c r="L40" s="788">
        <v>3.2469405633332724</v>
      </c>
      <c r="M40" s="788">
        <v>3.9491585633332718</v>
      </c>
      <c r="N40" s="183">
        <v>44.979880139999267</v>
      </c>
      <c r="O40" s="425"/>
      <c r="P40" s="425"/>
    </row>
    <row r="41" spans="1:26" s="225" customFormat="1" ht="15" customHeight="1">
      <c r="A41" s="231" t="s">
        <v>1314</v>
      </c>
      <c r="B41" s="788">
        <v>8.9200000000000002E-2</v>
      </c>
      <c r="C41" s="788">
        <v>0.14101195999999999</v>
      </c>
      <c r="D41" s="788">
        <v>0.37</v>
      </c>
      <c r="E41" s="788">
        <v>0.38700000000000001</v>
      </c>
      <c r="F41" s="788">
        <v>0.24786</v>
      </c>
      <c r="G41" s="788">
        <v>0.26350200000000001</v>
      </c>
      <c r="H41" s="788">
        <v>0.26350200000000001</v>
      </c>
      <c r="I41" s="788">
        <v>0.26350200000000001</v>
      </c>
      <c r="J41" s="788">
        <v>0.247</v>
      </c>
      <c r="K41" s="788">
        <v>0.14599999999999999</v>
      </c>
      <c r="L41" s="788">
        <v>0.14599999999999999</v>
      </c>
      <c r="M41" s="788">
        <v>0.14599999999999999</v>
      </c>
      <c r="N41" s="183">
        <v>2.7105779599999993</v>
      </c>
      <c r="O41" s="425"/>
      <c r="P41" s="425"/>
    </row>
    <row r="42" spans="1:26" s="225" customFormat="1" ht="15" customHeight="1">
      <c r="A42" s="295" t="s">
        <v>1220</v>
      </c>
      <c r="B42" s="413">
        <v>4.9335647099999997</v>
      </c>
      <c r="C42" s="413">
        <v>2.3562000699999999</v>
      </c>
      <c r="D42" s="413">
        <v>8.6523234600000016</v>
      </c>
      <c r="E42" s="413">
        <v>3.59565958</v>
      </c>
      <c r="F42" s="413">
        <v>4.0109030900000002</v>
      </c>
      <c r="G42" s="413">
        <v>3.2156285800000002</v>
      </c>
      <c r="H42" s="413">
        <v>4.0522442600000002</v>
      </c>
      <c r="I42" s="413">
        <v>3.78253459</v>
      </c>
      <c r="J42" s="413">
        <v>2.8406077999999999</v>
      </c>
      <c r="K42" s="413">
        <v>3.2169758599999998</v>
      </c>
      <c r="L42" s="413">
        <v>3.7281835399999999</v>
      </c>
      <c r="M42" s="413">
        <v>6.3263280799999997</v>
      </c>
      <c r="N42" s="77">
        <v>50.71115361999999</v>
      </c>
      <c r="O42" s="425"/>
      <c r="P42" s="425"/>
    </row>
    <row r="43" spans="1:26" s="231" customFormat="1" ht="15" customHeight="1">
      <c r="A43" s="469" t="s">
        <v>1222</v>
      </c>
      <c r="B43" s="413">
        <v>95.475867443333343</v>
      </c>
      <c r="C43" s="413">
        <v>75.223253623333363</v>
      </c>
      <c r="D43" s="413">
        <v>83.18241907333335</v>
      </c>
      <c r="E43" s="413">
        <v>66.684029343333336</v>
      </c>
      <c r="F43" s="413">
        <v>79.568135333333345</v>
      </c>
      <c r="G43" s="413">
        <v>68.960091073333331</v>
      </c>
      <c r="H43" s="413">
        <v>67.863747733333341</v>
      </c>
      <c r="I43" s="413">
        <v>62.718977413333349</v>
      </c>
      <c r="J43" s="413">
        <v>65.510641843333346</v>
      </c>
      <c r="K43" s="413">
        <v>65.011042083333351</v>
      </c>
      <c r="L43" s="413">
        <v>62.862486423333337</v>
      </c>
      <c r="M43" s="413">
        <v>63.183005893333352</v>
      </c>
      <c r="N43" s="413">
        <v>856.24369727999999</v>
      </c>
      <c r="O43" s="425"/>
      <c r="P43" s="425"/>
    </row>
    <row r="44" spans="1:26" s="225" customFormat="1" ht="15" customHeight="1">
      <c r="A44" s="469" t="s">
        <v>1227</v>
      </c>
      <c r="B44" s="413">
        <v>78.845028462500011</v>
      </c>
      <c r="C44" s="413">
        <v>59.599423472500014</v>
      </c>
      <c r="D44" s="413">
        <v>65.565339722500013</v>
      </c>
      <c r="E44" s="413">
        <v>53.796393622500013</v>
      </c>
      <c r="F44" s="413">
        <v>61.849885952500003</v>
      </c>
      <c r="G44" s="413">
        <v>53.693583092500006</v>
      </c>
      <c r="H44" s="413">
        <v>56.373263382500014</v>
      </c>
      <c r="I44" s="413">
        <v>49.997551822500014</v>
      </c>
      <c r="J44" s="413">
        <v>56.125777292500011</v>
      </c>
      <c r="K44" s="413">
        <v>55.811187712500015</v>
      </c>
      <c r="L44" s="413">
        <v>50.153117912500008</v>
      </c>
      <c r="M44" s="413">
        <v>51.453249402500013</v>
      </c>
      <c r="N44" s="413">
        <v>693.26380185000005</v>
      </c>
      <c r="O44" s="425"/>
      <c r="P44" s="425"/>
    </row>
    <row r="45" spans="1:26" s="271" customFormat="1" ht="15" customHeight="1">
      <c r="A45" s="470" t="s">
        <v>175</v>
      </c>
      <c r="B45" s="788">
        <v>78.845028462500011</v>
      </c>
      <c r="C45" s="788">
        <v>59.599423472500014</v>
      </c>
      <c r="D45" s="788">
        <v>65.565339722500013</v>
      </c>
      <c r="E45" s="788">
        <v>53.796393622500013</v>
      </c>
      <c r="F45" s="788">
        <v>61.849885952500003</v>
      </c>
      <c r="G45" s="788">
        <v>53.693583092500006</v>
      </c>
      <c r="H45" s="788">
        <v>56.373263382500014</v>
      </c>
      <c r="I45" s="788">
        <v>49.997551822500014</v>
      </c>
      <c r="J45" s="788">
        <v>56.125777292500011</v>
      </c>
      <c r="K45" s="788">
        <v>55.811187712500015</v>
      </c>
      <c r="L45" s="788">
        <v>50.153117912500008</v>
      </c>
      <c r="M45" s="788">
        <v>51.453249402500013</v>
      </c>
      <c r="N45" s="183">
        <v>693.26380185000005</v>
      </c>
      <c r="O45" s="425"/>
      <c r="P45" s="425"/>
      <c r="Q45" s="1431"/>
    </row>
    <row r="46" spans="1:26" s="271" customFormat="1" ht="15" customHeight="1">
      <c r="A46" s="122" t="s">
        <v>1228</v>
      </c>
      <c r="B46" s="77">
        <v>0.16471876000000002</v>
      </c>
      <c r="C46" s="77">
        <v>0.16766373999999998</v>
      </c>
      <c r="D46" s="77">
        <v>0.1763537</v>
      </c>
      <c r="E46" s="77">
        <v>0.16740511</v>
      </c>
      <c r="F46" s="77">
        <v>0.16843257</v>
      </c>
      <c r="G46" s="77">
        <v>0.17991807000000001</v>
      </c>
      <c r="H46" s="77">
        <v>0.17497451999999999</v>
      </c>
      <c r="I46" s="77">
        <v>0.19282274999999999</v>
      </c>
      <c r="J46" s="77">
        <v>0.18499420999999999</v>
      </c>
      <c r="K46" s="77">
        <v>0.18668579000000002</v>
      </c>
      <c r="L46" s="77">
        <v>0.19646123999999998</v>
      </c>
      <c r="M46" s="77">
        <v>0.19170047000000001</v>
      </c>
      <c r="N46" s="78">
        <v>2.1521309300000002</v>
      </c>
      <c r="O46" s="425"/>
      <c r="P46" s="425"/>
      <c r="Q46" s="425"/>
      <c r="R46" s="425"/>
      <c r="S46" s="425"/>
      <c r="T46" s="425"/>
      <c r="U46" s="425"/>
      <c r="V46" s="425"/>
      <c r="W46" s="425"/>
      <c r="X46" s="425"/>
      <c r="Y46" s="425"/>
      <c r="Z46" s="425"/>
    </row>
    <row r="47" spans="1:26" s="271" customFormat="1" ht="15" customHeight="1">
      <c r="A47" s="123" t="s">
        <v>192</v>
      </c>
      <c r="B47" s="788">
        <v>0.16471876000000002</v>
      </c>
      <c r="C47" s="788">
        <v>0.16766373999999998</v>
      </c>
      <c r="D47" s="788">
        <v>0.1763537</v>
      </c>
      <c r="E47" s="788">
        <v>0.16740511</v>
      </c>
      <c r="F47" s="788">
        <v>0.16843257</v>
      </c>
      <c r="G47" s="788">
        <v>0.17991807000000001</v>
      </c>
      <c r="H47" s="788">
        <v>0.17497451999999999</v>
      </c>
      <c r="I47" s="788">
        <v>0.19282274999999999</v>
      </c>
      <c r="J47" s="788">
        <v>0.18499420999999999</v>
      </c>
      <c r="K47" s="788">
        <v>0.18668579000000002</v>
      </c>
      <c r="L47" s="788">
        <v>0.19646123999999998</v>
      </c>
      <c r="M47" s="788">
        <v>0.19170047000000001</v>
      </c>
      <c r="N47" s="183">
        <v>2.1521309300000002</v>
      </c>
      <c r="O47" s="425"/>
      <c r="P47" s="425"/>
    </row>
    <row r="48" spans="1:26" s="225" customFormat="1" ht="15" customHeight="1">
      <c r="A48" s="469" t="s">
        <v>181</v>
      </c>
      <c r="B48" s="77">
        <v>13.217683070833335</v>
      </c>
      <c r="C48" s="77">
        <v>12.832999790833334</v>
      </c>
      <c r="D48" s="77">
        <v>14.771364140833334</v>
      </c>
      <c r="E48" s="77">
        <v>10.807079290833334</v>
      </c>
      <c r="F48" s="77">
        <v>14.809226280833336</v>
      </c>
      <c r="G48" s="77">
        <v>12.936178190833335</v>
      </c>
      <c r="H48" s="77">
        <v>9.2343272408333359</v>
      </c>
      <c r="I48" s="77">
        <v>10.066925780833333</v>
      </c>
      <c r="J48" s="77">
        <v>7.6883318408333352</v>
      </c>
      <c r="K48" s="77">
        <v>7.1522376308333344</v>
      </c>
      <c r="L48" s="77">
        <v>10.721755430833335</v>
      </c>
      <c r="M48" s="77">
        <v>8.9726675708333357</v>
      </c>
      <c r="N48" s="77">
        <v>133.21077626000002</v>
      </c>
      <c r="O48" s="425"/>
      <c r="P48" s="425"/>
    </row>
    <row r="49" spans="1:26" s="225" customFormat="1" ht="15" customHeight="1">
      <c r="A49" s="119" t="s">
        <v>1229</v>
      </c>
      <c r="B49" s="788">
        <v>6.773103610833334</v>
      </c>
      <c r="C49" s="788">
        <v>6.3125104908333354</v>
      </c>
      <c r="D49" s="788">
        <v>8.0144223508333354</v>
      </c>
      <c r="E49" s="788">
        <v>5.1158699408333348</v>
      </c>
      <c r="F49" s="788">
        <v>9.0998451208333346</v>
      </c>
      <c r="G49" s="788">
        <v>7.0020935108333342</v>
      </c>
      <c r="H49" s="788">
        <v>3.654540310833335</v>
      </c>
      <c r="I49" s="788">
        <v>4.5508722308333347</v>
      </c>
      <c r="J49" s="788">
        <v>2.4810809608333351</v>
      </c>
      <c r="K49" s="788">
        <v>3.0844874808333342</v>
      </c>
      <c r="L49" s="788">
        <v>6.5909891608333355</v>
      </c>
      <c r="M49" s="788">
        <v>5.2272882608333351</v>
      </c>
      <c r="N49" s="183">
        <v>67.907103430000021</v>
      </c>
      <c r="O49" s="425"/>
      <c r="P49" s="425"/>
      <c r="Q49" s="1409"/>
    </row>
    <row r="50" spans="1:26" s="225" customFormat="1" ht="15" customHeight="1">
      <c r="A50" s="80" t="s">
        <v>219</v>
      </c>
      <c r="B50" s="788">
        <v>1.4819</v>
      </c>
      <c r="C50" s="788">
        <v>2.218852</v>
      </c>
      <c r="D50" s="788">
        <v>2.6707999999999998</v>
      </c>
      <c r="E50" s="788">
        <v>1.831826</v>
      </c>
      <c r="F50" s="788">
        <v>2.0722520000000002</v>
      </c>
      <c r="G50" s="788">
        <v>1.6910259999999999</v>
      </c>
      <c r="H50" s="788">
        <v>1.703478</v>
      </c>
      <c r="I50" s="788">
        <v>1.722478</v>
      </c>
      <c r="J50" s="788">
        <v>1.0545260000000001</v>
      </c>
      <c r="K50" s="788">
        <v>1.2964260000000001</v>
      </c>
      <c r="L50" s="788">
        <v>1.3687</v>
      </c>
      <c r="M50" s="788">
        <v>1.2258039999999999</v>
      </c>
      <c r="N50" s="183">
        <v>20.338068000000003</v>
      </c>
      <c r="O50" s="425"/>
      <c r="P50" s="425"/>
      <c r="Q50" s="425"/>
      <c r="R50" s="425"/>
      <c r="S50" s="425"/>
      <c r="T50" s="425"/>
      <c r="U50" s="425"/>
      <c r="V50" s="425"/>
      <c r="W50" s="425"/>
      <c r="X50" s="425"/>
      <c r="Y50" s="425"/>
      <c r="Z50" s="425"/>
    </row>
    <row r="51" spans="1:26" s="225" customFormat="1" ht="15" customHeight="1">
      <c r="A51" s="240" t="s">
        <v>1262</v>
      </c>
      <c r="B51" s="788">
        <v>4.9626794600000004</v>
      </c>
      <c r="C51" s="788">
        <v>4.3016372999999994</v>
      </c>
      <c r="D51" s="788">
        <v>4.0861417900000001</v>
      </c>
      <c r="E51" s="788">
        <v>3.8593833499999999</v>
      </c>
      <c r="F51" s="788">
        <v>3.6371291600000002</v>
      </c>
      <c r="G51" s="788">
        <v>4.2430586799999999</v>
      </c>
      <c r="H51" s="788">
        <v>3.87630893</v>
      </c>
      <c r="I51" s="788">
        <v>3.7935755499999999</v>
      </c>
      <c r="J51" s="788">
        <v>4.1527248800000001</v>
      </c>
      <c r="K51" s="788">
        <v>2.7713241499999999</v>
      </c>
      <c r="L51" s="788">
        <v>2.76206627</v>
      </c>
      <c r="M51" s="788">
        <v>2.51957531</v>
      </c>
      <c r="N51" s="183">
        <v>44.965604829999997</v>
      </c>
      <c r="O51" s="425"/>
      <c r="P51" s="425"/>
    </row>
    <row r="52" spans="1:26" s="225" customFormat="1" ht="15" customHeight="1">
      <c r="A52" s="295" t="s">
        <v>1231</v>
      </c>
      <c r="B52" s="77">
        <v>3.24843715</v>
      </c>
      <c r="C52" s="77">
        <v>2.6231666200000001</v>
      </c>
      <c r="D52" s="77">
        <v>2.6693615099999999</v>
      </c>
      <c r="E52" s="77">
        <v>1.9131513200000001</v>
      </c>
      <c r="F52" s="77">
        <v>2.74059053</v>
      </c>
      <c r="G52" s="77">
        <v>2.1504117200000001</v>
      </c>
      <c r="H52" s="77">
        <v>2.0811825900000001</v>
      </c>
      <c r="I52" s="77">
        <v>2.46167706</v>
      </c>
      <c r="J52" s="77">
        <v>1.5115384999999999</v>
      </c>
      <c r="K52" s="77">
        <v>1.86093095</v>
      </c>
      <c r="L52" s="77">
        <v>1.7911518400000002</v>
      </c>
      <c r="M52" s="77">
        <v>2.5653884500000004</v>
      </c>
      <c r="N52" s="413">
        <v>27.616988240000005</v>
      </c>
      <c r="O52" s="425"/>
      <c r="P52" s="425"/>
    </row>
    <row r="53" spans="1:26" s="225" customFormat="1" ht="15" customHeight="1">
      <c r="A53" s="129" t="s">
        <v>1233</v>
      </c>
      <c r="B53" s="77">
        <v>0.60602937000000001</v>
      </c>
      <c r="C53" s="77">
        <v>0.56334507</v>
      </c>
      <c r="D53" s="77">
        <v>0.66527905000000009</v>
      </c>
      <c r="E53" s="77">
        <v>0.52439141</v>
      </c>
      <c r="F53" s="77">
        <v>0.88453080000000006</v>
      </c>
      <c r="G53" s="77">
        <v>0.67164603</v>
      </c>
      <c r="H53" s="77">
        <v>0.31056919999999999</v>
      </c>
      <c r="I53" s="77">
        <v>0.40675129999999998</v>
      </c>
      <c r="J53" s="77">
        <v>0.31105836999999997</v>
      </c>
      <c r="K53" s="77">
        <v>0.35524109999999998</v>
      </c>
      <c r="L53" s="77">
        <v>0.67371183999999995</v>
      </c>
      <c r="M53" s="77">
        <v>0.48276413000000001</v>
      </c>
      <c r="N53" s="77">
        <v>6.4553176699999986</v>
      </c>
      <c r="O53" s="425"/>
      <c r="P53" s="425"/>
    </row>
    <row r="54" spans="1:26" s="225" customFormat="1" ht="15" customHeight="1">
      <c r="A54" s="119" t="s">
        <v>1234</v>
      </c>
      <c r="B54" s="788">
        <v>0.60602937000000001</v>
      </c>
      <c r="C54" s="788">
        <v>0.56334507</v>
      </c>
      <c r="D54" s="788">
        <v>0.66527905000000009</v>
      </c>
      <c r="E54" s="788">
        <v>0.52439141</v>
      </c>
      <c r="F54" s="788">
        <v>0.88453080000000006</v>
      </c>
      <c r="G54" s="788">
        <v>0.67164603</v>
      </c>
      <c r="H54" s="788">
        <v>0.31056919999999999</v>
      </c>
      <c r="I54" s="788">
        <v>0.40675129999999998</v>
      </c>
      <c r="J54" s="788">
        <v>0.31105836999999997</v>
      </c>
      <c r="K54" s="788">
        <v>0.35524109999999998</v>
      </c>
      <c r="L54" s="788">
        <v>0.67371183999999995</v>
      </c>
      <c r="M54" s="788">
        <v>0.48276413000000001</v>
      </c>
      <c r="N54" s="183">
        <v>6.4553176699999986</v>
      </c>
      <c r="O54" s="425"/>
      <c r="P54" s="425"/>
    </row>
    <row r="55" spans="1:26" s="225" customFormat="1" ht="15" customHeight="1">
      <c r="A55" s="129" t="s">
        <v>1235</v>
      </c>
      <c r="B55" s="77">
        <v>6.4808000000000004E-2</v>
      </c>
      <c r="C55" s="77">
        <v>8.8007000000000002E-2</v>
      </c>
      <c r="D55" s="77">
        <v>0.106599</v>
      </c>
      <c r="E55" s="77">
        <v>8.1990999999999994E-2</v>
      </c>
      <c r="F55" s="77">
        <v>8.0690999999999999E-2</v>
      </c>
      <c r="G55" s="77">
        <v>4.7206999999999999E-2</v>
      </c>
      <c r="H55" s="77">
        <v>5.9998999999999997E-2</v>
      </c>
      <c r="I55" s="77">
        <v>6.1240000000000003E-2</v>
      </c>
      <c r="J55" s="77">
        <v>4.4574999999999997E-2</v>
      </c>
      <c r="K55" s="77">
        <v>6.1516000000000001E-2</v>
      </c>
      <c r="L55" s="77">
        <v>5.1878000000000001E-2</v>
      </c>
      <c r="M55" s="77">
        <v>5.3603999999999999E-2</v>
      </c>
      <c r="N55" s="77">
        <v>0.80211500000000002</v>
      </c>
      <c r="O55" s="425"/>
      <c r="P55" s="425"/>
    </row>
    <row r="56" spans="1:26" s="225" customFormat="1" ht="15" customHeight="1">
      <c r="A56" s="119" t="s">
        <v>1236</v>
      </c>
      <c r="B56" s="788">
        <v>6.4808000000000004E-2</v>
      </c>
      <c r="C56" s="788">
        <v>8.8007000000000002E-2</v>
      </c>
      <c r="D56" s="788">
        <v>0.106599</v>
      </c>
      <c r="E56" s="788">
        <v>8.1990999999999994E-2</v>
      </c>
      <c r="F56" s="788">
        <v>8.0690999999999999E-2</v>
      </c>
      <c r="G56" s="788">
        <v>4.7206999999999999E-2</v>
      </c>
      <c r="H56" s="788">
        <v>5.9998999999999997E-2</v>
      </c>
      <c r="I56" s="788">
        <v>6.1240000000000003E-2</v>
      </c>
      <c r="J56" s="788">
        <v>4.4574999999999997E-2</v>
      </c>
      <c r="K56" s="788">
        <v>6.1516000000000001E-2</v>
      </c>
      <c r="L56" s="788">
        <v>5.1878000000000001E-2</v>
      </c>
      <c r="M56" s="788">
        <v>5.3603999999999999E-2</v>
      </c>
      <c r="N56" s="183">
        <v>0.80211500000000002</v>
      </c>
      <c r="O56" s="425"/>
      <c r="P56" s="425"/>
    </row>
    <row r="57" spans="1:26" s="225" customFormat="1" ht="15" customHeight="1">
      <c r="A57" s="129" t="s">
        <v>1237</v>
      </c>
      <c r="B57" s="77">
        <v>0.26821600000000001</v>
      </c>
      <c r="C57" s="77">
        <v>0.134108</v>
      </c>
      <c r="D57" s="77">
        <v>0.54159000000000002</v>
      </c>
      <c r="E57" s="77">
        <v>0.26821600000000001</v>
      </c>
      <c r="F57" s="77">
        <v>0.22792599999999999</v>
      </c>
      <c r="G57" s="77">
        <v>0.22792599999999999</v>
      </c>
      <c r="H57" s="77">
        <v>5.6737999999999997E-2</v>
      </c>
      <c r="I57" s="77">
        <v>0.18568799999999999</v>
      </c>
      <c r="J57" s="77">
        <v>0.46422000000000002</v>
      </c>
      <c r="K57" s="77">
        <v>0.27337400000000001</v>
      </c>
      <c r="L57" s="77">
        <v>0.88424314999999998</v>
      </c>
      <c r="M57" s="77">
        <v>0.35883596000000001</v>
      </c>
      <c r="N57" s="77">
        <v>3.8910811100000005</v>
      </c>
      <c r="O57" s="425"/>
      <c r="P57" s="425"/>
    </row>
    <row r="58" spans="1:26" s="231" customFormat="1" ht="15" customHeight="1">
      <c r="A58" s="887" t="s">
        <v>1263</v>
      </c>
      <c r="B58" s="788">
        <v>0.26821600000000001</v>
      </c>
      <c r="C58" s="788">
        <v>0.134108</v>
      </c>
      <c r="D58" s="788">
        <v>0.54159000000000002</v>
      </c>
      <c r="E58" s="788">
        <v>0.26821600000000001</v>
      </c>
      <c r="F58" s="788">
        <v>0.22792599999999999</v>
      </c>
      <c r="G58" s="788">
        <v>0.22792599999999999</v>
      </c>
      <c r="H58" s="788">
        <v>5.6737999999999997E-2</v>
      </c>
      <c r="I58" s="788">
        <v>0.18568799999999999</v>
      </c>
      <c r="J58" s="788">
        <v>0.46422000000000002</v>
      </c>
      <c r="K58" s="788">
        <v>0.27337400000000001</v>
      </c>
      <c r="L58" s="788">
        <v>0.88424314999999998</v>
      </c>
      <c r="M58" s="788">
        <v>0.35883596000000001</v>
      </c>
      <c r="N58" s="183">
        <v>3.8910811100000005</v>
      </c>
      <c r="O58" s="425"/>
      <c r="P58" s="425"/>
    </row>
    <row r="59" spans="1:26" s="225" customFormat="1" ht="15" customHeight="1">
      <c r="A59" s="526" t="s">
        <v>443</v>
      </c>
      <c r="B59" s="471">
        <v>217.54724658499998</v>
      </c>
      <c r="C59" s="471">
        <v>190.04928312500002</v>
      </c>
      <c r="D59" s="471">
        <v>290.65581163499996</v>
      </c>
      <c r="E59" s="471">
        <v>221.42182418499999</v>
      </c>
      <c r="F59" s="471">
        <v>263.15207854499994</v>
      </c>
      <c r="G59" s="471">
        <v>206.99426582499996</v>
      </c>
      <c r="H59" s="471">
        <v>200.58537239500001</v>
      </c>
      <c r="I59" s="471">
        <v>180.39071427499999</v>
      </c>
      <c r="J59" s="471">
        <v>201.16279625500002</v>
      </c>
      <c r="K59" s="471">
        <v>206.77972810499995</v>
      </c>
      <c r="L59" s="471">
        <v>212.67432818499992</v>
      </c>
      <c r="M59" s="471">
        <v>193.79354910500001</v>
      </c>
      <c r="N59" s="471">
        <v>2585.2069982200001</v>
      </c>
    </row>
    <row r="60" spans="1:26" s="225" customFormat="1" ht="15" customHeight="1">
      <c r="A60" s="47" t="s">
        <v>606</v>
      </c>
      <c r="N60" s="79"/>
    </row>
    <row r="61" spans="1:26" s="225" customFormat="1" ht="15" customHeight="1">
      <c r="A61" s="46" t="s">
        <v>1860</v>
      </c>
      <c r="B61" s="1409"/>
      <c r="C61" s="1409"/>
      <c r="D61" s="1409"/>
      <c r="E61" s="1409"/>
      <c r="F61" s="1409"/>
      <c r="G61" s="1409"/>
      <c r="H61" s="1409"/>
      <c r="I61" s="1409"/>
      <c r="J61" s="1409"/>
      <c r="K61" s="1409"/>
      <c r="L61" s="1409"/>
      <c r="M61" s="1409"/>
      <c r="N61" s="1225"/>
      <c r="O61" s="1409"/>
    </row>
    <row r="62" spans="1:26" ht="15.75">
      <c r="A62" s="690" t="s">
        <v>1592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</row>
    <row r="64" spans="1:26">
      <c r="B64" s="788"/>
      <c r="C64" s="788"/>
      <c r="D64" s="788"/>
      <c r="E64" s="788"/>
      <c r="F64" s="788"/>
      <c r="G64" s="788"/>
      <c r="H64" s="788"/>
      <c r="I64" s="788"/>
      <c r="J64" s="788"/>
      <c r="K64" s="788"/>
      <c r="L64" s="788"/>
      <c r="M64" s="788"/>
    </row>
    <row r="65" spans="2:14">
      <c r="B65" s="788"/>
      <c r="C65" s="788"/>
      <c r="D65" s="788"/>
      <c r="E65" s="788"/>
      <c r="F65" s="788"/>
      <c r="G65" s="788"/>
      <c r="H65" s="788"/>
      <c r="I65" s="788"/>
      <c r="J65" s="788"/>
      <c r="K65" s="788"/>
      <c r="L65" s="788"/>
      <c r="M65" s="788"/>
    </row>
    <row r="66" spans="2:14">
      <c r="B66" s="987"/>
      <c r="C66" s="987"/>
      <c r="D66" s="987"/>
      <c r="E66" s="987"/>
      <c r="F66" s="987"/>
      <c r="G66" s="987"/>
      <c r="H66" s="987"/>
      <c r="I66" s="987"/>
      <c r="J66" s="987"/>
      <c r="K66" s="987"/>
      <c r="L66" s="987"/>
      <c r="M66" s="987"/>
    </row>
    <row r="68" spans="2:14">
      <c r="B68" s="788"/>
      <c r="C68" s="788"/>
      <c r="D68" s="788"/>
      <c r="E68" s="788"/>
      <c r="F68" s="788"/>
      <c r="G68" s="788"/>
      <c r="H68" s="788"/>
      <c r="I68" s="788"/>
      <c r="J68" s="788"/>
      <c r="K68" s="788"/>
      <c r="L68" s="788"/>
      <c r="M68" s="788"/>
      <c r="N68" s="788"/>
    </row>
    <row r="69" spans="2:14">
      <c r="B69" s="788"/>
      <c r="C69" s="788"/>
      <c r="D69" s="788"/>
      <c r="E69" s="788"/>
      <c r="F69" s="788"/>
      <c r="G69" s="788"/>
      <c r="H69" s="788"/>
      <c r="I69" s="788"/>
      <c r="J69" s="788"/>
      <c r="K69" s="788"/>
      <c r="L69" s="788"/>
      <c r="M69" s="788"/>
      <c r="N69" s="788"/>
    </row>
    <row r="70" spans="2:14">
      <c r="B70" s="788"/>
      <c r="C70" s="788"/>
      <c r="D70" s="788"/>
      <c r="E70" s="788"/>
      <c r="F70" s="788"/>
      <c r="G70" s="788"/>
      <c r="H70" s="788"/>
      <c r="I70" s="788"/>
      <c r="J70" s="788"/>
      <c r="K70" s="788"/>
      <c r="L70" s="788"/>
      <c r="M70" s="788"/>
      <c r="N70" s="788"/>
    </row>
  </sheetData>
  <customSheetViews>
    <customSheetView guid="{51F1D52B-5D55-4FCC-809B-9B4CC86C88B9}" showGridLines="0" topLeftCell="C1">
      <selection activeCell="N2" sqref="N2"/>
      <pageMargins left="0.87" right="0.33" top="0.75" bottom="0.3" header="0" footer="0"/>
      <pageSetup scale="71" orientation="landscape" r:id="rId1"/>
      <headerFooter alignWithMargins="0"/>
    </customSheetView>
    <customSheetView guid="{B297ACE3-C144-4411-A206-EE5C8D41CE1C}" showGridLines="0" topLeftCell="A25">
      <pane xSplit="2" topLeftCell="M1" activePane="topRight" state="frozen"/>
      <selection pane="topRight" activeCell="C1" sqref="C1:C65536"/>
      <pageMargins left="0.87" right="0.33" top="0.75" bottom="0.3" header="0" footer="0"/>
      <pageSetup scale="71" orientation="landscape" r:id="rId2"/>
      <headerFooter alignWithMargins="0"/>
    </customSheetView>
    <customSheetView guid="{45E423DD-7FD2-487F-8372-5798D7D06C15}" showPageBreaks="1" showGridLines="0" printArea="1" topLeftCell="C1">
      <selection activeCell="N2" sqref="N2"/>
      <pageMargins left="0.87" right="0.33" top="0.75" bottom="0.3" header="0" footer="0"/>
      <pageSetup scale="71" orientation="landscape" r:id="rId3"/>
      <headerFooter alignWithMargins="0"/>
    </customSheetView>
  </customSheetViews>
  <phoneticPr fontId="0" type="noConversion"/>
  <pageMargins left="1.23" right="0.33" top="0.66" bottom="0.17" header="0" footer="0"/>
  <pageSetup scale="59" orientation="landscape" r:id="rId4"/>
  <headerFooter alignWithMargins="0"/>
  <drawing r:id="rId5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Sheet41">
    <tabColor indexed="40"/>
  </sheetPr>
  <dimension ref="A44:N59"/>
  <sheetViews>
    <sheetView topLeftCell="A25" workbookViewId="0">
      <selection activeCell="B38" sqref="B38"/>
    </sheetView>
  </sheetViews>
  <sheetFormatPr defaultRowHeight="11.25"/>
  <cols>
    <col min="1" max="1" width="46" style="1" customWidth="1"/>
    <col min="2" max="2" width="8.7109375" style="1" customWidth="1"/>
    <col min="3" max="3" width="8.5703125" style="1" customWidth="1"/>
    <col min="4" max="4" width="8.7109375" style="1" customWidth="1"/>
    <col min="5" max="5" width="8.140625" style="1" customWidth="1"/>
    <col min="6" max="6" width="8.28515625" style="1" customWidth="1"/>
    <col min="7" max="7" width="7.28515625" style="1" customWidth="1"/>
    <col min="8" max="8" width="7.85546875" style="1" customWidth="1"/>
    <col min="9" max="10" width="9.140625" style="1"/>
    <col min="11" max="11" width="8.7109375" style="1" customWidth="1"/>
    <col min="12" max="12" width="9.140625" style="1"/>
    <col min="13" max="13" width="8.7109375" style="1" customWidth="1"/>
    <col min="14" max="14" width="9" style="2" customWidth="1"/>
    <col min="15" max="16384" width="9.140625" style="1"/>
  </cols>
  <sheetData>
    <row r="44" spans="1:1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>
      <c r="A45" s="6"/>
      <c r="B45" s="4"/>
      <c r="C45" s="4"/>
      <c r="D45" s="4"/>
      <c r="E45" s="4"/>
      <c r="F45" s="4"/>
      <c r="G45" s="4"/>
      <c r="H45" s="4"/>
      <c r="I45" s="4"/>
      <c r="J45" s="4"/>
      <c r="K45" s="4"/>
    </row>
    <row r="48" spans="1:11">
      <c r="D48" s="5"/>
    </row>
    <row r="49" spans="4:4">
      <c r="D49" s="5"/>
    </row>
    <row r="50" spans="4:4">
      <c r="D50" s="5"/>
    </row>
    <row r="51" spans="4:4">
      <c r="D51" s="5"/>
    </row>
    <row r="52" spans="4:4">
      <c r="D52" s="5"/>
    </row>
    <row r="53" spans="4:4">
      <c r="D53" s="5"/>
    </row>
    <row r="54" spans="4:4">
      <c r="D54" s="5"/>
    </row>
    <row r="55" spans="4:4">
      <c r="D55" s="5"/>
    </row>
    <row r="56" spans="4:4">
      <c r="D56" s="5"/>
    </row>
    <row r="57" spans="4:4">
      <c r="D57" s="5"/>
    </row>
    <row r="58" spans="4:4">
      <c r="D58" s="5"/>
    </row>
    <row r="59" spans="4:4">
      <c r="D59" s="5"/>
    </row>
  </sheetData>
  <customSheetViews>
    <customSheetView guid="{51F1D52B-5D55-4FCC-809B-9B4CC86C88B9}" state="hidden" topLeftCell="A25">
      <selection activeCell="B38" sqref="B38"/>
      <pageMargins left="1.2" right="0.75" top="0.6" bottom="0.6" header="0" footer="0"/>
      <pageSetup scale="71" orientation="landscape" r:id="rId1"/>
      <headerFooter alignWithMargins="0"/>
    </customSheetView>
    <customSheetView guid="{67BA8672-8137-4028-84CD-AA630649A2B3}" showRuler="0" topLeftCell="B19">
      <selection activeCell="A10" sqref="A10"/>
      <pageMargins left="1.2" right="0.75" top="0.6" bottom="0.6" header="0" footer="0"/>
      <pageSetup scale="71" orientation="landscape" r:id="rId2"/>
      <headerFooter alignWithMargins="0"/>
    </customSheetView>
    <customSheetView guid="{B297ACE3-C144-4411-A206-EE5C8D41CE1C}" topLeftCell="C28">
      <selection activeCell="H39" sqref="H39"/>
      <pageMargins left="1.2" right="0.75" top="0.6" bottom="0.6" header="0" footer="0"/>
      <pageSetup scale="71" orientation="landscape" r:id="rId3"/>
      <headerFooter alignWithMargins="0"/>
    </customSheetView>
    <customSheetView guid="{45E423DD-7FD2-487F-8372-5798D7D06C15}" showPageBreaks="1" state="hidden" topLeftCell="A25">
      <selection activeCell="B38" sqref="B38"/>
      <pageMargins left="1.2" right="0.75" top="0.6" bottom="0.6" header="0" footer="0"/>
      <pageSetup scale="71" orientation="landscape" r:id="rId4"/>
      <headerFooter alignWithMargins="0"/>
    </customSheetView>
  </customSheetViews>
  <phoneticPr fontId="0" type="noConversion"/>
  <pageMargins left="1.2" right="0.75" top="0.6" bottom="0.6" header="0" footer="0"/>
  <pageSetup scale="71" orientation="landscape" r:id="rId5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Sheet172"/>
  <dimension ref="A1:D69"/>
  <sheetViews>
    <sheetView showGridLines="0" zoomScaleNormal="100" workbookViewId="0">
      <selection activeCell="B16" sqref="B16"/>
    </sheetView>
  </sheetViews>
  <sheetFormatPr defaultRowHeight="15"/>
  <cols>
    <col min="1" max="1" width="57" style="53" customWidth="1"/>
    <col min="2" max="2" width="21" style="53" customWidth="1"/>
    <col min="3" max="4" width="19.140625" style="53" customWidth="1"/>
    <col min="5" max="16384" width="9.140625" style="53"/>
  </cols>
  <sheetData>
    <row r="1" spans="1:4">
      <c r="A1" s="407" t="s">
        <v>308</v>
      </c>
      <c r="B1" s="64"/>
      <c r="C1" s="64"/>
      <c r="D1" s="1282">
        <v>90</v>
      </c>
    </row>
    <row r="2" spans="1:4">
      <c r="A2" s="58"/>
      <c r="B2" s="58"/>
      <c r="C2" s="58"/>
      <c r="D2" s="58"/>
    </row>
    <row r="3" spans="1:4">
      <c r="A3" s="58"/>
      <c r="B3" s="58"/>
      <c r="C3" s="58"/>
      <c r="D3" s="58"/>
    </row>
    <row r="4" spans="1:4">
      <c r="A4" s="58"/>
      <c r="B4" s="58"/>
      <c r="C4" s="58"/>
      <c r="D4" s="58"/>
    </row>
    <row r="5" spans="1:4">
      <c r="A5" s="58"/>
      <c r="B5" s="58"/>
      <c r="C5" s="58"/>
      <c r="D5" s="58"/>
    </row>
    <row r="6" spans="1:4">
      <c r="A6" s="58"/>
      <c r="B6" s="58"/>
      <c r="C6" s="58"/>
      <c r="D6" s="58"/>
    </row>
    <row r="7" spans="1:4">
      <c r="A7" s="58"/>
      <c r="B7" s="58"/>
      <c r="C7" s="58"/>
      <c r="D7" s="58"/>
    </row>
    <row r="10" spans="1:4">
      <c r="A10" s="60" t="s">
        <v>1568</v>
      </c>
    </row>
    <row r="11" spans="1:4">
      <c r="A11" s="60" t="s">
        <v>1538</v>
      </c>
    </row>
    <row r="12" spans="1:4">
      <c r="A12" s="60" t="s">
        <v>1728</v>
      </c>
    </row>
    <row r="13" spans="1:4">
      <c r="A13" s="58" t="s">
        <v>392</v>
      </c>
    </row>
    <row r="14" spans="1:4">
      <c r="A14" s="159" t="s">
        <v>320</v>
      </c>
      <c r="B14" s="1280">
        <v>2015</v>
      </c>
      <c r="C14" s="1280">
        <v>2016</v>
      </c>
      <c r="D14" s="1280">
        <v>2017</v>
      </c>
    </row>
    <row r="15" spans="1:4">
      <c r="A15" s="469" t="s">
        <v>396</v>
      </c>
      <c r="B15" s="413">
        <v>2211.8182590299998</v>
      </c>
      <c r="C15" s="413">
        <v>982.2388633999999</v>
      </c>
      <c r="D15" s="413">
        <v>1041.7998710300005</v>
      </c>
    </row>
    <row r="16" spans="1:4">
      <c r="A16" s="469" t="s">
        <v>183</v>
      </c>
      <c r="B16" s="413">
        <v>427.94976354999994</v>
      </c>
      <c r="C16" s="413">
        <v>359.68039236999999</v>
      </c>
      <c r="D16" s="413">
        <v>345.69297345999922</v>
      </c>
    </row>
    <row r="17" spans="1:4">
      <c r="A17" s="242" t="s">
        <v>194</v>
      </c>
      <c r="B17" s="183">
        <v>74.143308210000015</v>
      </c>
      <c r="C17" s="78">
        <v>73.313034110000004</v>
      </c>
      <c r="D17" s="78">
        <v>70.149429559999987</v>
      </c>
    </row>
    <row r="18" spans="1:4">
      <c r="A18" s="242" t="s">
        <v>195</v>
      </c>
      <c r="B18" s="183">
        <v>299.79665666999995</v>
      </c>
      <c r="C18" s="78">
        <v>229.64915125999997</v>
      </c>
      <c r="D18" s="78">
        <v>227.49891850999927</v>
      </c>
    </row>
    <row r="19" spans="1:4">
      <c r="A19" s="237" t="s">
        <v>196</v>
      </c>
      <c r="B19" s="183">
        <v>22.510360370000001</v>
      </c>
      <c r="C19" s="78">
        <v>27.733794349999997</v>
      </c>
      <c r="D19" s="78">
        <v>30.251066950000002</v>
      </c>
    </row>
    <row r="20" spans="1:4">
      <c r="A20" s="53" t="s">
        <v>439</v>
      </c>
      <c r="B20" s="183">
        <v>5.2941666299999994</v>
      </c>
      <c r="C20" s="78">
        <v>2.6615079599999998</v>
      </c>
      <c r="D20" s="78">
        <v>2.9637234599999998</v>
      </c>
    </row>
    <row r="21" spans="1:4">
      <c r="A21" s="237" t="s">
        <v>197</v>
      </c>
      <c r="B21" s="183">
        <v>10.391845879999998</v>
      </c>
      <c r="C21" s="78">
        <v>9.0570074399999996</v>
      </c>
      <c r="D21" s="78">
        <v>9.2719790100000008</v>
      </c>
    </row>
    <row r="22" spans="1:4">
      <c r="A22" s="237" t="s">
        <v>198</v>
      </c>
      <c r="B22" s="183">
        <v>3.86259832</v>
      </c>
      <c r="C22" s="78">
        <v>3.4922644700000003</v>
      </c>
      <c r="D22" s="78">
        <v>1.9282410299999997</v>
      </c>
    </row>
    <row r="23" spans="1:4">
      <c r="A23" s="53" t="s">
        <v>598</v>
      </c>
      <c r="B23" s="183">
        <v>11.950827469999998</v>
      </c>
      <c r="C23" s="78">
        <v>13.77363278</v>
      </c>
      <c r="D23" s="78">
        <v>3.6296149400000002</v>
      </c>
    </row>
    <row r="24" spans="1:4">
      <c r="A24" s="469" t="s">
        <v>1224</v>
      </c>
      <c r="B24" s="413">
        <v>1646.6116406400001</v>
      </c>
      <c r="C24" s="413">
        <v>481.68903146999997</v>
      </c>
      <c r="D24" s="413">
        <v>535.5411120800012</v>
      </c>
    </row>
    <row r="25" spans="1:4">
      <c r="A25" s="474" t="s">
        <v>191</v>
      </c>
      <c r="B25" s="183">
        <v>1639.0816323500003</v>
      </c>
      <c r="C25" s="78">
        <v>473.67368419000002</v>
      </c>
      <c r="D25" s="78">
        <v>523.49259077000113</v>
      </c>
    </row>
    <row r="26" spans="1:4">
      <c r="A26" s="53" t="s">
        <v>1213</v>
      </c>
      <c r="B26" s="183">
        <v>1.9423291399999998</v>
      </c>
      <c r="C26" s="78">
        <v>3.1346716599999995</v>
      </c>
      <c r="D26" s="78">
        <v>5.7289419199999996</v>
      </c>
    </row>
    <row r="27" spans="1:4">
      <c r="A27" s="242" t="s">
        <v>200</v>
      </c>
      <c r="B27" s="183">
        <v>1.4148231</v>
      </c>
      <c r="C27" s="78">
        <v>0.21889263</v>
      </c>
      <c r="D27" s="78">
        <v>5.8955710400000001</v>
      </c>
    </row>
    <row r="28" spans="1:4">
      <c r="A28" s="454" t="s">
        <v>1215</v>
      </c>
      <c r="B28" s="183">
        <v>1.29665293</v>
      </c>
      <c r="C28" s="78">
        <v>1.4281207799999998</v>
      </c>
      <c r="D28" s="78">
        <v>0.12385315999999995</v>
      </c>
    </row>
    <row r="29" spans="1:4">
      <c r="A29" s="454" t="s">
        <v>1216</v>
      </c>
      <c r="B29" s="183">
        <v>1.2697495299999999</v>
      </c>
      <c r="C29" s="78">
        <v>1.4281207799999998</v>
      </c>
      <c r="D29" s="78">
        <v>0.10244590999999995</v>
      </c>
    </row>
    <row r="30" spans="1:4">
      <c r="A30" s="454" t="s">
        <v>1217</v>
      </c>
      <c r="B30" s="183">
        <v>1.6064535900000001</v>
      </c>
      <c r="C30" s="78">
        <v>1.8055414299999997</v>
      </c>
      <c r="D30" s="78">
        <v>0.19770927999999993</v>
      </c>
    </row>
    <row r="31" spans="1:4">
      <c r="A31" s="469" t="s">
        <v>1223</v>
      </c>
      <c r="B31" s="413">
        <v>108.28900432</v>
      </c>
      <c r="C31" s="413">
        <v>114.69346272999999</v>
      </c>
      <c r="D31" s="413">
        <v>119.5343613</v>
      </c>
    </row>
    <row r="32" spans="1:4">
      <c r="A32" s="682" t="s">
        <v>222</v>
      </c>
      <c r="B32" s="183">
        <v>13.678922849999999</v>
      </c>
      <c r="C32" s="78">
        <v>32.153806860000003</v>
      </c>
      <c r="D32" s="78">
        <v>15.44804519</v>
      </c>
    </row>
    <row r="33" spans="1:4">
      <c r="A33" s="717" t="s">
        <v>1447</v>
      </c>
      <c r="B33" s="183">
        <v>2.9092204500000003</v>
      </c>
      <c r="C33" s="78">
        <v>5.9372160900000006</v>
      </c>
      <c r="D33" s="78">
        <v>3.7471641099999999</v>
      </c>
    </row>
    <row r="34" spans="1:4">
      <c r="A34" s="682" t="s">
        <v>171</v>
      </c>
      <c r="B34" s="183">
        <v>5.4241719499999999</v>
      </c>
      <c r="C34" s="78">
        <v>5.6069841300000007</v>
      </c>
      <c r="D34" s="78">
        <v>5.4050642399999997</v>
      </c>
    </row>
    <row r="35" spans="1:4">
      <c r="A35" s="954" t="s">
        <v>1275</v>
      </c>
      <c r="B35" s="183">
        <v>8.4611715200000006</v>
      </c>
      <c r="C35" s="78">
        <v>7.2586594700000004</v>
      </c>
      <c r="D35" s="78">
        <v>7.1593995100000001</v>
      </c>
    </row>
    <row r="36" spans="1:4">
      <c r="A36" s="682" t="s">
        <v>1444</v>
      </c>
      <c r="B36" s="183">
        <v>11.05497021</v>
      </c>
      <c r="C36" s="78">
        <v>2.3605399999999999</v>
      </c>
      <c r="D36" s="78">
        <v>28.780192260000003</v>
      </c>
    </row>
    <row r="37" spans="1:4">
      <c r="A37" s="231" t="s">
        <v>613</v>
      </c>
      <c r="B37" s="183">
        <v>27.348836829999993</v>
      </c>
      <c r="C37" s="78">
        <v>19.684369119999999</v>
      </c>
      <c r="D37" s="78">
        <v>21.246984770000001</v>
      </c>
    </row>
    <row r="38" spans="1:4">
      <c r="A38" s="238" t="s">
        <v>551</v>
      </c>
      <c r="B38" s="183">
        <v>39.411710509999999</v>
      </c>
      <c r="C38" s="78">
        <v>41.691887059999992</v>
      </c>
      <c r="D38" s="78">
        <v>37.74751122</v>
      </c>
    </row>
    <row r="39" spans="1:4">
      <c r="A39" s="295" t="s">
        <v>1221</v>
      </c>
      <c r="B39" s="413">
        <v>28.967850520000002</v>
      </c>
      <c r="C39" s="77">
        <v>26.175976830000003</v>
      </c>
      <c r="D39" s="77">
        <v>41.031424190000003</v>
      </c>
    </row>
    <row r="40" spans="1:4">
      <c r="A40" s="469" t="s">
        <v>398</v>
      </c>
      <c r="B40" s="413">
        <v>603.73100163000004</v>
      </c>
      <c r="C40" s="413">
        <v>545.27097966999997</v>
      </c>
      <c r="D40" s="413">
        <v>676.01491612999928</v>
      </c>
    </row>
    <row r="41" spans="1:4">
      <c r="A41" s="952" t="s">
        <v>176</v>
      </c>
      <c r="B41" s="183">
        <v>334.22589436999999</v>
      </c>
      <c r="C41" s="78">
        <v>336.21723535999996</v>
      </c>
      <c r="D41" s="78">
        <v>393.70728997000003</v>
      </c>
    </row>
    <row r="42" spans="1:4">
      <c r="A42" s="682" t="s">
        <v>1218</v>
      </c>
      <c r="B42" s="183">
        <v>66.298234059999999</v>
      </c>
      <c r="C42" s="78">
        <v>85.898637620000002</v>
      </c>
      <c r="D42" s="78">
        <v>93.182671459999909</v>
      </c>
    </row>
    <row r="43" spans="1:4">
      <c r="A43" s="717" t="s">
        <v>1219</v>
      </c>
      <c r="B43" s="183">
        <v>60.587699109999996</v>
      </c>
      <c r="C43" s="78">
        <v>65.207612159999996</v>
      </c>
      <c r="D43" s="78">
        <v>74.912961290000013</v>
      </c>
    </row>
    <row r="44" spans="1:4">
      <c r="A44" s="682" t="s">
        <v>1226</v>
      </c>
      <c r="B44" s="183">
        <v>9.4703560700000011</v>
      </c>
      <c r="C44" s="78">
        <v>10.766081680000001</v>
      </c>
      <c r="D44" s="78">
        <v>15.81038169</v>
      </c>
    </row>
    <row r="45" spans="1:4">
      <c r="A45" s="231" t="s">
        <v>466</v>
      </c>
      <c r="B45" s="183">
        <v>101.40058831</v>
      </c>
      <c r="C45" s="78">
        <v>1.4497403599999998</v>
      </c>
      <c r="D45" s="78">
        <v>44.979880139999267</v>
      </c>
    </row>
    <row r="46" spans="1:4">
      <c r="A46" s="231" t="s">
        <v>1314</v>
      </c>
      <c r="B46" s="183">
        <v>3.2590005999999998</v>
      </c>
      <c r="C46" s="78">
        <v>6.5132070400000011</v>
      </c>
      <c r="D46" s="78">
        <v>2.7105779599999993</v>
      </c>
    </row>
    <row r="47" spans="1:4">
      <c r="A47" s="1014" t="s">
        <v>1502</v>
      </c>
      <c r="B47" s="143">
        <v>0</v>
      </c>
      <c r="C47" s="78">
        <v>0.19616262000000001</v>
      </c>
      <c r="D47" s="1033">
        <v>0</v>
      </c>
    </row>
    <row r="48" spans="1:4">
      <c r="A48" s="295" t="s">
        <v>1220</v>
      </c>
      <c r="B48" s="77">
        <v>28.489229109999997</v>
      </c>
      <c r="C48" s="77">
        <v>39.022302830000001</v>
      </c>
      <c r="D48" s="77">
        <v>50.71115361999999</v>
      </c>
    </row>
    <row r="49" spans="1:4">
      <c r="A49" s="469" t="s">
        <v>1222</v>
      </c>
      <c r="B49" s="77">
        <v>842.34584480000001</v>
      </c>
      <c r="C49" s="77">
        <v>923.13486219000004</v>
      </c>
      <c r="D49" s="77">
        <v>856.24369727999999</v>
      </c>
    </row>
    <row r="50" spans="1:4">
      <c r="A50" s="469" t="s">
        <v>1227</v>
      </c>
      <c r="B50" s="77">
        <v>670.64712223000004</v>
      </c>
      <c r="C50" s="77">
        <v>749.01831239000001</v>
      </c>
      <c r="D50" s="77">
        <v>693.26380185000005</v>
      </c>
    </row>
    <row r="51" spans="1:4">
      <c r="A51" s="470" t="s">
        <v>175</v>
      </c>
      <c r="B51" s="78">
        <v>670.64712223000004</v>
      </c>
      <c r="C51" s="78">
        <v>749.01831239000001</v>
      </c>
      <c r="D51" s="78">
        <v>693.26380185000005</v>
      </c>
    </row>
    <row r="52" spans="1:4">
      <c r="A52" s="122" t="s">
        <v>1228</v>
      </c>
      <c r="B52" s="1041">
        <v>0</v>
      </c>
      <c r="C52" s="77">
        <v>2.1276951699999995</v>
      </c>
      <c r="D52" s="77">
        <v>2.1521309300000002</v>
      </c>
    </row>
    <row r="53" spans="1:4">
      <c r="A53" s="123" t="s">
        <v>192</v>
      </c>
      <c r="B53" s="143">
        <v>0</v>
      </c>
      <c r="C53" s="78">
        <v>2.1276951699999995</v>
      </c>
      <c r="D53" s="78">
        <v>2.1521309300000002</v>
      </c>
    </row>
    <row r="54" spans="1:4">
      <c r="A54" s="469" t="s">
        <v>181</v>
      </c>
      <c r="B54" s="77">
        <v>152.32178189999999</v>
      </c>
      <c r="C54" s="77">
        <v>158.36652742000001</v>
      </c>
      <c r="D54" s="77">
        <v>133.21077626000002</v>
      </c>
    </row>
    <row r="55" spans="1:4">
      <c r="A55" s="119" t="s">
        <v>1229</v>
      </c>
      <c r="B55" s="78">
        <v>82.53464645999999</v>
      </c>
      <c r="C55" s="78">
        <v>103.33070784</v>
      </c>
      <c r="D55" s="78">
        <v>67.907103430000021</v>
      </c>
    </row>
    <row r="56" spans="1:4">
      <c r="A56" s="80" t="s">
        <v>219</v>
      </c>
      <c r="B56" s="78">
        <v>16.857805859999999</v>
      </c>
      <c r="C56" s="78">
        <v>11.978</v>
      </c>
      <c r="D56" s="78">
        <v>20.338068000000003</v>
      </c>
    </row>
    <row r="57" spans="1:4">
      <c r="A57" s="240" t="s">
        <v>1262</v>
      </c>
      <c r="B57" s="78">
        <v>52.929329580000001</v>
      </c>
      <c r="C57" s="78">
        <v>43.05781958</v>
      </c>
      <c r="D57" s="78">
        <v>44.965604829999997</v>
      </c>
    </row>
    <row r="58" spans="1:4">
      <c r="A58" s="295" t="s">
        <v>1231</v>
      </c>
      <c r="B58" s="77">
        <v>19.376940669999996</v>
      </c>
      <c r="C58" s="77">
        <v>13.62232721</v>
      </c>
      <c r="D58" s="77">
        <v>27.616988240000005</v>
      </c>
    </row>
    <row r="59" spans="1:4">
      <c r="A59" s="129" t="s">
        <v>1233</v>
      </c>
      <c r="B59" s="77">
        <v>5.6732628999999992</v>
      </c>
      <c r="C59" s="77">
        <v>6.326594759999999</v>
      </c>
      <c r="D59" s="77">
        <v>6.4553176699999986</v>
      </c>
    </row>
    <row r="60" spans="1:4">
      <c r="A60" s="119" t="s">
        <v>1234</v>
      </c>
      <c r="B60" s="78">
        <v>5.6732628999999992</v>
      </c>
      <c r="C60" s="78">
        <v>6.326594759999999</v>
      </c>
      <c r="D60" s="78">
        <v>6.4553176699999986</v>
      </c>
    </row>
    <row r="61" spans="1:4">
      <c r="A61" s="129" t="s">
        <v>1235</v>
      </c>
      <c r="B61" s="77">
        <v>0.67497999999999991</v>
      </c>
      <c r="C61" s="77">
        <v>0.77793199999999996</v>
      </c>
      <c r="D61" s="77">
        <v>0.80211500000000002</v>
      </c>
    </row>
    <row r="62" spans="1:4">
      <c r="A62" s="119" t="s">
        <v>1236</v>
      </c>
      <c r="B62" s="78">
        <v>0.67497999999999991</v>
      </c>
      <c r="C62" s="78">
        <v>0.77793199999999996</v>
      </c>
      <c r="D62" s="78">
        <v>0.80211500000000002</v>
      </c>
    </row>
    <row r="63" spans="1:4">
      <c r="A63" s="129" t="s">
        <v>1237</v>
      </c>
      <c r="B63" s="77">
        <v>4.4499283600000004</v>
      </c>
      <c r="C63" s="77">
        <v>2.6387582900000002</v>
      </c>
      <c r="D63" s="77">
        <v>3.8910811100000005</v>
      </c>
    </row>
    <row r="64" spans="1:4">
      <c r="A64" s="887" t="s">
        <v>1263</v>
      </c>
      <c r="B64" s="78">
        <v>4.0265200100000005</v>
      </c>
      <c r="C64" s="78">
        <v>2.6387582900000002</v>
      </c>
      <c r="D64" s="78">
        <v>3.8910811100000005</v>
      </c>
    </row>
    <row r="65" spans="1:4">
      <c r="A65" s="242" t="s">
        <v>390</v>
      </c>
      <c r="B65" s="78">
        <v>0.42340834999999988</v>
      </c>
      <c r="C65" s="143">
        <v>0</v>
      </c>
      <c r="D65" s="143">
        <v>2585.2069982200001</v>
      </c>
    </row>
    <row r="66" spans="1:4">
      <c r="A66" s="526" t="s">
        <v>443</v>
      </c>
      <c r="B66" s="1063">
        <v>3668.6932767199996</v>
      </c>
      <c r="C66" s="1063">
        <v>2460.3879903100001</v>
      </c>
      <c r="D66" s="1063">
        <v>2585.2069982200001</v>
      </c>
    </row>
    <row r="67" spans="1:4">
      <c r="A67" s="47" t="s">
        <v>606</v>
      </c>
      <c r="C67" s="78"/>
      <c r="D67" s="78"/>
    </row>
    <row r="68" spans="1:4">
      <c r="A68" s="46" t="s">
        <v>1860</v>
      </c>
      <c r="C68" s="78"/>
      <c r="D68" s="78"/>
    </row>
    <row r="69" spans="1:4" ht="15.75">
      <c r="A69" s="690" t="s">
        <v>1592</v>
      </c>
      <c r="C69" s="78"/>
      <c r="D69" s="78"/>
    </row>
  </sheetData>
  <pageMargins left="1.0900000000000001" right="0.7" top="0.75" bottom="0.75" header="0.3" footer="0.3"/>
  <pageSetup scale="65" orientation="portrait" r:id="rId1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codeName="Sheet90">
    <pageSetUpPr fitToPage="1"/>
  </sheetPr>
  <dimension ref="A1:K57"/>
  <sheetViews>
    <sheetView showGridLines="0" zoomScaleNormal="100" workbookViewId="0">
      <selection activeCell="B19" sqref="B19"/>
    </sheetView>
  </sheetViews>
  <sheetFormatPr defaultColWidth="11.42578125" defaultRowHeight="15"/>
  <cols>
    <col min="1" max="1" width="23.7109375" style="53" customWidth="1"/>
    <col min="2" max="2" width="15.140625" style="53" customWidth="1"/>
    <col min="3" max="3" width="22.28515625" style="53" customWidth="1"/>
    <col min="4" max="4" width="21.5703125" style="53" customWidth="1"/>
    <col min="5" max="5" width="17" style="53" customWidth="1"/>
    <col min="6" max="6" width="23.28515625" style="53" customWidth="1"/>
    <col min="7" max="9" width="18.5703125" style="53" bestFit="1" customWidth="1"/>
    <col min="10" max="10" width="14.7109375" style="53" bestFit="1" customWidth="1"/>
    <col min="11" max="16384" width="11.42578125" style="53"/>
  </cols>
  <sheetData>
    <row r="1" spans="1:8">
      <c r="A1" s="407" t="s">
        <v>308</v>
      </c>
      <c r="B1" s="63"/>
      <c r="C1" s="64"/>
      <c r="D1" s="64"/>
      <c r="E1" s="63"/>
      <c r="F1" s="1268">
        <v>91</v>
      </c>
    </row>
    <row r="2" spans="1:8" s="58" customFormat="1">
      <c r="A2" s="458"/>
      <c r="B2" s="328"/>
      <c r="C2" s="65"/>
      <c r="D2" s="65"/>
      <c r="E2" s="328"/>
      <c r="F2" s="180"/>
      <c r="G2" s="53"/>
      <c r="H2" s="53"/>
    </row>
    <row r="4" spans="1:8">
      <c r="B4" s="1072"/>
    </row>
    <row r="5" spans="1:8">
      <c r="B5" s="53" t="s">
        <v>386</v>
      </c>
    </row>
    <row r="8" spans="1:8">
      <c r="A8" s="73" t="s">
        <v>1608</v>
      </c>
      <c r="B8" s="1073"/>
      <c r="C8" s="53" t="s">
        <v>403</v>
      </c>
    </row>
    <row r="9" spans="1:8">
      <c r="A9" s="73" t="s">
        <v>303</v>
      </c>
      <c r="B9" s="1073"/>
    </row>
    <row r="10" spans="1:8">
      <c r="A10" s="1103" t="s">
        <v>1678</v>
      </c>
      <c r="B10" s="1073"/>
    </row>
    <row r="11" spans="1:8">
      <c r="A11" s="53" t="s">
        <v>392</v>
      </c>
      <c r="B11" s="1072"/>
    </row>
    <row r="12" spans="1:8">
      <c r="A12" s="1478" t="s">
        <v>533</v>
      </c>
      <c r="B12" s="1501" t="s">
        <v>2014</v>
      </c>
      <c r="C12" s="1501"/>
      <c r="D12" s="1501" t="s">
        <v>4</v>
      </c>
      <c r="E12" s="1501"/>
    </row>
    <row r="13" spans="1:8" ht="15" customHeight="1">
      <c r="A13" s="1478"/>
      <c r="B13" s="1294">
        <v>2016</v>
      </c>
      <c r="C13" s="135" t="s">
        <v>1687</v>
      </c>
      <c r="D13" s="57" t="s">
        <v>322</v>
      </c>
      <c r="E13" s="57" t="s">
        <v>323</v>
      </c>
    </row>
    <row r="14" spans="1:8">
      <c r="B14" s="1072"/>
      <c r="F14" s="685"/>
    </row>
    <row r="15" spans="1:8">
      <c r="A15" s="63" t="s">
        <v>339</v>
      </c>
      <c r="B15" s="709">
        <v>315856263762.59009</v>
      </c>
      <c r="C15" s="709">
        <v>350667727444.94019</v>
      </c>
      <c r="D15" s="710">
        <v>34811463682.350098</v>
      </c>
      <c r="E15" s="605">
        <v>0.11021299140205043</v>
      </c>
      <c r="F15" s="1085"/>
    </row>
    <row r="16" spans="1:8">
      <c r="A16" s="53" t="s">
        <v>580</v>
      </c>
      <c r="B16" s="205">
        <v>272335402211.85999</v>
      </c>
      <c r="C16" s="1243">
        <v>302645902228.36017</v>
      </c>
      <c r="D16" s="205">
        <v>30310500016.500183</v>
      </c>
      <c r="E16" s="309">
        <v>0.11129842014781643</v>
      </c>
      <c r="F16" s="1247"/>
    </row>
    <row r="17" spans="1:11">
      <c r="A17" s="53" t="s">
        <v>559</v>
      </c>
      <c r="B17" s="205">
        <v>27441129335.84</v>
      </c>
      <c r="C17" s="1243">
        <v>29158908631.640003</v>
      </c>
      <c r="D17" s="205">
        <v>1717779295.8000031</v>
      </c>
      <c r="E17" s="309">
        <v>6.2598709942905506E-2</v>
      </c>
      <c r="F17" s="1247"/>
    </row>
    <row r="18" spans="1:11">
      <c r="A18" s="53" t="s">
        <v>560</v>
      </c>
      <c r="B18" s="205">
        <v>11772553496.209999</v>
      </c>
      <c r="C18" s="1243">
        <v>12998675364.859999</v>
      </c>
      <c r="D18" s="205">
        <v>1226121868.6499996</v>
      </c>
      <c r="E18" s="309">
        <v>0.10415088528115257</v>
      </c>
      <c r="F18" s="1246"/>
    </row>
    <row r="19" spans="1:11">
      <c r="A19" s="53" t="s">
        <v>355</v>
      </c>
      <c r="B19" s="205">
        <v>1072030707.7</v>
      </c>
      <c r="C19" s="1243">
        <v>1372315159.75</v>
      </c>
      <c r="D19" s="205">
        <v>300284452.04999995</v>
      </c>
      <c r="E19" s="309">
        <v>0.28010806956663448</v>
      </c>
      <c r="F19" s="1245"/>
    </row>
    <row r="20" spans="1:11">
      <c r="A20" s="53" t="s">
        <v>356</v>
      </c>
      <c r="B20" s="205">
        <v>2954849077.3400002</v>
      </c>
      <c r="C20" s="1243">
        <v>4178824248.6999998</v>
      </c>
      <c r="D20" s="205">
        <v>1223975171.3599997</v>
      </c>
      <c r="E20" s="309">
        <v>0.41422595175718446</v>
      </c>
      <c r="F20" s="1123"/>
    </row>
    <row r="21" spans="1:11">
      <c r="A21" s="53" t="s">
        <v>340</v>
      </c>
      <c r="B21" s="205">
        <v>110862121.03999999</v>
      </c>
      <c r="C21" s="1243">
        <v>135710573.53</v>
      </c>
      <c r="D21" s="205">
        <v>24848452.49000001</v>
      </c>
      <c r="E21" s="309">
        <v>0.22413834641531416</v>
      </c>
      <c r="F21" s="1123"/>
    </row>
    <row r="22" spans="1:11">
      <c r="A22" s="53" t="s">
        <v>330</v>
      </c>
      <c r="B22" s="205">
        <v>70128502.889999986</v>
      </c>
      <c r="C22" s="1243">
        <v>78689125.479999989</v>
      </c>
      <c r="D22" s="205">
        <v>8560622.5900000036</v>
      </c>
      <c r="E22" s="309">
        <v>0.12207051679725378</v>
      </c>
      <c r="F22" s="1123"/>
    </row>
    <row r="23" spans="1:11">
      <c r="A23" s="53" t="s">
        <v>497</v>
      </c>
      <c r="B23" s="205">
        <v>99308309.710000008</v>
      </c>
      <c r="C23" s="1243">
        <v>98702112.61999999</v>
      </c>
      <c r="D23" s="205">
        <v>-606197.09000001848</v>
      </c>
      <c r="E23" s="309">
        <v>-6.1041930103354902E-3</v>
      </c>
      <c r="F23" s="1123"/>
    </row>
    <row r="24" spans="1:11">
      <c r="A24" s="694" t="s">
        <v>341</v>
      </c>
      <c r="B24" s="715">
        <v>31883780622.029995</v>
      </c>
      <c r="C24" s="715">
        <v>30570157445.3298</v>
      </c>
      <c r="D24" s="715">
        <v>-1313623176.7001953</v>
      </c>
      <c r="E24" s="719">
        <v>-4.1200358021299177E-2</v>
      </c>
      <c r="F24" s="1244">
        <v>30570157445.329803</v>
      </c>
      <c r="G24" s="1244"/>
      <c r="H24" s="1244"/>
      <c r="I24" s="79"/>
      <c r="J24" s="79"/>
      <c r="K24" s="79"/>
    </row>
    <row r="25" spans="1:11">
      <c r="A25" s="53" t="s">
        <v>294</v>
      </c>
      <c r="B25" s="278">
        <v>17704000127.880001</v>
      </c>
      <c r="C25" s="278">
        <v>14650424803.9349</v>
      </c>
      <c r="D25" s="205">
        <v>-3053575323.9451008</v>
      </c>
      <c r="E25" s="309">
        <v>-0.17247940024222974</v>
      </c>
      <c r="F25" s="1123"/>
      <c r="I25" s="79"/>
      <c r="J25" s="79"/>
      <c r="K25" s="79"/>
    </row>
    <row r="26" spans="1:11">
      <c r="A26" s="53" t="s">
        <v>336</v>
      </c>
      <c r="B26" s="278">
        <v>7838630077.0200005</v>
      </c>
      <c r="C26" s="278">
        <v>8761928144.9599991</v>
      </c>
      <c r="D26" s="205">
        <v>923298067.93999863</v>
      </c>
      <c r="E26" s="309">
        <v>0.1177881924351516</v>
      </c>
      <c r="F26" s="1123"/>
      <c r="H26" s="1244"/>
      <c r="I26" s="79"/>
      <c r="J26" s="79"/>
      <c r="K26" s="79"/>
    </row>
    <row r="27" spans="1:11">
      <c r="A27" s="53" t="s">
        <v>328</v>
      </c>
      <c r="B27" s="278">
        <v>1492672125.4000001</v>
      </c>
      <c r="C27" s="278">
        <v>1740059991.0449054</v>
      </c>
      <c r="D27" s="205">
        <v>247387865.64490533</v>
      </c>
      <c r="E27" s="309">
        <v>0.16573490013998304</v>
      </c>
      <c r="F27" s="1123"/>
      <c r="I27" s="79"/>
      <c r="J27" s="79"/>
      <c r="K27" s="79"/>
    </row>
    <row r="28" spans="1:11">
      <c r="A28" s="53" t="s">
        <v>349</v>
      </c>
      <c r="B28" s="278">
        <v>825267187.19000006</v>
      </c>
      <c r="C28" s="278">
        <v>931962542.14999974</v>
      </c>
      <c r="D28" s="205">
        <v>106695354.95999968</v>
      </c>
      <c r="E28" s="309">
        <v>0.12928583205069977</v>
      </c>
      <c r="F28" s="1123"/>
      <c r="H28" s="1244"/>
      <c r="I28" s="79"/>
      <c r="J28" s="79"/>
      <c r="K28" s="79"/>
    </row>
    <row r="29" spans="1:11">
      <c r="A29" s="53" t="s">
        <v>350</v>
      </c>
      <c r="B29" s="278">
        <v>839657661.85000002</v>
      </c>
      <c r="C29" s="278">
        <v>1067737797.85</v>
      </c>
      <c r="D29" s="205">
        <v>228080136</v>
      </c>
      <c r="E29" s="309">
        <v>0.27163467489533266</v>
      </c>
      <c r="F29" s="1123"/>
      <c r="H29" s="79"/>
      <c r="I29" s="79"/>
      <c r="J29" s="79"/>
      <c r="K29" s="79"/>
    </row>
    <row r="30" spans="1:11">
      <c r="A30" s="53" t="s">
        <v>353</v>
      </c>
      <c r="B30" s="278">
        <v>681195063.75</v>
      </c>
      <c r="C30" s="278">
        <v>740235097.55999994</v>
      </c>
      <c r="D30" s="205">
        <v>59040033.809999943</v>
      </c>
      <c r="E30" s="309">
        <v>8.6671259014976965E-2</v>
      </c>
      <c r="F30" s="1123"/>
      <c r="H30" s="79"/>
      <c r="I30" s="79"/>
      <c r="J30" s="79"/>
      <c r="K30" s="79"/>
    </row>
    <row r="31" spans="1:11">
      <c r="A31" s="53" t="s">
        <v>351</v>
      </c>
      <c r="B31" s="278">
        <v>339053568.50999999</v>
      </c>
      <c r="C31" s="278">
        <v>417235975.42000002</v>
      </c>
      <c r="D31" s="205">
        <v>78182406.910000026</v>
      </c>
      <c r="E31" s="309">
        <v>0.23059013138714124</v>
      </c>
      <c r="F31" s="1123"/>
      <c r="H31" s="1244"/>
      <c r="I31" s="79"/>
      <c r="J31" s="79"/>
      <c r="K31" s="79"/>
    </row>
    <row r="32" spans="1:11">
      <c r="A32" s="53" t="s">
        <v>352</v>
      </c>
      <c r="B32" s="278">
        <v>231254115.52000001</v>
      </c>
      <c r="C32" s="278">
        <v>261898222.61999995</v>
      </c>
      <c r="D32" s="205">
        <v>30644107.099999934</v>
      </c>
      <c r="E32" s="309">
        <v>0.13251269942199007</v>
      </c>
      <c r="F32" s="1123"/>
      <c r="H32" s="79"/>
      <c r="I32" s="79"/>
      <c r="J32" s="79"/>
      <c r="K32" s="79"/>
    </row>
    <row r="33" spans="1:11">
      <c r="A33" s="53" t="s">
        <v>7</v>
      </c>
      <c r="B33" s="278">
        <v>364997353.76000005</v>
      </c>
      <c r="C33" s="278">
        <v>416616664.54000002</v>
      </c>
      <c r="D33" s="205">
        <v>51619310.779999971</v>
      </c>
      <c r="E33" s="309">
        <v>0.14142379457890986</v>
      </c>
      <c r="F33" s="1123"/>
      <c r="H33" s="79"/>
      <c r="I33" s="79"/>
      <c r="J33" s="79"/>
      <c r="K33" s="79"/>
    </row>
    <row r="34" spans="1:11">
      <c r="A34" s="53" t="s">
        <v>1276</v>
      </c>
      <c r="B34" s="278">
        <v>214917533.19</v>
      </c>
      <c r="C34" s="278">
        <v>245764118.79000002</v>
      </c>
      <c r="D34" s="205">
        <v>30846585.600000024</v>
      </c>
      <c r="E34" s="309">
        <v>0.14352754352866026</v>
      </c>
      <c r="F34" s="1123"/>
      <c r="H34" s="79"/>
      <c r="I34" s="79"/>
      <c r="J34" s="79"/>
      <c r="K34" s="79"/>
    </row>
    <row r="35" spans="1:11">
      <c r="A35" s="53" t="s">
        <v>391</v>
      </c>
      <c r="B35" s="278">
        <v>213754000.18000001</v>
      </c>
      <c r="C35" s="278">
        <v>223077391.60000002</v>
      </c>
      <c r="D35" s="205">
        <v>9323391.4200000167</v>
      </c>
      <c r="E35" s="309">
        <v>4.3617389205109047E-2</v>
      </c>
      <c r="F35" s="1123"/>
      <c r="H35" s="79"/>
      <c r="I35" s="79"/>
      <c r="J35" s="79"/>
      <c r="K35" s="79"/>
    </row>
    <row r="36" spans="1:11">
      <c r="A36" s="53" t="s">
        <v>388</v>
      </c>
      <c r="B36" s="278">
        <v>657540003.88999999</v>
      </c>
      <c r="C36" s="278">
        <v>543095211.16999996</v>
      </c>
      <c r="D36" s="205">
        <v>-114444792.72000003</v>
      </c>
      <c r="E36" s="309">
        <v>-0.17404993162841165</v>
      </c>
      <c r="F36" s="1123"/>
      <c r="H36" s="79"/>
      <c r="I36" s="79"/>
      <c r="J36" s="79"/>
      <c r="K36" s="79"/>
    </row>
    <row r="37" spans="1:11">
      <c r="A37" s="53" t="s">
        <v>343</v>
      </c>
      <c r="B37" s="278">
        <v>119366522.02</v>
      </c>
      <c r="C37" s="278">
        <v>132393677.07000001</v>
      </c>
      <c r="D37" s="205">
        <v>13027155.050000012</v>
      </c>
      <c r="E37" s="309">
        <v>0.10913575121018693</v>
      </c>
      <c r="F37" s="1123"/>
      <c r="H37" s="79"/>
      <c r="I37" s="79"/>
      <c r="J37" s="79"/>
      <c r="K37" s="79"/>
    </row>
    <row r="38" spans="1:11">
      <c r="A38" s="700" t="s">
        <v>342</v>
      </c>
      <c r="B38" s="278">
        <v>361475281.87000006</v>
      </c>
      <c r="C38" s="278">
        <v>437727806.61999995</v>
      </c>
      <c r="D38" s="205">
        <v>76252524.749999881</v>
      </c>
      <c r="E38" s="309">
        <v>0.21094810233088945</v>
      </c>
      <c r="F38" s="1123"/>
      <c r="H38" s="79"/>
      <c r="I38" s="79"/>
      <c r="J38" s="79"/>
      <c r="K38" s="79"/>
    </row>
    <row r="39" spans="1:11" ht="15" customHeight="1">
      <c r="A39" s="718" t="s">
        <v>344</v>
      </c>
      <c r="B39" s="715">
        <v>4780750000.6800013</v>
      </c>
      <c r="C39" s="715">
        <v>4926565814.4460001</v>
      </c>
      <c r="D39" s="715">
        <v>145815813.76599884</v>
      </c>
      <c r="E39" s="719">
        <v>3.0500614703813822E-2</v>
      </c>
      <c r="F39" s="1244">
        <v>4926565814.4460001</v>
      </c>
      <c r="G39" s="1244"/>
      <c r="H39" s="1244"/>
      <c r="I39" s="79"/>
      <c r="J39" s="79"/>
      <c r="K39" s="79"/>
    </row>
    <row r="40" spans="1:11">
      <c r="A40" s="53" t="s">
        <v>331</v>
      </c>
      <c r="B40" s="205">
        <v>252790000.21000001</v>
      </c>
      <c r="C40" s="1243">
        <v>162042883.53</v>
      </c>
      <c r="D40" s="205">
        <v>-90747116.680000007</v>
      </c>
      <c r="E40" s="309">
        <v>-0.3589822247898008</v>
      </c>
      <c r="F40" s="1123"/>
      <c r="I40" s="79"/>
      <c r="J40" s="79"/>
      <c r="K40" s="79"/>
    </row>
    <row r="41" spans="1:11">
      <c r="A41" s="53" t="s">
        <v>337</v>
      </c>
      <c r="B41" s="205">
        <v>3377105009.1599998</v>
      </c>
      <c r="C41" s="1243">
        <v>3412333147.986001</v>
      </c>
      <c r="D41" s="205">
        <v>35228138.826001167</v>
      </c>
      <c r="E41" s="309">
        <v>1.043146089045166E-2</v>
      </c>
      <c r="F41" s="263"/>
      <c r="I41" s="79"/>
      <c r="J41" s="79"/>
      <c r="K41" s="79"/>
    </row>
    <row r="42" spans="1:11">
      <c r="A42" s="53" t="s">
        <v>338</v>
      </c>
      <c r="B42" s="205">
        <v>231800008.63999999</v>
      </c>
      <c r="C42" s="1243">
        <v>302829605.21000004</v>
      </c>
      <c r="D42" s="205">
        <v>71029596.570000052</v>
      </c>
      <c r="E42" s="309">
        <v>0.30642620328937742</v>
      </c>
    </row>
    <row r="43" spans="1:11">
      <c r="A43" s="53" t="s">
        <v>348</v>
      </c>
      <c r="B43" s="205">
        <v>584263640.42999995</v>
      </c>
      <c r="C43" s="1243">
        <v>687210513.66999996</v>
      </c>
      <c r="D43" s="205">
        <v>102946873.24000001</v>
      </c>
      <c r="E43" s="309">
        <v>0.17619934925992364</v>
      </c>
      <c r="F43" s="1123"/>
    </row>
    <row r="44" spans="1:11">
      <c r="A44" s="53" t="s">
        <v>357</v>
      </c>
      <c r="B44" s="205">
        <v>53000748.719999999</v>
      </c>
      <c r="C44" s="1243">
        <v>65831996.339999989</v>
      </c>
      <c r="D44" s="205">
        <v>12831247.61999999</v>
      </c>
      <c r="E44" s="309">
        <v>0.24209559166393579</v>
      </c>
      <c r="F44" s="1123"/>
    </row>
    <row r="45" spans="1:11">
      <c r="A45" s="53" t="s">
        <v>332</v>
      </c>
      <c r="B45" s="205">
        <v>206125472.34</v>
      </c>
      <c r="C45" s="1243">
        <v>205296716.87</v>
      </c>
      <c r="D45" s="205">
        <v>-828755.46999999881</v>
      </c>
      <c r="E45" s="309">
        <v>-4.0206358806202935E-3</v>
      </c>
      <c r="F45" s="1123"/>
    </row>
    <row r="46" spans="1:11">
      <c r="A46" s="53" t="s">
        <v>354</v>
      </c>
      <c r="B46" s="205">
        <v>14281473.010000004</v>
      </c>
      <c r="C46" s="1243">
        <v>23120518.150000006</v>
      </c>
      <c r="D46" s="205">
        <v>8839045.1400000025</v>
      </c>
      <c r="E46" s="309">
        <v>0.61891690960805179</v>
      </c>
      <c r="F46" s="1123"/>
    </row>
    <row r="47" spans="1:11">
      <c r="A47" s="53" t="s">
        <v>1277</v>
      </c>
      <c r="B47" s="205">
        <v>33866463.93</v>
      </c>
      <c r="C47" s="1243">
        <v>42720800.040000007</v>
      </c>
      <c r="D47" s="205">
        <v>8854336.1100000069</v>
      </c>
      <c r="E47" s="309">
        <v>0.26144849749597121</v>
      </c>
      <c r="F47" s="1123"/>
    </row>
    <row r="48" spans="1:11">
      <c r="A48" s="53" t="s">
        <v>345</v>
      </c>
      <c r="B48" s="205">
        <v>13866984.85</v>
      </c>
      <c r="C48" s="1243">
        <v>10348350.450000003</v>
      </c>
      <c r="D48" s="205">
        <v>-3518634.3999999966</v>
      </c>
      <c r="E48" s="309">
        <v>-0.25374185073837419</v>
      </c>
      <c r="F48" s="1123"/>
    </row>
    <row r="49" spans="1:8">
      <c r="A49" s="53" t="s">
        <v>346</v>
      </c>
      <c r="B49" s="205">
        <v>13650199.390000001</v>
      </c>
      <c r="C49" s="1243">
        <v>14831282.199999996</v>
      </c>
      <c r="D49" s="205">
        <v>1181082.8099999949</v>
      </c>
      <c r="E49" s="309">
        <v>8.6524949288670827E-2</v>
      </c>
      <c r="F49" s="1123"/>
    </row>
    <row r="50" spans="1:8" ht="15" customHeight="1">
      <c r="A50" s="714" t="s">
        <v>325</v>
      </c>
      <c r="B50" s="715">
        <v>352520794385.30011</v>
      </c>
      <c r="C50" s="1098">
        <v>386164450704.716</v>
      </c>
      <c r="D50" s="715">
        <v>33643656319.415894</v>
      </c>
      <c r="E50" s="716">
        <v>9.5437366689477887E-2</v>
      </c>
      <c r="F50" s="1123"/>
    </row>
    <row r="51" spans="1:8" ht="15.75">
      <c r="A51" s="30" t="s">
        <v>674</v>
      </c>
      <c r="B51" s="359"/>
      <c r="C51" s="359"/>
      <c r="D51" s="359"/>
      <c r="E51" s="359"/>
    </row>
    <row r="52" spans="1:8" ht="15.75">
      <c r="A52" s="492" t="s">
        <v>1634</v>
      </c>
      <c r="B52" s="359"/>
      <c r="C52" s="359"/>
      <c r="D52" s="359"/>
      <c r="E52" s="359"/>
    </row>
    <row r="53" spans="1:8" ht="13.5" customHeight="1">
      <c r="A53" s="1485" t="s">
        <v>1861</v>
      </c>
      <c r="B53" s="1485"/>
      <c r="C53" s="1485"/>
      <c r="D53" s="1485"/>
      <c r="E53" s="1485"/>
      <c r="F53" s="263"/>
    </row>
    <row r="54" spans="1:8" ht="15.75">
      <c r="A54" s="690" t="s">
        <v>1592</v>
      </c>
      <c r="C54" s="114"/>
      <c r="F54" s="263"/>
      <c r="G54" s="114"/>
      <c r="H54" s="114"/>
    </row>
    <row r="55" spans="1:8">
      <c r="C55" s="79"/>
      <c r="D55" s="1244"/>
      <c r="E55" s="1244"/>
      <c r="F55" s="1244"/>
    </row>
    <row r="56" spans="1:8">
      <c r="C56" s="114"/>
      <c r="D56" s="114"/>
      <c r="E56" s="114"/>
    </row>
    <row r="57" spans="1:8">
      <c r="C57" s="114"/>
      <c r="D57" s="114"/>
      <c r="E57" s="114"/>
      <c r="F57" s="263"/>
    </row>
  </sheetData>
  <customSheetViews>
    <customSheetView guid="{51F1D52B-5D55-4FCC-809B-9B4CC86C88B9}" showGridLines="0">
      <selection activeCell="E2" sqref="E2"/>
      <pageMargins left="0.38" right="0.6" top="0.25" bottom="0.5" header="0" footer="0"/>
      <printOptions horizontalCentered="1" verticalCentered="1"/>
      <pageSetup scale="85" orientation="portrait" r:id="rId1"/>
      <headerFooter alignWithMargins="0"/>
    </customSheetView>
    <customSheetView guid="{67BA8672-8137-4028-84CD-AA630649A2B3}" showGridLines="0" showRuler="0">
      <selection activeCell="E2" sqref="E2"/>
      <pageMargins left="0.38" right="0.6" top="0.25" bottom="0.5" header="0" footer="0"/>
      <printOptions horizontalCentered="1" verticalCentered="1"/>
      <pageSetup scale="85" orientation="portrait" r:id="rId2"/>
      <headerFooter alignWithMargins="0"/>
    </customSheetView>
    <customSheetView guid="{B297ACE3-C144-4411-A206-EE5C8D41CE1C}" showGridLines="0" topLeftCell="A7">
      <selection activeCell="H39" sqref="H39"/>
      <pageMargins left="0.38" right="0.6" top="0.25" bottom="0.5" header="0" footer="0"/>
      <printOptions horizontalCentered="1" verticalCentered="1"/>
      <pageSetup scale="85" orientation="portrait" r:id="rId3"/>
      <headerFooter alignWithMargins="0"/>
    </customSheetView>
    <customSheetView guid="{45E423DD-7FD2-487F-8372-5798D7D06C15}" showPageBreaks="1" showGridLines="0" printArea="1">
      <selection activeCell="E2" sqref="E2"/>
      <pageMargins left="0.38" right="0.6" top="0.25" bottom="0.5" header="0" footer="0"/>
      <printOptions horizontalCentered="1" verticalCentered="1"/>
      <pageSetup scale="85" orientation="portrait" r:id="rId4"/>
      <headerFooter alignWithMargins="0"/>
    </customSheetView>
  </customSheetViews>
  <mergeCells count="4">
    <mergeCell ref="A12:A13"/>
    <mergeCell ref="D12:E12"/>
    <mergeCell ref="B12:C12"/>
    <mergeCell ref="A53:E53"/>
  </mergeCells>
  <phoneticPr fontId="0" type="noConversion"/>
  <printOptions horizontalCentered="1" verticalCentered="1"/>
  <pageMargins left="0.66" right="0.36" top="0.53" bottom="0.83" header="0" footer="0"/>
  <pageSetup scale="79" orientation="portrait" r:id="rId5"/>
  <headerFooter alignWithMargins="0"/>
  <drawing r:id="rId6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Sheet91"/>
  <dimension ref="A1:R62"/>
  <sheetViews>
    <sheetView showGridLines="0" topLeftCell="A10" zoomScaleNormal="100" workbookViewId="0">
      <selection activeCell="T22" sqref="T22"/>
    </sheetView>
  </sheetViews>
  <sheetFormatPr defaultRowHeight="15"/>
  <cols>
    <col min="1" max="16" width="9.140625" style="53"/>
    <col min="17" max="17" width="9.140625" style="53" customWidth="1"/>
    <col min="18" max="16384" width="9.140625" style="53"/>
  </cols>
  <sheetData>
    <row r="1" spans="1:18">
      <c r="A1" s="407" t="s">
        <v>308</v>
      </c>
      <c r="B1" s="63"/>
      <c r="C1" s="64"/>
      <c r="D1" s="64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1268">
        <v>92</v>
      </c>
    </row>
    <row r="10" spans="1:18">
      <c r="F10" s="1504" t="s">
        <v>1609</v>
      </c>
      <c r="G10" s="1504"/>
      <c r="H10" s="1504"/>
      <c r="I10" s="1504"/>
      <c r="J10" s="1504"/>
      <c r="K10" s="1504"/>
    </row>
    <row r="11" spans="1:18">
      <c r="F11" s="1505" t="s">
        <v>310</v>
      </c>
      <c r="G11" s="1505"/>
      <c r="H11" s="1505"/>
      <c r="I11" s="1505"/>
      <c r="J11" s="1505"/>
      <c r="K11" s="1505"/>
    </row>
    <row r="12" spans="1:18">
      <c r="F12" s="1505" t="s">
        <v>1758</v>
      </c>
      <c r="G12" s="1505"/>
      <c r="H12" s="1505"/>
      <c r="I12" s="1505"/>
      <c r="J12" s="1505"/>
      <c r="K12" s="1505"/>
    </row>
    <row r="16" spans="1:18">
      <c r="F16"/>
      <c r="G16"/>
    </row>
    <row r="17" spans="6:7">
      <c r="F17"/>
      <c r="G17"/>
    </row>
    <row r="18" spans="6:7">
      <c r="F18"/>
      <c r="G18"/>
    </row>
    <row r="19" spans="6:7">
      <c r="F19"/>
      <c r="G19"/>
    </row>
    <row r="20" spans="6:7">
      <c r="F20"/>
      <c r="G20"/>
    </row>
    <row r="21" spans="6:7">
      <c r="F21"/>
      <c r="G21"/>
    </row>
    <row r="22" spans="6:7">
      <c r="F22"/>
      <c r="G22"/>
    </row>
    <row r="23" spans="6:7">
      <c r="F23"/>
      <c r="G23"/>
    </row>
    <row r="24" spans="6:7">
      <c r="F24"/>
      <c r="G24"/>
    </row>
    <row r="51" spans="3:11">
      <c r="C51" s="53" t="s">
        <v>265</v>
      </c>
      <c r="E51" s="53" t="s">
        <v>266</v>
      </c>
      <c r="H51" s="53" t="s">
        <v>267</v>
      </c>
      <c r="K51" s="53" t="s">
        <v>268</v>
      </c>
    </row>
    <row r="52" spans="3:11">
      <c r="C52" s="53" t="s">
        <v>269</v>
      </c>
      <c r="E52" s="53" t="s">
        <v>270</v>
      </c>
      <c r="H52" s="53" t="s">
        <v>1607</v>
      </c>
      <c r="K52" s="53" t="s">
        <v>271</v>
      </c>
    </row>
    <row r="53" spans="3:11">
      <c r="C53" s="53" t="s">
        <v>1605</v>
      </c>
      <c r="E53" s="53" t="s">
        <v>272</v>
      </c>
      <c r="H53" s="53" t="s">
        <v>273</v>
      </c>
      <c r="K53" s="53" t="s">
        <v>274</v>
      </c>
    </row>
    <row r="54" spans="3:11">
      <c r="C54" s="53" t="s">
        <v>1606</v>
      </c>
      <c r="E54" s="53" t="s">
        <v>275</v>
      </c>
      <c r="H54" s="53" t="s">
        <v>276</v>
      </c>
      <c r="K54" s="53" t="s">
        <v>277</v>
      </c>
    </row>
    <row r="55" spans="3:11">
      <c r="C55" s="53" t="s">
        <v>278</v>
      </c>
      <c r="E55" s="53" t="s">
        <v>279</v>
      </c>
      <c r="H55" s="53" t="s">
        <v>280</v>
      </c>
      <c r="K55" s="53" t="s">
        <v>281</v>
      </c>
    </row>
    <row r="56" spans="3:11">
      <c r="C56" s="53" t="s">
        <v>282</v>
      </c>
      <c r="E56" s="53" t="s">
        <v>283</v>
      </c>
      <c r="H56" s="53" t="s">
        <v>284</v>
      </c>
      <c r="K56" s="53" t="s">
        <v>285</v>
      </c>
    </row>
    <row r="57" spans="3:11">
      <c r="C57" s="53" t="s">
        <v>286</v>
      </c>
      <c r="E57" s="53" t="s">
        <v>287</v>
      </c>
      <c r="H57" s="53" t="s">
        <v>288</v>
      </c>
      <c r="K57" s="53" t="s">
        <v>289</v>
      </c>
    </row>
    <row r="58" spans="3:11">
      <c r="C58" s="53" t="s">
        <v>290</v>
      </c>
      <c r="E58" s="53" t="s">
        <v>291</v>
      </c>
      <c r="H58" s="53" t="s">
        <v>292</v>
      </c>
      <c r="K58" s="53" t="s">
        <v>293</v>
      </c>
    </row>
    <row r="60" spans="3:11" ht="15.75">
      <c r="C60" s="8" t="s">
        <v>606</v>
      </c>
    </row>
    <row r="61" spans="3:11" ht="15.75">
      <c r="C61" s="8" t="s">
        <v>1474</v>
      </c>
    </row>
    <row r="62" spans="3:11" ht="15.75">
      <c r="C62" s="690" t="s">
        <v>1592</v>
      </c>
    </row>
  </sheetData>
  <mergeCells count="3">
    <mergeCell ref="F10:K10"/>
    <mergeCell ref="F11:K11"/>
    <mergeCell ref="F12:K12"/>
  </mergeCells>
  <phoneticPr fontId="0" type="noConversion"/>
  <pageMargins left="0.55118110236220474" right="0.55118110236220474" top="1.0629921259842521" bottom="0.74803149606299213" header="0.31496062992125984" footer="0.31496062992125984"/>
  <pageSetup scale="55" orientation="portrait" r:id="rId1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 codeName="Sheet92"/>
  <dimension ref="A1:N96"/>
  <sheetViews>
    <sheetView showGridLines="0" zoomScaleNormal="100" workbookViewId="0">
      <selection activeCell="A7" sqref="A7"/>
    </sheetView>
  </sheetViews>
  <sheetFormatPr defaultColWidth="14.28515625" defaultRowHeight="15.75"/>
  <cols>
    <col min="1" max="1" width="68" style="8" customWidth="1"/>
    <col min="2" max="2" width="10.42578125" style="8" customWidth="1"/>
    <col min="3" max="3" width="15.140625" style="8" customWidth="1"/>
    <col min="4" max="4" width="15.28515625" style="8" customWidth="1"/>
    <col min="5" max="5" width="16.5703125" style="8" customWidth="1"/>
    <col min="6" max="6" width="29.5703125" style="53" customWidth="1"/>
    <col min="7" max="7" width="37.140625" style="8" customWidth="1"/>
    <col min="8" max="8" width="17.5703125" style="8" customWidth="1"/>
    <col min="9" max="10" width="14.28515625" style="8" customWidth="1"/>
    <col min="11" max="16384" width="14.28515625" style="8"/>
  </cols>
  <sheetData>
    <row r="1" spans="1:11" ht="15" customHeight="1">
      <c r="A1" s="407" t="s">
        <v>308</v>
      </c>
      <c r="B1" s="14"/>
      <c r="C1" s="14"/>
      <c r="D1" s="14"/>
      <c r="E1" s="1295">
        <v>93</v>
      </c>
      <c r="F1" s="180">
        <v>93</v>
      </c>
    </row>
    <row r="2" spans="1:11" ht="14.25" customHeight="1"/>
    <row r="3" spans="1:11" ht="14.25" customHeight="1"/>
    <row r="4" spans="1:11" ht="14.25" customHeight="1"/>
    <row r="5" spans="1:11" ht="14.25" customHeight="1"/>
    <row r="6" spans="1:11" ht="14.25" customHeight="1"/>
    <row r="7" spans="1:11" ht="14.25" customHeight="1"/>
    <row r="8" spans="1:11" ht="25.5" customHeight="1"/>
    <row r="9" spans="1:11" ht="21" customHeight="1">
      <c r="A9" s="73" t="s">
        <v>1610</v>
      </c>
    </row>
    <row r="10" spans="1:11" ht="18" customHeight="1">
      <c r="A10" s="73" t="s">
        <v>1759</v>
      </c>
      <c r="C10" s="28"/>
      <c r="G10" s="654"/>
      <c r="H10" s="654"/>
    </row>
    <row r="11" spans="1:11" ht="14.25" customHeight="1">
      <c r="A11" s="53" t="s">
        <v>392</v>
      </c>
      <c r="G11" s="654"/>
      <c r="H11" s="654"/>
      <c r="I11" s="654"/>
      <c r="J11" s="654"/>
    </row>
    <row r="12" spans="1:11" ht="15.75" customHeight="1">
      <c r="A12" s="1478" t="s">
        <v>320</v>
      </c>
      <c r="B12" s="1506" t="s">
        <v>311</v>
      </c>
      <c r="C12" s="1506"/>
      <c r="D12" s="1506"/>
      <c r="E12" s="1506"/>
      <c r="G12" s="654"/>
      <c r="H12" s="654"/>
      <c r="I12" s="654"/>
      <c r="J12" s="654"/>
    </row>
    <row r="13" spans="1:11" ht="15.75" customHeight="1">
      <c r="A13" s="1478"/>
      <c r="B13" s="135" t="s">
        <v>334</v>
      </c>
      <c r="C13" s="57" t="s">
        <v>333</v>
      </c>
      <c r="D13" s="57" t="s">
        <v>335</v>
      </c>
      <c r="E13" s="57" t="s">
        <v>1911</v>
      </c>
      <c r="G13" s="654"/>
      <c r="H13" s="654"/>
      <c r="I13" s="654"/>
      <c r="J13" s="654"/>
    </row>
    <row r="14" spans="1:11" ht="15" customHeight="1">
      <c r="A14" s="402" t="s">
        <v>301</v>
      </c>
      <c r="B14" s="277">
        <v>142446536290.11005</v>
      </c>
      <c r="C14" s="277">
        <v>10427711744.34</v>
      </c>
      <c r="D14" s="277">
        <v>2232936556.3659997</v>
      </c>
      <c r="E14" s="277">
        <v>155107184590.81601</v>
      </c>
      <c r="G14" s="1079"/>
      <c r="H14" s="1080"/>
      <c r="I14" s="1080"/>
      <c r="J14" s="1080"/>
      <c r="K14" s="1080"/>
    </row>
    <row r="15" spans="1:11" ht="15" customHeight="1">
      <c r="A15" s="403" t="s">
        <v>397</v>
      </c>
      <c r="B15" s="277">
        <v>38984769412.710007</v>
      </c>
      <c r="C15" s="277">
        <v>3609328322.5200005</v>
      </c>
      <c r="D15" s="277">
        <v>926027687.34599984</v>
      </c>
      <c r="E15" s="277">
        <v>43520125422.576004</v>
      </c>
      <c r="G15" s="1081"/>
      <c r="H15" s="1080"/>
      <c r="I15" s="1080"/>
      <c r="J15" s="1080"/>
      <c r="K15" s="1080"/>
    </row>
    <row r="16" spans="1:11" ht="15" customHeight="1">
      <c r="A16" s="645" t="s">
        <v>1340</v>
      </c>
      <c r="B16" s="205">
        <v>1277406256.25</v>
      </c>
      <c r="C16" s="205">
        <v>585329830.49000001</v>
      </c>
      <c r="D16" s="205">
        <v>142953490.5</v>
      </c>
      <c r="E16" s="278">
        <v>2005689577.24</v>
      </c>
      <c r="G16" s="754"/>
      <c r="H16" s="205"/>
      <c r="I16" s="205"/>
      <c r="J16" s="205"/>
      <c r="K16" s="205"/>
    </row>
    <row r="17" spans="1:11" ht="15" customHeight="1">
      <c r="A17" s="645" t="s">
        <v>1341</v>
      </c>
      <c r="B17" s="205">
        <v>29038197788.470005</v>
      </c>
      <c r="C17" s="205">
        <v>2038179332.5700002</v>
      </c>
      <c r="D17" s="205">
        <v>641788450.2099998</v>
      </c>
      <c r="E17" s="278">
        <v>31718165571.250004</v>
      </c>
      <c r="G17" s="754"/>
      <c r="H17" s="205"/>
      <c r="I17" s="205"/>
      <c r="J17" s="205"/>
      <c r="K17" s="205"/>
    </row>
    <row r="18" spans="1:11" ht="15" customHeight="1">
      <c r="A18" s="645" t="s">
        <v>295</v>
      </c>
      <c r="B18" s="205">
        <v>3372016469.4099998</v>
      </c>
      <c r="C18" s="205">
        <v>405245662.96999997</v>
      </c>
      <c r="D18" s="205">
        <v>59782258.995999999</v>
      </c>
      <c r="E18" s="278">
        <v>3837044391.3759995</v>
      </c>
      <c r="G18" s="754"/>
      <c r="H18" s="205"/>
      <c r="I18" s="205"/>
      <c r="J18" s="205"/>
      <c r="K18" s="205"/>
    </row>
    <row r="19" spans="1:11" ht="15" customHeight="1">
      <c r="A19" s="645" t="s">
        <v>1342</v>
      </c>
      <c r="B19" s="205">
        <v>418853446.30000001</v>
      </c>
      <c r="C19" s="205">
        <v>28862523.34</v>
      </c>
      <c r="D19" s="205">
        <v>7635861.9200000009</v>
      </c>
      <c r="E19" s="278">
        <v>455351831.56</v>
      </c>
      <c r="G19" s="754"/>
      <c r="H19" s="205"/>
      <c r="I19" s="205"/>
      <c r="J19" s="205"/>
      <c r="K19" s="205"/>
    </row>
    <row r="20" spans="1:11" ht="15" customHeight="1">
      <c r="A20" s="645" t="s">
        <v>296</v>
      </c>
      <c r="B20" s="205">
        <v>564611876.87</v>
      </c>
      <c r="C20" s="205">
        <v>72875364.659999996</v>
      </c>
      <c r="D20" s="205">
        <v>10427330.26</v>
      </c>
      <c r="E20" s="278">
        <v>647914571.78999996</v>
      </c>
      <c r="G20" s="754"/>
      <c r="H20" s="205"/>
      <c r="I20" s="205"/>
      <c r="J20" s="205"/>
      <c r="K20" s="205"/>
    </row>
    <row r="21" spans="1:11" ht="15" customHeight="1">
      <c r="A21" s="645" t="s">
        <v>297</v>
      </c>
      <c r="B21" s="205">
        <v>1268515090.3600004</v>
      </c>
      <c r="C21" s="205">
        <v>42159295.029999986</v>
      </c>
      <c r="D21" s="205">
        <v>24630381.599999994</v>
      </c>
      <c r="E21" s="278">
        <v>1335304766.9900002</v>
      </c>
      <c r="G21" s="754"/>
      <c r="H21" s="205"/>
      <c r="I21" s="205"/>
      <c r="J21" s="205"/>
      <c r="K21" s="205"/>
    </row>
    <row r="22" spans="1:11" ht="15" customHeight="1">
      <c r="A22" s="645" t="s">
        <v>1309</v>
      </c>
      <c r="B22" s="205">
        <v>3045168485.0500002</v>
      </c>
      <c r="C22" s="205">
        <v>436676313.45999998</v>
      </c>
      <c r="D22" s="205">
        <v>38809913.859999985</v>
      </c>
      <c r="E22" s="278">
        <v>3520654712.3700004</v>
      </c>
      <c r="G22" s="754"/>
      <c r="H22" s="205"/>
      <c r="I22" s="205"/>
      <c r="J22" s="205"/>
      <c r="K22" s="205"/>
    </row>
    <row r="23" spans="1:11" ht="15" customHeight="1">
      <c r="A23" s="403" t="s">
        <v>1224</v>
      </c>
      <c r="B23" s="277">
        <v>76842148344.580017</v>
      </c>
      <c r="C23" s="277">
        <v>5249113378.9099998</v>
      </c>
      <c r="D23" s="277">
        <v>1034995071.6999999</v>
      </c>
      <c r="E23" s="277">
        <v>83126256795.189987</v>
      </c>
      <c r="G23" s="403"/>
      <c r="H23" s="1080"/>
      <c r="I23" s="1080"/>
      <c r="J23" s="1080"/>
      <c r="K23" s="1080"/>
    </row>
    <row r="24" spans="1:11" ht="15" customHeight="1">
      <c r="A24" s="645" t="s">
        <v>1343</v>
      </c>
      <c r="B24" s="205">
        <v>68374998178.599998</v>
      </c>
      <c r="C24" s="205">
        <v>5100005719.5299997</v>
      </c>
      <c r="D24" s="205">
        <v>932383114.29999995</v>
      </c>
      <c r="E24" s="278">
        <v>74407387012.430008</v>
      </c>
      <c r="G24" s="754"/>
      <c r="H24" s="205"/>
      <c r="I24" s="205"/>
      <c r="J24" s="205"/>
      <c r="K24" s="205"/>
    </row>
    <row r="25" spans="1:11" ht="15.75" customHeight="1">
      <c r="A25" s="645" t="s">
        <v>1907</v>
      </c>
      <c r="B25" s="205">
        <v>7104287717.1499996</v>
      </c>
      <c r="C25" s="205">
        <v>0</v>
      </c>
      <c r="D25" s="205">
        <v>0</v>
      </c>
      <c r="E25" s="278">
        <v>7104287717.1499996</v>
      </c>
      <c r="G25" s="754"/>
      <c r="H25" s="205"/>
      <c r="I25" s="53"/>
      <c r="J25" s="53"/>
      <c r="K25" s="205"/>
    </row>
    <row r="26" spans="1:11" ht="16.5" customHeight="1">
      <c r="A26" s="645" t="s">
        <v>1274</v>
      </c>
      <c r="B26" s="205">
        <v>326647193.10000002</v>
      </c>
      <c r="C26" s="205">
        <v>109316667.44</v>
      </c>
      <c r="D26" s="205">
        <v>100563548.75000001</v>
      </c>
      <c r="E26" s="278">
        <v>536527409.29000002</v>
      </c>
      <c r="G26" s="754"/>
      <c r="H26" s="205"/>
      <c r="I26" s="205"/>
      <c r="J26" s="205"/>
      <c r="K26" s="205"/>
    </row>
    <row r="27" spans="1:11" ht="16.5" customHeight="1">
      <c r="A27" s="645" t="s">
        <v>1344</v>
      </c>
      <c r="B27" s="205">
        <v>619347285.36000001</v>
      </c>
      <c r="C27" s="205">
        <v>9054737.25</v>
      </c>
      <c r="D27" s="205">
        <v>0</v>
      </c>
      <c r="E27" s="278">
        <v>628402022.61000001</v>
      </c>
      <c r="G27" s="754"/>
      <c r="H27" s="205"/>
      <c r="I27" s="205"/>
      <c r="J27" s="205"/>
      <c r="K27" s="205"/>
    </row>
    <row r="28" spans="1:11" ht="16.5" customHeight="1">
      <c r="A28" s="645" t="s">
        <v>1345</v>
      </c>
      <c r="B28" s="205">
        <v>214943675.38999999</v>
      </c>
      <c r="C28" s="205">
        <v>21549060.890000001</v>
      </c>
      <c r="D28" s="205">
        <v>0</v>
      </c>
      <c r="E28" s="278">
        <v>236492736.27999997</v>
      </c>
      <c r="G28" s="754"/>
      <c r="H28" s="205"/>
      <c r="I28" s="205"/>
      <c r="J28" s="205"/>
      <c r="K28" s="205"/>
    </row>
    <row r="29" spans="1:11" ht="16.5" customHeight="1">
      <c r="A29" s="645" t="s">
        <v>1346</v>
      </c>
      <c r="B29" s="205">
        <v>22213216.52</v>
      </c>
      <c r="C29" s="205">
        <v>1855555</v>
      </c>
      <c r="D29" s="205">
        <v>1024088.96</v>
      </c>
      <c r="E29" s="278">
        <v>25092860.48</v>
      </c>
      <c r="G29" s="754"/>
      <c r="H29" s="205"/>
      <c r="I29" s="205"/>
      <c r="J29" s="205"/>
      <c r="K29" s="205"/>
    </row>
    <row r="30" spans="1:11" ht="16.5" customHeight="1">
      <c r="A30" s="645" t="s">
        <v>1347</v>
      </c>
      <c r="B30" s="205">
        <v>70265983.140000001</v>
      </c>
      <c r="C30" s="205">
        <v>2021503.4700000002</v>
      </c>
      <c r="D30" s="205">
        <v>451104.88999999996</v>
      </c>
      <c r="E30" s="278">
        <v>72738591.5</v>
      </c>
      <c r="G30" s="754"/>
      <c r="H30" s="205"/>
      <c r="I30" s="205"/>
      <c r="J30" s="205"/>
      <c r="K30" s="205"/>
    </row>
    <row r="31" spans="1:11" ht="16.5" customHeight="1">
      <c r="A31" s="645" t="s">
        <v>1348</v>
      </c>
      <c r="B31" s="205">
        <v>109445095.31999999</v>
      </c>
      <c r="C31" s="205">
        <v>5310135.33</v>
      </c>
      <c r="D31" s="205">
        <v>573214.79999999993</v>
      </c>
      <c r="E31" s="278">
        <v>115328445.44999999</v>
      </c>
      <c r="G31" s="754"/>
      <c r="H31" s="205"/>
      <c r="I31" s="205"/>
      <c r="J31" s="205"/>
      <c r="K31" s="205"/>
    </row>
    <row r="32" spans="1:11" ht="15" customHeight="1">
      <c r="A32" s="403" t="s">
        <v>1223</v>
      </c>
      <c r="B32" s="277">
        <v>25451353951.09</v>
      </c>
      <c r="C32" s="277">
        <v>1074348392.4000003</v>
      </c>
      <c r="D32" s="277">
        <v>259461534.99000004</v>
      </c>
      <c r="E32" s="277">
        <v>26785163878.48</v>
      </c>
      <c r="G32" s="754"/>
      <c r="H32" s="1080"/>
      <c r="I32" s="1080"/>
      <c r="J32" s="1080"/>
      <c r="K32" s="1080"/>
    </row>
    <row r="33" spans="1:11" ht="15" customHeight="1">
      <c r="A33" s="645" t="s">
        <v>1307</v>
      </c>
      <c r="B33" s="278">
        <v>7178274732.960001</v>
      </c>
      <c r="C33" s="278">
        <v>295087633.31</v>
      </c>
      <c r="D33" s="278">
        <v>35791619</v>
      </c>
      <c r="E33" s="278">
        <v>7509153985.2700014</v>
      </c>
      <c r="G33" s="754"/>
      <c r="H33" s="205"/>
      <c r="I33" s="205"/>
      <c r="J33" s="205"/>
      <c r="K33" s="205"/>
    </row>
    <row r="34" spans="1:11" ht="15" customHeight="1">
      <c r="A34" s="645" t="s">
        <v>1417</v>
      </c>
      <c r="B34" s="278">
        <v>1611762713.1700001</v>
      </c>
      <c r="C34" s="278">
        <v>21589330.789999999</v>
      </c>
      <c r="D34" s="278">
        <v>8671089.2300000004</v>
      </c>
      <c r="E34" s="278">
        <v>1642023133.1900001</v>
      </c>
      <c r="G34" s="754"/>
      <c r="H34" s="205"/>
      <c r="I34" s="205"/>
      <c r="J34" s="205"/>
      <c r="K34" s="205"/>
    </row>
    <row r="35" spans="1:11" ht="15" customHeight="1">
      <c r="A35" s="645" t="s">
        <v>1310</v>
      </c>
      <c r="B35" s="278">
        <v>9295795511.0099983</v>
      </c>
      <c r="C35" s="278">
        <v>259415843.01000005</v>
      </c>
      <c r="D35" s="278">
        <v>74358545.930000007</v>
      </c>
      <c r="E35" s="278">
        <v>9629569899.9499989</v>
      </c>
      <c r="G35" s="754"/>
      <c r="H35" s="205"/>
      <c r="I35" s="205"/>
      <c r="J35" s="205"/>
      <c r="K35" s="205"/>
    </row>
    <row r="36" spans="1:11" ht="15" customHeight="1">
      <c r="A36" s="645" t="s">
        <v>1349</v>
      </c>
      <c r="B36" s="278">
        <v>112477876.94</v>
      </c>
      <c r="C36" s="278">
        <v>88792329.190000013</v>
      </c>
      <c r="D36" s="278">
        <v>27823595.259999998</v>
      </c>
      <c r="E36" s="278">
        <v>229093801.38999999</v>
      </c>
      <c r="G36" s="754"/>
      <c r="H36" s="205"/>
      <c r="I36" s="205"/>
      <c r="J36" s="205"/>
      <c r="K36" s="205"/>
    </row>
    <row r="37" spans="1:11" ht="15" customHeight="1">
      <c r="A37" s="645" t="s">
        <v>1445</v>
      </c>
      <c r="B37" s="278">
        <v>567874545.39999998</v>
      </c>
      <c r="C37" s="278">
        <v>91375849.63000001</v>
      </c>
      <c r="D37" s="278">
        <v>7346823.2699999996</v>
      </c>
      <c r="E37" s="278">
        <v>666597218.29999995</v>
      </c>
      <c r="G37" s="754"/>
      <c r="H37" s="205"/>
      <c r="I37" s="205"/>
      <c r="J37" s="205"/>
      <c r="K37" s="205"/>
    </row>
    <row r="38" spans="1:11" ht="15" customHeight="1">
      <c r="A38" s="645" t="s">
        <v>1308</v>
      </c>
      <c r="B38" s="278">
        <v>5430000089.7700005</v>
      </c>
      <c r="C38" s="278">
        <v>124012973.25</v>
      </c>
      <c r="D38" s="278">
        <v>48340097.270000003</v>
      </c>
      <c r="E38" s="278">
        <v>5602353160.2900009</v>
      </c>
      <c r="G38" s="754"/>
      <c r="H38" s="205"/>
      <c r="I38" s="205"/>
      <c r="J38" s="205"/>
      <c r="K38" s="205"/>
    </row>
    <row r="39" spans="1:11" ht="15" customHeight="1">
      <c r="A39" s="645" t="s">
        <v>1908</v>
      </c>
      <c r="B39" s="278">
        <v>1255168481.8399999</v>
      </c>
      <c r="C39" s="278">
        <v>194074433.22000006</v>
      </c>
      <c r="D39" s="278">
        <v>57129765.029999994</v>
      </c>
      <c r="E39" s="278">
        <v>1506372680.0899999</v>
      </c>
      <c r="G39" s="754"/>
      <c r="H39" s="205"/>
      <c r="I39" s="205"/>
      <c r="J39" s="205"/>
      <c r="K39" s="205"/>
    </row>
    <row r="40" spans="1:11" ht="15" customHeight="1">
      <c r="A40" s="956" t="s">
        <v>1243</v>
      </c>
      <c r="B40" s="277">
        <v>1168264581.73</v>
      </c>
      <c r="C40" s="277">
        <v>494921650.50999999</v>
      </c>
      <c r="D40" s="277">
        <v>12452262.329999998</v>
      </c>
      <c r="E40" s="277">
        <v>1675638494.5699999</v>
      </c>
      <c r="G40" s="754"/>
      <c r="H40" s="205"/>
      <c r="I40" s="205"/>
      <c r="J40" s="205"/>
      <c r="K40" s="205"/>
    </row>
    <row r="41" spans="1:11" ht="15" customHeight="1">
      <c r="A41" s="402" t="s">
        <v>302</v>
      </c>
      <c r="B41" s="277">
        <v>19069194690.090195</v>
      </c>
      <c r="C41" s="277">
        <v>3257899975.3898048</v>
      </c>
      <c r="D41" s="277">
        <v>450139673.28999996</v>
      </c>
      <c r="E41" s="277">
        <v>22777234338.77</v>
      </c>
    </row>
    <row r="42" spans="1:11" ht="15" customHeight="1">
      <c r="A42" s="645" t="s">
        <v>210</v>
      </c>
      <c r="B42" s="205">
        <v>4059106629.21</v>
      </c>
      <c r="C42" s="205">
        <v>1506365365.4100001</v>
      </c>
      <c r="D42" s="205">
        <v>222583916.08999997</v>
      </c>
      <c r="E42" s="278">
        <v>5788055910.71</v>
      </c>
    </row>
    <row r="43" spans="1:11" ht="15" customHeight="1">
      <c r="A43" s="645" t="s">
        <v>1267</v>
      </c>
      <c r="B43" s="205">
        <v>3489968273.2300005</v>
      </c>
      <c r="C43" s="205">
        <v>554816100.09000003</v>
      </c>
      <c r="D43" s="205">
        <v>67194238.739999995</v>
      </c>
      <c r="E43" s="278">
        <v>4111978612.0600004</v>
      </c>
    </row>
    <row r="44" spans="1:11" ht="15" customHeight="1">
      <c r="A44" s="645" t="s">
        <v>1268</v>
      </c>
      <c r="B44" s="205">
        <v>1608871250.77</v>
      </c>
      <c r="C44" s="205">
        <v>476144447.63999999</v>
      </c>
      <c r="D44" s="205">
        <v>84253650.310000002</v>
      </c>
      <c r="E44" s="278">
        <v>2169269348.7199998</v>
      </c>
      <c r="H44" s="623"/>
      <c r="I44" s="623"/>
      <c r="J44" s="623"/>
    </row>
    <row r="45" spans="1:11" ht="15" customHeight="1">
      <c r="A45" s="645" t="s">
        <v>1311</v>
      </c>
      <c r="B45" s="205">
        <v>267675959.47</v>
      </c>
      <c r="C45" s="205">
        <v>156295416.13</v>
      </c>
      <c r="D45" s="205">
        <v>30769234.259999998</v>
      </c>
      <c r="E45" s="278">
        <v>454740609.86000001</v>
      </c>
    </row>
    <row r="46" spans="1:11" ht="15" customHeight="1">
      <c r="A46" s="645" t="s">
        <v>1878</v>
      </c>
      <c r="B46" s="205">
        <v>744496.79</v>
      </c>
      <c r="C46" s="205">
        <v>0</v>
      </c>
      <c r="D46" s="205">
        <v>0</v>
      </c>
      <c r="E46" s="278">
        <v>744496.79</v>
      </c>
    </row>
    <row r="47" spans="1:11" ht="15" customHeight="1">
      <c r="A47" s="645" t="s">
        <v>1350</v>
      </c>
      <c r="B47" s="205">
        <v>746898466.98000014</v>
      </c>
      <c r="C47" s="205">
        <v>296269388.56000006</v>
      </c>
      <c r="D47" s="205">
        <v>33120463.149999999</v>
      </c>
      <c r="E47" s="278">
        <v>1076288318.6900003</v>
      </c>
      <c r="G47" s="1077"/>
      <c r="H47" s="1078"/>
      <c r="I47" s="1078"/>
      <c r="J47" s="1078"/>
    </row>
    <row r="48" spans="1:11" ht="15" customHeight="1">
      <c r="A48" s="645" t="s">
        <v>1359</v>
      </c>
      <c r="B48" s="205">
        <v>544738120.07000005</v>
      </c>
      <c r="C48" s="205">
        <v>156921149.50999999</v>
      </c>
      <c r="D48" s="205">
        <v>9550869.3099999987</v>
      </c>
      <c r="E48" s="278">
        <v>711210138.88999999</v>
      </c>
    </row>
    <row r="49" spans="1:11" ht="15" customHeight="1">
      <c r="A49" s="645" t="s">
        <v>1351</v>
      </c>
      <c r="B49" s="205">
        <v>7097600997.1599998</v>
      </c>
      <c r="C49" s="205">
        <v>16298046.42</v>
      </c>
      <c r="D49" s="205">
        <v>2567301.42</v>
      </c>
      <c r="E49" s="278">
        <v>7116466345</v>
      </c>
      <c r="G49" s="402"/>
      <c r="H49" s="1080"/>
      <c r="I49" s="1080"/>
      <c r="J49" s="1080"/>
      <c r="K49" s="1080"/>
    </row>
    <row r="50" spans="1:11" ht="15" customHeight="1">
      <c r="A50" s="956" t="s">
        <v>1220</v>
      </c>
      <c r="B50" s="292">
        <v>1253590496.4101954</v>
      </c>
      <c r="C50" s="292">
        <v>94790061.629804567</v>
      </c>
      <c r="D50" s="292">
        <v>100000.01</v>
      </c>
      <c r="E50" s="277">
        <v>1348480558.05</v>
      </c>
      <c r="G50" s="754"/>
      <c r="H50" s="205"/>
      <c r="I50" s="205"/>
      <c r="J50" s="205"/>
      <c r="K50" s="205"/>
    </row>
    <row r="51" spans="1:11" ht="15" customHeight="1">
      <c r="A51" s="402" t="s">
        <v>1222</v>
      </c>
      <c r="B51" s="277">
        <v>178040743326.51996</v>
      </c>
      <c r="C51" s="277">
        <v>16542727933.019999</v>
      </c>
      <c r="D51" s="277">
        <v>2224282841.9300003</v>
      </c>
      <c r="E51" s="277">
        <v>196807754101.46997</v>
      </c>
      <c r="G51" s="754"/>
      <c r="H51" s="205"/>
      <c r="I51" s="205"/>
      <c r="J51" s="205"/>
      <c r="K51" s="205"/>
    </row>
    <row r="52" spans="1:11" ht="15" customHeight="1">
      <c r="A52" s="403" t="s">
        <v>1227</v>
      </c>
      <c r="B52" s="277">
        <v>83770005959.089996</v>
      </c>
      <c r="C52" s="277">
        <v>9003595342.7299995</v>
      </c>
      <c r="D52" s="277">
        <v>1990894391.27</v>
      </c>
      <c r="E52" s="277">
        <v>94764495693.089996</v>
      </c>
      <c r="G52" s="645"/>
      <c r="H52" s="205"/>
      <c r="I52" s="205"/>
      <c r="J52" s="205"/>
      <c r="K52" s="205"/>
    </row>
    <row r="53" spans="1:11" s="11" customFormat="1" ht="15" customHeight="1">
      <c r="A53" s="645" t="s">
        <v>465</v>
      </c>
      <c r="B53" s="205">
        <v>83770005959.089996</v>
      </c>
      <c r="C53" s="205">
        <v>9003595342.7299995</v>
      </c>
      <c r="D53" s="205">
        <v>1990894391.27</v>
      </c>
      <c r="E53" s="278">
        <v>94764495693.089996</v>
      </c>
      <c r="G53" s="754"/>
      <c r="H53" s="205"/>
      <c r="I53" s="205"/>
      <c r="J53" s="205"/>
      <c r="K53" s="205"/>
    </row>
    <row r="54" spans="1:11" ht="15" customHeight="1">
      <c r="A54" s="862" t="s">
        <v>1228</v>
      </c>
      <c r="B54" s="277">
        <v>83075639189.009995</v>
      </c>
      <c r="C54" s="277">
        <v>5614840221.0299997</v>
      </c>
      <c r="D54" s="277">
        <v>11967620.280000001</v>
      </c>
      <c r="E54" s="277">
        <v>88702447030.319992</v>
      </c>
      <c r="G54" s="645"/>
      <c r="H54" s="205"/>
      <c r="I54" s="205"/>
      <c r="J54" s="205"/>
      <c r="K54" s="205"/>
    </row>
    <row r="55" spans="1:11" ht="15" customHeight="1">
      <c r="A55" s="664" t="s">
        <v>452</v>
      </c>
      <c r="B55" s="205">
        <v>860856519.17999995</v>
      </c>
      <c r="C55" s="205">
        <v>4780019300.4399996</v>
      </c>
      <c r="D55" s="205">
        <v>0</v>
      </c>
      <c r="E55" s="278">
        <v>5640875819.6199999</v>
      </c>
      <c r="G55" s="754"/>
      <c r="H55" s="205"/>
      <c r="I55" s="205"/>
      <c r="J55" s="205"/>
      <c r="K55" s="205"/>
    </row>
    <row r="56" spans="1:11" ht="15" customHeight="1">
      <c r="A56" s="645" t="s">
        <v>1352</v>
      </c>
      <c r="B56" s="205">
        <v>13507251001.77</v>
      </c>
      <c r="C56" s="205">
        <v>29195202.16</v>
      </c>
      <c r="D56" s="205">
        <v>0</v>
      </c>
      <c r="E56" s="278">
        <v>13536446203.93</v>
      </c>
      <c r="G56" s="754"/>
      <c r="H56" s="205"/>
      <c r="I56" s="205"/>
      <c r="J56" s="205"/>
      <c r="K56" s="205"/>
    </row>
    <row r="57" spans="1:11" ht="15" customHeight="1">
      <c r="A57" s="645" t="s">
        <v>1353</v>
      </c>
      <c r="B57" s="205">
        <v>2490628067.8299994</v>
      </c>
      <c r="C57" s="205">
        <v>357803459.58999997</v>
      </c>
      <c r="D57" s="205">
        <v>0</v>
      </c>
      <c r="E57" s="278">
        <v>2848431527.4199996</v>
      </c>
      <c r="G57" s="956"/>
      <c r="H57" s="205"/>
      <c r="I57" s="205"/>
      <c r="J57" s="205"/>
      <c r="K57" s="205"/>
    </row>
    <row r="58" spans="1:11" ht="15" customHeight="1">
      <c r="A58" s="645" t="s">
        <v>1354</v>
      </c>
      <c r="B58" s="205">
        <v>16856797559.6</v>
      </c>
      <c r="C58" s="205">
        <v>69727032.340000004</v>
      </c>
      <c r="D58" s="205">
        <v>127546.6</v>
      </c>
      <c r="E58" s="278">
        <v>16926652138.540001</v>
      </c>
      <c r="G58" s="403"/>
      <c r="H58" s="1080"/>
      <c r="I58" s="1080"/>
      <c r="J58" s="1080"/>
      <c r="K58" s="1080"/>
    </row>
    <row r="59" spans="1:11" ht="15" customHeight="1">
      <c r="A59" s="645" t="s">
        <v>1355</v>
      </c>
      <c r="B59" s="205">
        <v>37614401707.32</v>
      </c>
      <c r="C59" s="205">
        <v>0</v>
      </c>
      <c r="D59" s="205">
        <v>0</v>
      </c>
      <c r="E59" s="278">
        <v>37614401707.32</v>
      </c>
      <c r="G59" s="403"/>
      <c r="H59" s="1080"/>
      <c r="I59" s="1080"/>
      <c r="J59" s="1080"/>
      <c r="K59" s="1080"/>
    </row>
    <row r="60" spans="1:11" ht="15" customHeight="1">
      <c r="A60" s="645" t="s">
        <v>1356</v>
      </c>
      <c r="B60" s="205">
        <v>6564560273.5199995</v>
      </c>
      <c r="C60" s="205">
        <v>209025118.55999997</v>
      </c>
      <c r="D60" s="205">
        <v>7863953.7700000005</v>
      </c>
      <c r="E60" s="278">
        <v>6781449345.8500004</v>
      </c>
      <c r="G60" s="645"/>
      <c r="H60" s="205"/>
      <c r="I60" s="205"/>
      <c r="J60" s="205"/>
      <c r="K60" s="205"/>
    </row>
    <row r="61" spans="1:11" ht="15" customHeight="1">
      <c r="A61" s="645" t="s">
        <v>1357</v>
      </c>
      <c r="B61" s="205">
        <v>5087244101.1400003</v>
      </c>
      <c r="C61" s="205">
        <v>149070117.08000001</v>
      </c>
      <c r="D61" s="205">
        <v>0</v>
      </c>
      <c r="E61" s="278">
        <v>5236314218.2200003</v>
      </c>
      <c r="G61" s="862"/>
      <c r="H61" s="1080"/>
      <c r="I61" s="1080"/>
      <c r="J61" s="1080"/>
      <c r="K61" s="1080"/>
    </row>
    <row r="62" spans="1:11" ht="15" customHeight="1">
      <c r="A62" s="645" t="s">
        <v>203</v>
      </c>
      <c r="B62" s="205">
        <v>93899958.650000006</v>
      </c>
      <c r="C62" s="205">
        <v>19999990.859999999</v>
      </c>
      <c r="D62" s="205">
        <v>3976119.91</v>
      </c>
      <c r="E62" s="278">
        <v>117876069.42</v>
      </c>
      <c r="G62" s="754"/>
      <c r="H62" s="205"/>
      <c r="I62" s="205"/>
      <c r="J62" s="205"/>
      <c r="K62" s="205"/>
    </row>
    <row r="63" spans="1:11" ht="15" customHeight="1">
      <c r="A63" s="403" t="s">
        <v>188</v>
      </c>
      <c r="B63" s="277">
        <v>10495953329.840002</v>
      </c>
      <c r="C63" s="277">
        <v>1784370862</v>
      </c>
      <c r="D63" s="277">
        <v>172425707.04000002</v>
      </c>
      <c r="E63" s="277">
        <v>12452749898.880001</v>
      </c>
      <c r="G63" s="754"/>
      <c r="H63" s="205"/>
      <c r="I63" s="205"/>
      <c r="J63" s="205"/>
      <c r="K63" s="205"/>
    </row>
    <row r="64" spans="1:11" ht="15" customHeight="1">
      <c r="A64" s="645" t="s">
        <v>1358</v>
      </c>
      <c r="B64" s="205">
        <v>8298650089.5600004</v>
      </c>
      <c r="C64" s="205">
        <v>762330045.63</v>
      </c>
      <c r="D64" s="205">
        <v>10705706.560000001</v>
      </c>
      <c r="E64" s="278">
        <v>9071685841.75</v>
      </c>
      <c r="G64" s="754"/>
      <c r="H64" s="205"/>
      <c r="I64" s="205"/>
      <c r="J64" s="205"/>
      <c r="K64" s="205"/>
    </row>
    <row r="65" spans="1:11" ht="15" customHeight="1">
      <c r="A65" s="645" t="s">
        <v>240</v>
      </c>
      <c r="B65" s="205">
        <v>1583800068</v>
      </c>
      <c r="C65" s="205">
        <v>509300816</v>
      </c>
      <c r="D65" s="205">
        <v>37260000</v>
      </c>
      <c r="E65" s="278">
        <v>2130360884</v>
      </c>
      <c r="G65" s="754"/>
      <c r="H65" s="205"/>
      <c r="I65" s="205"/>
      <c r="J65" s="205"/>
      <c r="K65" s="205"/>
    </row>
    <row r="66" spans="1:11" ht="15" customHeight="1">
      <c r="A66" s="645" t="s">
        <v>1261</v>
      </c>
      <c r="B66" s="205">
        <v>613256500.58000004</v>
      </c>
      <c r="C66" s="205">
        <v>512740000.37</v>
      </c>
      <c r="D66" s="205">
        <v>124460000.48</v>
      </c>
      <c r="E66" s="278">
        <v>1250456501.4300001</v>
      </c>
      <c r="G66" s="754"/>
      <c r="H66" s="205"/>
      <c r="I66" s="205"/>
      <c r="J66" s="205"/>
      <c r="K66" s="205"/>
    </row>
    <row r="67" spans="1:11" ht="15.75" customHeight="1">
      <c r="A67" s="909" t="s">
        <v>173</v>
      </c>
      <c r="B67" s="205">
        <v>246671.7</v>
      </c>
      <c r="C67" s="205">
        <v>0</v>
      </c>
      <c r="D67" s="205">
        <v>0</v>
      </c>
      <c r="E67" s="278">
        <v>246671.7</v>
      </c>
      <c r="G67" s="754"/>
      <c r="H67" s="205"/>
      <c r="I67" s="205"/>
      <c r="J67" s="205"/>
      <c r="K67" s="205"/>
    </row>
    <row r="68" spans="1:11" ht="15" customHeight="1">
      <c r="A68" s="956" t="s">
        <v>1244</v>
      </c>
      <c r="B68" s="797">
        <v>699144848.58000004</v>
      </c>
      <c r="C68" s="797">
        <v>139921507.25999999</v>
      </c>
      <c r="D68" s="797">
        <v>48995123.340000004</v>
      </c>
      <c r="E68" s="277">
        <v>888061479.18000007</v>
      </c>
      <c r="G68" s="754"/>
      <c r="H68" s="205"/>
      <c r="I68" s="205"/>
      <c r="J68" s="205"/>
      <c r="K68" s="205"/>
    </row>
    <row r="69" spans="1:11" ht="15" customHeight="1">
      <c r="A69" s="403" t="s">
        <v>1232</v>
      </c>
      <c r="B69" s="277">
        <v>6264313006.9599991</v>
      </c>
      <c r="C69" s="277">
        <v>0</v>
      </c>
      <c r="D69" s="277">
        <v>0</v>
      </c>
      <c r="E69" s="277">
        <v>6264313006.9599991</v>
      </c>
      <c r="G69" s="645"/>
      <c r="H69" s="205"/>
      <c r="I69" s="205"/>
      <c r="J69" s="205"/>
      <c r="K69" s="205"/>
    </row>
    <row r="70" spans="1:11" ht="15" customHeight="1">
      <c r="A70" s="909" t="s">
        <v>1418</v>
      </c>
      <c r="B70" s="205">
        <v>6251660361.2299995</v>
      </c>
      <c r="C70" s="205">
        <v>0</v>
      </c>
      <c r="D70" s="278">
        <v>0</v>
      </c>
      <c r="E70" s="278">
        <v>6251660361.2299995</v>
      </c>
      <c r="G70" s="1081"/>
      <c r="H70" s="1080"/>
      <c r="I70" s="1080"/>
      <c r="J70" s="1080"/>
      <c r="K70" s="1080"/>
    </row>
    <row r="71" spans="1:11" ht="15" customHeight="1">
      <c r="A71" s="909" t="s">
        <v>173</v>
      </c>
      <c r="B71" s="205">
        <v>12652645.73</v>
      </c>
      <c r="C71" s="205">
        <v>0</v>
      </c>
      <c r="D71" s="278">
        <v>0</v>
      </c>
      <c r="E71" s="278">
        <v>12652645.73</v>
      </c>
      <c r="G71" s="645"/>
      <c r="H71" s="205"/>
      <c r="I71" s="205"/>
      <c r="J71" s="205"/>
      <c r="K71" s="205"/>
    </row>
    <row r="72" spans="1:11" ht="15" customHeight="1">
      <c r="A72" s="402" t="s">
        <v>1233</v>
      </c>
      <c r="B72" s="277">
        <v>624071856.42000008</v>
      </c>
      <c r="C72" s="277">
        <v>51002257.140000008</v>
      </c>
      <c r="D72" s="277">
        <v>23436.1</v>
      </c>
      <c r="E72" s="277">
        <v>675097549.66000009</v>
      </c>
      <c r="G72" s="645"/>
      <c r="H72" s="205"/>
      <c r="I72" s="205"/>
      <c r="J72" s="205"/>
      <c r="K72" s="205"/>
    </row>
    <row r="73" spans="1:11" ht="15" customHeight="1">
      <c r="A73" s="664" t="s">
        <v>1909</v>
      </c>
      <c r="B73" s="205">
        <v>624071856.42000008</v>
      </c>
      <c r="C73" s="205">
        <v>51002257.140000008</v>
      </c>
      <c r="D73" s="205">
        <v>23436.1</v>
      </c>
      <c r="E73" s="278">
        <v>675097549.66000009</v>
      </c>
      <c r="G73" s="645"/>
      <c r="H73" s="205"/>
      <c r="I73" s="205"/>
      <c r="J73" s="205"/>
      <c r="K73" s="205"/>
    </row>
    <row r="74" spans="1:11" ht="15" customHeight="1">
      <c r="A74" s="402" t="s">
        <v>1235</v>
      </c>
      <c r="B74" s="277">
        <v>1874042226.6500001</v>
      </c>
      <c r="C74" s="277">
        <v>239120138.09999999</v>
      </c>
      <c r="D74" s="277">
        <v>0</v>
      </c>
      <c r="E74" s="277">
        <v>2113162364.75</v>
      </c>
      <c r="G74" s="645"/>
      <c r="H74" s="143"/>
      <c r="I74" s="53"/>
      <c r="J74" s="53"/>
      <c r="K74" s="53"/>
    </row>
    <row r="75" spans="1:11" ht="15" customHeight="1">
      <c r="A75" s="910" t="s">
        <v>1328</v>
      </c>
      <c r="B75" s="205">
        <v>1845562221.1300001</v>
      </c>
      <c r="C75" s="205">
        <v>239120138.09999999</v>
      </c>
      <c r="D75" s="278">
        <v>0</v>
      </c>
      <c r="E75" s="278">
        <v>2084682359.23</v>
      </c>
      <c r="G75" s="956"/>
      <c r="H75" s="53"/>
      <c r="I75" s="53"/>
      <c r="J75" s="53"/>
      <c r="K75" s="53"/>
    </row>
    <row r="76" spans="1:11" ht="15" customHeight="1">
      <c r="A76" s="976" t="s">
        <v>1236</v>
      </c>
      <c r="B76" s="798">
        <v>28480005.52</v>
      </c>
      <c r="C76" s="798">
        <v>0</v>
      </c>
      <c r="D76" s="798">
        <v>0</v>
      </c>
      <c r="E76" s="278">
        <v>28480005.52</v>
      </c>
      <c r="G76" s="1079"/>
      <c r="H76" s="1080"/>
      <c r="I76" s="1080"/>
      <c r="J76" s="1080"/>
      <c r="K76" s="1080"/>
    </row>
    <row r="77" spans="1:11" ht="15" customHeight="1">
      <c r="A77" s="73" t="s">
        <v>1237</v>
      </c>
      <c r="B77" s="292">
        <v>2348826048.1900001</v>
      </c>
      <c r="C77" s="292">
        <v>51695397.340000004</v>
      </c>
      <c r="D77" s="292">
        <v>19183306.760000002</v>
      </c>
      <c r="E77" s="292">
        <v>2419704752.29</v>
      </c>
      <c r="G77" s="754"/>
      <c r="H77" s="205"/>
      <c r="I77" s="205"/>
      <c r="J77" s="205"/>
      <c r="K77" s="205"/>
    </row>
    <row r="78" spans="1:11" ht="15" customHeight="1">
      <c r="A78" s="664" t="s">
        <v>1910</v>
      </c>
      <c r="B78" s="205">
        <v>2158700095.3099999</v>
      </c>
      <c r="C78" s="278">
        <v>0</v>
      </c>
      <c r="D78" s="278">
        <v>0</v>
      </c>
      <c r="E78" s="278">
        <v>2158700095.3099999</v>
      </c>
      <c r="G78" s="754"/>
      <c r="H78" s="205"/>
      <c r="I78" s="205"/>
      <c r="J78" s="205"/>
      <c r="K78" s="205"/>
    </row>
    <row r="79" spans="1:11" ht="15" customHeight="1">
      <c r="A79" s="664" t="s">
        <v>1245</v>
      </c>
      <c r="B79" s="798">
        <v>138438455.79999998</v>
      </c>
      <c r="C79" s="798">
        <v>49497496.18</v>
      </c>
      <c r="D79" s="798">
        <v>18687645.73</v>
      </c>
      <c r="E79" s="278">
        <v>206623597.70999998</v>
      </c>
      <c r="G79" s="402"/>
      <c r="H79" s="1080"/>
      <c r="I79" s="1080"/>
      <c r="J79" s="1080"/>
      <c r="K79" s="1080"/>
    </row>
    <row r="80" spans="1:11" ht="15" customHeight="1">
      <c r="A80" s="664" t="s">
        <v>1246</v>
      </c>
      <c r="B80" s="798">
        <v>49487496.18</v>
      </c>
      <c r="C80" s="798">
        <v>1132486.95</v>
      </c>
      <c r="D80" s="798">
        <v>3045.05</v>
      </c>
      <c r="E80" s="278">
        <v>50623028.18</v>
      </c>
      <c r="G80" s="664"/>
      <c r="H80" s="205"/>
      <c r="I80" s="205"/>
      <c r="J80" s="205"/>
      <c r="K80" s="205"/>
    </row>
    <row r="81" spans="1:14" ht="15" customHeight="1">
      <c r="A81" s="664" t="s">
        <v>172</v>
      </c>
      <c r="B81" s="798">
        <v>2200000.9</v>
      </c>
      <c r="C81" s="798">
        <v>1065414.21</v>
      </c>
      <c r="D81" s="798">
        <v>492615.98</v>
      </c>
      <c r="E81" s="278">
        <v>3758031.09</v>
      </c>
      <c r="G81" s="402"/>
      <c r="H81" s="1080"/>
      <c r="I81" s="1080"/>
      <c r="J81" s="1080"/>
      <c r="K81" s="1080"/>
    </row>
    <row r="82" spans="1:14" ht="17.25" customHeight="1">
      <c r="A82" s="306" t="s">
        <v>449</v>
      </c>
      <c r="B82" s="715">
        <v>350667727444.94019</v>
      </c>
      <c r="C82" s="715">
        <v>30570157445.329803</v>
      </c>
      <c r="D82" s="715">
        <v>4926565814.4460001</v>
      </c>
      <c r="E82" s="715">
        <v>386164450704.71594</v>
      </c>
      <c r="G82" s="910"/>
      <c r="H82" s="205"/>
      <c r="I82" s="205"/>
      <c r="J82" s="205"/>
      <c r="K82" s="205"/>
    </row>
    <row r="83" spans="1:14" ht="15" customHeight="1">
      <c r="A83" s="8" t="s">
        <v>1137</v>
      </c>
      <c r="B83" s="78"/>
      <c r="C83" s="278"/>
      <c r="D83" s="1075"/>
      <c r="G83" s="976"/>
      <c r="H83" s="53"/>
      <c r="I83" s="53"/>
      <c r="J83" s="53"/>
      <c r="K83" s="53"/>
    </row>
    <row r="84" spans="1:14" ht="15" customHeight="1">
      <c r="A84" s="820" t="s">
        <v>1634</v>
      </c>
      <c r="B84" s="48"/>
      <c r="C84" s="48"/>
      <c r="D84" s="48"/>
      <c r="E84" s="21"/>
      <c r="G84" s="73"/>
      <c r="H84" s="1080"/>
      <c r="I84" s="1080"/>
      <c r="J84" s="1080"/>
      <c r="K84" s="1080"/>
    </row>
    <row r="85" spans="1:14" s="200" customFormat="1" ht="15" customHeight="1">
      <c r="A85" s="8" t="s">
        <v>1570</v>
      </c>
      <c r="B85" s="1094"/>
      <c r="C85" s="1094"/>
      <c r="D85" s="1095"/>
      <c r="E85" s="1092"/>
      <c r="G85" s="664"/>
      <c r="H85" s="205"/>
      <c r="I85" s="205"/>
      <c r="J85" s="205"/>
      <c r="K85" s="205"/>
    </row>
    <row r="86" spans="1:14" s="200" customFormat="1" ht="15" customHeight="1">
      <c r="A86" s="654" t="s">
        <v>1571</v>
      </c>
      <c r="B86" s="1094"/>
      <c r="C86" s="1094"/>
      <c r="D86" s="1095"/>
      <c r="E86" s="1092"/>
      <c r="G86" s="664"/>
      <c r="H86" s="205"/>
      <c r="I86" s="205"/>
      <c r="J86" s="205"/>
      <c r="K86" s="205"/>
    </row>
    <row r="87" spans="1:14">
      <c r="A87" s="654" t="s">
        <v>1904</v>
      </c>
      <c r="B87" s="798"/>
      <c r="C87" s="1093"/>
      <c r="D87" s="654"/>
      <c r="E87" s="797"/>
      <c r="G87" s="664"/>
      <c r="H87" s="53"/>
      <c r="I87" s="53"/>
      <c r="J87" s="53"/>
      <c r="K87" s="53"/>
    </row>
    <row r="88" spans="1:14">
      <c r="A88" s="654" t="s">
        <v>1905</v>
      </c>
      <c r="B88" s="798"/>
      <c r="C88" s="654"/>
      <c r="D88" s="1096"/>
      <c r="E88" s="1097"/>
      <c r="G88" s="664"/>
      <c r="H88" s="53"/>
      <c r="I88" s="53"/>
      <c r="J88" s="53"/>
      <c r="K88" s="53"/>
    </row>
    <row r="89" spans="1:14">
      <c r="A89" s="654" t="s">
        <v>1330</v>
      </c>
      <c r="B89" s="798"/>
      <c r="C89" s="654"/>
      <c r="D89" s="1096"/>
      <c r="E89" s="1097"/>
      <c r="G89" s="664"/>
      <c r="H89" s="53"/>
      <c r="I89" s="53"/>
      <c r="J89" s="53"/>
      <c r="K89" s="53"/>
    </row>
    <row r="90" spans="1:14" ht="17.25">
      <c r="A90" s="1023" t="s">
        <v>1862</v>
      </c>
      <c r="B90" s="654"/>
      <c r="C90" s="796"/>
      <c r="D90" s="654"/>
      <c r="E90" s="654"/>
      <c r="G90" s="1079"/>
      <c r="H90" s="1080"/>
      <c r="I90" s="1080"/>
      <c r="J90" s="1080"/>
      <c r="K90" s="1080"/>
    </row>
    <row r="91" spans="1:14">
      <c r="A91" s="690" t="s">
        <v>1592</v>
      </c>
      <c r="C91" s="654"/>
      <c r="D91" s="654"/>
      <c r="E91" s="654"/>
      <c r="G91" s="231"/>
      <c r="H91" s="1090"/>
      <c r="I91" s="1091"/>
    </row>
    <row r="92" spans="1:14" ht="27" customHeight="1">
      <c r="A92" s="654"/>
      <c r="C92" s="654"/>
      <c r="D92" s="654"/>
      <c r="E92" s="654"/>
      <c r="G92" s="231"/>
      <c r="H92" s="1090"/>
      <c r="I92" s="1091"/>
    </row>
    <row r="93" spans="1:14">
      <c r="C93" s="1076"/>
      <c r="G93" s="231"/>
      <c r="H93" s="1092"/>
    </row>
    <row r="94" spans="1:14" ht="15">
      <c r="B94" s="775"/>
      <c r="C94" s="775"/>
      <c r="D94" s="775"/>
      <c r="E94" s="775"/>
      <c r="F94" s="8"/>
      <c r="G94" s="231"/>
      <c r="H94" s="775"/>
      <c r="I94" s="776"/>
      <c r="J94" s="776"/>
      <c r="K94" s="776"/>
      <c r="L94" s="776"/>
      <c r="M94" s="776"/>
      <c r="N94" s="653"/>
    </row>
    <row r="95" spans="1:14" ht="15">
      <c r="B95" s="775"/>
      <c r="C95" s="775"/>
      <c r="D95" s="775"/>
      <c r="E95" s="775"/>
      <c r="F95" s="8"/>
      <c r="H95" s="776"/>
      <c r="I95" s="776"/>
      <c r="J95" s="776"/>
      <c r="K95" s="776"/>
      <c r="L95" s="776"/>
      <c r="M95" s="776"/>
      <c r="N95" s="653"/>
    </row>
    <row r="96" spans="1:14" ht="15">
      <c r="B96" s="776"/>
      <c r="D96" s="776"/>
      <c r="E96" s="776"/>
      <c r="F96" s="8"/>
      <c r="H96" s="776"/>
      <c r="I96" s="776"/>
      <c r="J96" s="776"/>
      <c r="K96" s="776"/>
      <c r="L96" s="776"/>
      <c r="M96" s="776"/>
      <c r="N96" s="653"/>
    </row>
  </sheetData>
  <customSheetViews>
    <customSheetView guid="{51F1D52B-5D55-4FCC-809B-9B4CC86C88B9}" showGridLines="0">
      <selection activeCell="E2" sqref="E2"/>
      <pageMargins left="1.03" right="0.86614173228346458" top="0.31496062992125984" bottom="1.1023622047244095" header="0" footer="0"/>
      <printOptions horizontalCentered="1" verticalCentered="1"/>
      <pageSetup scale="73" orientation="portrait" r:id="rId1"/>
      <headerFooter alignWithMargins="0"/>
    </customSheetView>
    <customSheetView guid="{67BA8672-8137-4028-84CD-AA630649A2B3}" showGridLines="0" showRuler="0">
      <selection activeCell="A6" sqref="A6"/>
      <pageMargins left="1.03" right="0.86614173228346458" top="0.31496062992125984" bottom="1.1023622047244095" header="0" footer="0"/>
      <printOptions horizontalCentered="1" verticalCentered="1"/>
      <pageSetup scale="85" orientation="portrait" r:id="rId2"/>
      <headerFooter alignWithMargins="0"/>
    </customSheetView>
    <customSheetView guid="{B297ACE3-C144-4411-A206-EE5C8D41CE1C}" showGridLines="0">
      <selection activeCell="A33" sqref="A33"/>
      <pageMargins left="1.03" right="0.86614173228346458" top="0.31496062992125984" bottom="1.1023622047244095" header="0" footer="0"/>
      <printOptions horizontalCentered="1" verticalCentered="1"/>
      <pageSetup scale="85" orientation="portrait" r:id="rId3"/>
      <headerFooter alignWithMargins="0"/>
    </customSheetView>
    <customSheetView guid="{45E423DD-7FD2-487F-8372-5798D7D06C15}" showPageBreaks="1" showGridLines="0" printArea="1">
      <selection activeCell="E2" sqref="E2"/>
      <pageMargins left="1.03" right="0.86614173228346458" top="0.31496062992125984" bottom="1.1023622047244095" header="0" footer="0"/>
      <printOptions horizontalCentered="1" verticalCentered="1"/>
      <pageSetup scale="73" orientation="portrait" r:id="rId4"/>
      <headerFooter alignWithMargins="0"/>
    </customSheetView>
  </customSheetViews>
  <mergeCells count="2">
    <mergeCell ref="A12:A13"/>
    <mergeCell ref="B12:E12"/>
  </mergeCells>
  <phoneticPr fontId="0" type="noConversion"/>
  <printOptions horizontalCentered="1" verticalCentered="1"/>
  <pageMargins left="0.67" right="0.39370078740157483" top="0.43307086614173229" bottom="0.39370078740157483" header="0" footer="0"/>
  <pageSetup scale="53" orientation="portrait" r:id="rId5"/>
  <headerFooter alignWithMargins="0"/>
  <drawing r:id="rId6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 codeName="Sheet93">
    <pageSetUpPr fitToPage="1"/>
  </sheetPr>
  <dimension ref="A1"/>
  <sheetViews>
    <sheetView showGridLines="0" topLeftCell="B1" zoomScale="80" zoomScaleNormal="80" workbookViewId="0">
      <selection activeCell="Q56" sqref="Q56"/>
    </sheetView>
  </sheetViews>
  <sheetFormatPr defaultRowHeight="12.75"/>
  <sheetData/>
  <customSheetViews>
    <customSheetView guid="{51F1D52B-5D55-4FCC-809B-9B4CC86C88B9}" showGridLines="0" fitToPage="1" topLeftCell="A10">
      <selection activeCell="C50" sqref="C50"/>
      <pageMargins left="0.74803149606299213" right="0.74803149606299213" top="0.98425196850393704" bottom="0.98425196850393704" header="0.51181102362204722" footer="0.51181102362204722"/>
      <pageSetup scale="94" orientation="portrait" r:id="rId1"/>
      <headerFooter alignWithMargins="0"/>
    </customSheetView>
    <customSheetView guid="{67BA8672-8137-4028-84CD-AA630649A2B3}" showGridLines="0" fitToPage="1" showRuler="0" topLeftCell="A28">
      <selection activeCell="H50" sqref="H50"/>
      <pageMargins left="0.74803149606299213" right="0.74803149606299213" top="0.98425196850393704" bottom="0.98425196850393704" header="0.51181102362204722" footer="0.51181102362204722"/>
      <pageSetup scale="94" orientation="portrait" r:id="rId2"/>
      <headerFooter alignWithMargins="0"/>
    </customSheetView>
    <customSheetView guid="{B297ACE3-C144-4411-A206-EE5C8D41CE1C}" showGridLines="0" fitToPage="1" topLeftCell="A28">
      <selection activeCell="H39" sqref="H39"/>
      <pageMargins left="0.74803149606299213" right="0.74803149606299213" top="0.98425196850393704" bottom="0.98425196850393704" header="0.51181102362204722" footer="0.51181102362204722"/>
      <pageSetup scale="94" orientation="portrait" r:id="rId3"/>
      <headerFooter alignWithMargins="0"/>
    </customSheetView>
    <customSheetView guid="{45E423DD-7FD2-487F-8372-5798D7D06C15}" showPageBreaks="1" showGridLines="0" fitToPage="1" topLeftCell="A10">
      <selection activeCell="C50" sqref="C50"/>
      <pageMargins left="0.74803149606299213" right="0.74803149606299213" top="0.98425196850393704" bottom="0.98425196850393704" header="0.51181102362204722" footer="0.51181102362204722"/>
      <pageSetup scale="94" orientation="portrait" r:id="rId4"/>
      <headerFooter alignWithMargins="0"/>
    </customSheetView>
  </customSheetViews>
  <phoneticPr fontId="0" type="noConversion"/>
  <pageMargins left="0.74803149606299213" right="0.74803149606299213" top="0.9" bottom="0.9" header="0.51181102362204722" footer="0.51181102362204722"/>
  <pageSetup scale="90" orientation="portrait" r:id="rId5"/>
  <headerFooter alignWithMargins="0"/>
  <drawing r:id="rId6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codeName="Sheet94">
    <pageSetUpPr fitToPage="1"/>
  </sheetPr>
  <dimension ref="A6:D39"/>
  <sheetViews>
    <sheetView showGridLines="0" zoomScale="80" zoomScaleNormal="80" zoomScaleSheetLayoutView="70" workbookViewId="0">
      <selection activeCell="C13" sqref="C13"/>
    </sheetView>
  </sheetViews>
  <sheetFormatPr defaultRowHeight="30.75" customHeight="1"/>
  <cols>
    <col min="1" max="1" width="19.85546875" style="1314" customWidth="1"/>
    <col min="2" max="2" width="127.7109375" style="49" customWidth="1"/>
    <col min="3" max="3" width="29.140625" style="1314" customWidth="1"/>
    <col min="4" max="4" width="9.140625" style="49" hidden="1" customWidth="1"/>
    <col min="5" max="6" width="9.140625" style="49"/>
    <col min="7" max="7" width="9" style="49" customWidth="1"/>
    <col min="8" max="8" width="12.85546875" style="49" customWidth="1"/>
    <col min="9" max="9" width="10.7109375" style="49" customWidth="1"/>
    <col min="10" max="16384" width="9.140625" style="49"/>
  </cols>
  <sheetData>
    <row r="6" spans="1:3" ht="33" customHeight="1">
      <c r="A6" s="1279"/>
    </row>
    <row r="7" spans="1:3" ht="28.5" customHeight="1">
      <c r="A7" s="1279"/>
      <c r="B7" s="385" t="s">
        <v>312</v>
      </c>
      <c r="C7" s="1507" t="s">
        <v>249</v>
      </c>
    </row>
    <row r="8" spans="1:3" ht="20.25" customHeight="1">
      <c r="A8" s="1394"/>
      <c r="B8" s="388"/>
      <c r="C8" s="1508"/>
    </row>
    <row r="9" spans="1:3" s="381" customFormat="1" ht="30" customHeight="1">
      <c r="A9" s="1279">
        <v>3.01</v>
      </c>
      <c r="B9" s="383" t="s">
        <v>1760</v>
      </c>
      <c r="C9" s="1279">
        <v>96</v>
      </c>
    </row>
    <row r="10" spans="1:3" s="381" customFormat="1" ht="30" customHeight="1">
      <c r="A10" s="1279">
        <v>3.02</v>
      </c>
      <c r="B10" s="383" t="s">
        <v>1761</v>
      </c>
      <c r="C10" s="1279">
        <v>97</v>
      </c>
    </row>
    <row r="11" spans="1:3" s="381" customFormat="1" ht="30" customHeight="1">
      <c r="A11" s="1279">
        <v>3.03</v>
      </c>
      <c r="B11" s="383" t="s">
        <v>1762</v>
      </c>
      <c r="C11" s="1279">
        <v>98</v>
      </c>
    </row>
    <row r="12" spans="1:3" s="381" customFormat="1" ht="30" customHeight="1">
      <c r="A12" s="1279" t="s">
        <v>1420</v>
      </c>
      <c r="B12" s="383" t="s">
        <v>1763</v>
      </c>
      <c r="C12" s="1279">
        <v>99</v>
      </c>
    </row>
    <row r="13" spans="1:3" s="381" customFormat="1" ht="30" customHeight="1">
      <c r="A13" s="1279" t="s">
        <v>1421</v>
      </c>
      <c r="B13" s="383" t="s">
        <v>1764</v>
      </c>
      <c r="C13" s="1279">
        <v>100</v>
      </c>
    </row>
    <row r="14" spans="1:3" s="381" customFormat="1" ht="30" customHeight="1">
      <c r="A14" s="1279" t="s">
        <v>1422</v>
      </c>
      <c r="B14" s="383" t="s">
        <v>1765</v>
      </c>
      <c r="C14" s="1279">
        <v>101</v>
      </c>
    </row>
    <row r="15" spans="1:3" s="381" customFormat="1" ht="30" customHeight="1">
      <c r="A15" s="1279" t="s">
        <v>1423</v>
      </c>
      <c r="B15" s="383" t="s">
        <v>1766</v>
      </c>
      <c r="C15" s="1279">
        <v>102</v>
      </c>
    </row>
    <row r="16" spans="1:3" s="381" customFormat="1" ht="30" customHeight="1">
      <c r="A16" s="1279" t="s">
        <v>1424</v>
      </c>
      <c r="B16" s="383" t="s">
        <v>1767</v>
      </c>
      <c r="C16" s="1279">
        <v>103</v>
      </c>
    </row>
    <row r="17" spans="1:3" s="381" customFormat="1" ht="30" customHeight="1">
      <c r="A17" s="1279" t="s">
        <v>1425</v>
      </c>
      <c r="B17" s="383" t="s">
        <v>1768</v>
      </c>
      <c r="C17" s="1279">
        <v>104</v>
      </c>
    </row>
    <row r="18" spans="1:3" s="381" customFormat="1" ht="30" customHeight="1">
      <c r="A18" s="1279" t="s">
        <v>1426</v>
      </c>
      <c r="B18" s="383" t="s">
        <v>1769</v>
      </c>
      <c r="C18" s="1279">
        <v>105</v>
      </c>
    </row>
    <row r="19" spans="1:3" s="381" customFormat="1" ht="30" customHeight="1">
      <c r="A19" s="1279" t="s">
        <v>1427</v>
      </c>
      <c r="B19" s="383" t="s">
        <v>1770</v>
      </c>
      <c r="C19" s="1279">
        <v>106</v>
      </c>
    </row>
    <row r="20" spans="1:3" s="381" customFormat="1" ht="30" customHeight="1">
      <c r="A20" s="1279" t="s">
        <v>1428</v>
      </c>
      <c r="B20" s="383" t="s">
        <v>1771</v>
      </c>
      <c r="C20" s="1279">
        <v>107</v>
      </c>
    </row>
    <row r="21" spans="1:3" s="381" customFormat="1" ht="30" customHeight="1">
      <c r="A21" s="1279" t="s">
        <v>1429</v>
      </c>
      <c r="B21" s="383" t="s">
        <v>1772</v>
      </c>
      <c r="C21" s="1279">
        <v>108</v>
      </c>
    </row>
    <row r="22" spans="1:3" s="381" customFormat="1" ht="30" customHeight="1">
      <c r="A22" s="1279">
        <v>3.04</v>
      </c>
      <c r="B22" s="383" t="s">
        <v>1773</v>
      </c>
      <c r="C22" s="1279">
        <v>109</v>
      </c>
    </row>
    <row r="23" spans="1:3" s="381" customFormat="1" ht="30" customHeight="1">
      <c r="A23" s="1279">
        <v>3.05</v>
      </c>
      <c r="B23" s="383" t="s">
        <v>1774</v>
      </c>
      <c r="C23" s="1279">
        <v>110</v>
      </c>
    </row>
    <row r="24" spans="1:3" s="381" customFormat="1" ht="30" customHeight="1">
      <c r="A24" s="1279">
        <v>3.06</v>
      </c>
      <c r="B24" s="383" t="s">
        <v>1775</v>
      </c>
      <c r="C24" s="1279">
        <v>111</v>
      </c>
    </row>
    <row r="25" spans="1:3" s="381" customFormat="1" ht="30" customHeight="1">
      <c r="A25" s="1279">
        <v>3.07</v>
      </c>
      <c r="B25" s="383" t="s">
        <v>1776</v>
      </c>
      <c r="C25" s="1279">
        <v>112</v>
      </c>
    </row>
    <row r="26" spans="1:3" s="381" customFormat="1" ht="30" customHeight="1">
      <c r="A26" s="1279">
        <v>3.08</v>
      </c>
      <c r="B26" s="383" t="s">
        <v>1777</v>
      </c>
      <c r="C26" s="1279">
        <v>113</v>
      </c>
    </row>
    <row r="27" spans="1:3" s="381" customFormat="1" ht="30" customHeight="1">
      <c r="A27" s="1279">
        <v>3.09</v>
      </c>
      <c r="B27" s="383" t="s">
        <v>1778</v>
      </c>
      <c r="C27" s="1279">
        <v>114</v>
      </c>
    </row>
    <row r="28" spans="1:3" s="381" customFormat="1" ht="30" customHeight="1">
      <c r="A28" s="387">
        <v>3.1</v>
      </c>
      <c r="B28" s="383" t="s">
        <v>1779</v>
      </c>
      <c r="C28" s="1279">
        <v>115</v>
      </c>
    </row>
    <row r="29" spans="1:3" s="381" customFormat="1" ht="30" customHeight="1">
      <c r="A29" s="1279">
        <v>3.11</v>
      </c>
      <c r="B29" s="383" t="s">
        <v>1780</v>
      </c>
      <c r="C29" s="1279">
        <v>116</v>
      </c>
    </row>
    <row r="30" spans="1:3" s="381" customFormat="1" ht="30" customHeight="1">
      <c r="A30" s="1279">
        <v>3.12</v>
      </c>
      <c r="B30" s="383" t="s">
        <v>1781</v>
      </c>
      <c r="C30" s="1279">
        <v>117</v>
      </c>
    </row>
    <row r="31" spans="1:3" s="381" customFormat="1" ht="30" customHeight="1">
      <c r="A31" s="1279">
        <v>3.13</v>
      </c>
      <c r="B31" s="383" t="s">
        <v>1782</v>
      </c>
      <c r="C31" s="1279">
        <v>118</v>
      </c>
    </row>
    <row r="32" spans="1:3" s="381" customFormat="1" ht="30" customHeight="1">
      <c r="A32" s="1279">
        <v>3.14</v>
      </c>
      <c r="B32" s="383" t="s">
        <v>1783</v>
      </c>
      <c r="C32" s="1279">
        <v>119</v>
      </c>
    </row>
    <row r="33" spans="1:3" s="381" customFormat="1" ht="30" customHeight="1">
      <c r="A33" s="1279">
        <v>3.15</v>
      </c>
      <c r="B33" s="383" t="s">
        <v>1784</v>
      </c>
      <c r="C33" s="1279">
        <v>120</v>
      </c>
    </row>
    <row r="34" spans="1:3" s="381" customFormat="1" ht="30" customHeight="1">
      <c r="A34" s="1279">
        <v>3.16</v>
      </c>
      <c r="B34" s="383" t="s">
        <v>1785</v>
      </c>
      <c r="C34" s="1279">
        <v>121</v>
      </c>
    </row>
    <row r="35" spans="1:3" s="381" customFormat="1" ht="30" customHeight="1">
      <c r="A35" s="1279">
        <v>3.17</v>
      </c>
      <c r="B35" s="383" t="s">
        <v>1786</v>
      </c>
      <c r="C35" s="1279">
        <v>122</v>
      </c>
    </row>
    <row r="36" spans="1:3" s="381" customFormat="1" ht="30" customHeight="1">
      <c r="A36" s="1279">
        <v>3.18</v>
      </c>
      <c r="B36" s="383" t="s">
        <v>1787</v>
      </c>
      <c r="C36" s="1279">
        <v>123</v>
      </c>
    </row>
    <row r="37" spans="1:3" s="381" customFormat="1" ht="30" customHeight="1">
      <c r="A37" s="1279">
        <v>3.19</v>
      </c>
      <c r="B37" s="383" t="s">
        <v>1788</v>
      </c>
      <c r="C37" s="1279">
        <v>124</v>
      </c>
    </row>
    <row r="38" spans="1:3" s="381" customFormat="1" ht="30" customHeight="1">
      <c r="A38" s="387">
        <v>3.2</v>
      </c>
      <c r="B38" s="383" t="s">
        <v>1789</v>
      </c>
      <c r="C38" s="1279">
        <v>125</v>
      </c>
    </row>
    <row r="39" spans="1:3" s="381" customFormat="1" ht="30" customHeight="1">
      <c r="A39" s="1279">
        <v>3.21</v>
      </c>
      <c r="B39" s="381" t="s">
        <v>561</v>
      </c>
      <c r="C39" s="1279">
        <v>126</v>
      </c>
    </row>
  </sheetData>
  <mergeCells count="1">
    <mergeCell ref="C7:C8"/>
  </mergeCells>
  <phoneticPr fontId="0" type="noConversion"/>
  <pageMargins left="0.70866141732283472" right="0.70866141732283472" top="0.74803149606299213" bottom="0.74803149606299213" header="0.31496062992125984" footer="0.31496062992125984"/>
  <pageSetup scale="52" orientation="portrait" r:id="rId1"/>
  <headerFooter alignWithMargins="0"/>
  <colBreaks count="1" manualBreakCount="1">
    <brk id="1" max="40" man="1"/>
  </colBreaks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 codeName="Sheet95">
    <pageSetUpPr fitToPage="1"/>
  </sheetPr>
  <dimension ref="A1:R46"/>
  <sheetViews>
    <sheetView showGridLines="0" zoomScaleNormal="100" workbookViewId="0">
      <selection activeCell="A7" sqref="A7"/>
    </sheetView>
  </sheetViews>
  <sheetFormatPr defaultColWidth="11.42578125" defaultRowHeight="15"/>
  <cols>
    <col min="1" max="1" width="14.85546875" style="53" customWidth="1"/>
    <col min="2" max="8" width="11.28515625" style="53" customWidth="1"/>
    <col min="9" max="9" width="11.85546875" style="53" bestFit="1" customWidth="1"/>
    <col min="10" max="16384" width="11.42578125" style="53"/>
  </cols>
  <sheetData>
    <row r="1" spans="1:18" s="58" customFormat="1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1268">
        <v>96</v>
      </c>
    </row>
    <row r="9" spans="1:18">
      <c r="A9" s="73" t="s">
        <v>1384</v>
      </c>
    </row>
    <row r="10" spans="1:18">
      <c r="A10" s="73" t="s">
        <v>1156</v>
      </c>
    </row>
    <row r="11" spans="1:18">
      <c r="A11" s="73" t="s">
        <v>1725</v>
      </c>
    </row>
    <row r="12" spans="1:18">
      <c r="A12" s="53" t="s">
        <v>392</v>
      </c>
    </row>
    <row r="13" spans="1:18" ht="11.25" customHeight="1">
      <c r="A13" s="1478" t="s">
        <v>359</v>
      </c>
      <c r="B13" s="1510" t="s">
        <v>1641</v>
      </c>
      <c r="C13" s="1510">
        <v>2009</v>
      </c>
      <c r="D13" s="1510">
        <v>2010</v>
      </c>
      <c r="E13" s="1510">
        <v>2011</v>
      </c>
      <c r="F13" s="1510">
        <v>2012</v>
      </c>
      <c r="G13" s="1510" t="s">
        <v>1642</v>
      </c>
      <c r="H13" s="1510" t="s">
        <v>1643</v>
      </c>
      <c r="I13" s="1510">
        <v>2015</v>
      </c>
      <c r="J13" s="1510">
        <v>2016</v>
      </c>
      <c r="K13" s="1509" t="s">
        <v>1790</v>
      </c>
    </row>
    <row r="14" spans="1:18" ht="9" customHeight="1">
      <c r="A14" s="1478"/>
      <c r="B14" s="1510"/>
      <c r="C14" s="1510"/>
      <c r="D14" s="1510"/>
      <c r="E14" s="1510"/>
      <c r="F14" s="1510"/>
      <c r="G14" s="1510"/>
      <c r="H14" s="1510"/>
      <c r="I14" s="1510"/>
      <c r="J14" s="1510"/>
      <c r="K14" s="1509"/>
    </row>
    <row r="15" spans="1:18">
      <c r="A15" s="295"/>
      <c r="B15" s="116"/>
      <c r="C15" s="116"/>
      <c r="D15" s="116"/>
      <c r="G15" s="183"/>
    </row>
    <row r="16" spans="1:18">
      <c r="A16" s="53" t="s">
        <v>360</v>
      </c>
      <c r="B16" s="116">
        <v>29.07</v>
      </c>
      <c r="C16" s="116">
        <v>26.508300600000005</v>
      </c>
      <c r="D16" s="116">
        <v>24.563620559999997</v>
      </c>
      <c r="E16" s="116">
        <v>26.95106041</v>
      </c>
      <c r="F16" s="183">
        <v>50.501339380000005</v>
      </c>
      <c r="G16" s="183">
        <v>54.208806270000004</v>
      </c>
      <c r="H16" s="78">
        <v>37.679606290000002</v>
      </c>
      <c r="I16" s="78">
        <v>33.194001909999997</v>
      </c>
      <c r="J16" s="78">
        <v>30.426189939999997</v>
      </c>
      <c r="K16" s="78">
        <v>57.913505260000001</v>
      </c>
      <c r="L16" s="199"/>
      <c r="M16" s="199"/>
      <c r="N16" s="199"/>
      <c r="O16" s="199"/>
      <c r="P16" s="199"/>
      <c r="Q16" s="199"/>
      <c r="R16" s="199"/>
    </row>
    <row r="17" spans="1:11">
      <c r="A17" s="53" t="s">
        <v>361</v>
      </c>
      <c r="B17" s="116">
        <v>31.19</v>
      </c>
      <c r="C17" s="116">
        <v>25.302375170000001</v>
      </c>
      <c r="D17" s="116">
        <v>41.222675759999994</v>
      </c>
      <c r="E17" s="116">
        <v>48.420598659999996</v>
      </c>
      <c r="F17" s="183">
        <v>51.029509939999997</v>
      </c>
      <c r="G17" s="183">
        <v>130.99209623000002</v>
      </c>
      <c r="H17" s="78">
        <v>72.76581564</v>
      </c>
      <c r="I17" s="78">
        <v>86.796983480000009</v>
      </c>
      <c r="J17" s="78">
        <v>107.34844823</v>
      </c>
      <c r="K17" s="78">
        <v>103.12716612999999</v>
      </c>
    </row>
    <row r="18" spans="1:11">
      <c r="A18" s="53" t="s">
        <v>362</v>
      </c>
      <c r="B18" s="116">
        <v>2682.35</v>
      </c>
      <c r="C18" s="116">
        <v>281.75964665999999</v>
      </c>
      <c r="D18" s="116">
        <v>326.30512591000002</v>
      </c>
      <c r="E18" s="116">
        <v>368.12032041000003</v>
      </c>
      <c r="F18" s="183">
        <v>285.92833612999999</v>
      </c>
      <c r="G18" s="183">
        <v>325.50744374999999</v>
      </c>
      <c r="H18" s="78">
        <v>390.63657231000002</v>
      </c>
      <c r="I18" s="78">
        <v>402.56877821</v>
      </c>
      <c r="J18" s="78">
        <v>516.77936251999995</v>
      </c>
      <c r="K18" s="78">
        <v>489.76773247000006</v>
      </c>
    </row>
    <row r="19" spans="1:11">
      <c r="A19" s="53" t="s">
        <v>363</v>
      </c>
      <c r="B19" s="116">
        <v>50.83</v>
      </c>
      <c r="C19" s="116">
        <v>51.126173179999995</v>
      </c>
      <c r="D19" s="116">
        <v>64.87621836000001</v>
      </c>
      <c r="E19" s="116">
        <v>53.746921520000001</v>
      </c>
      <c r="F19" s="183">
        <v>137.75031602000001</v>
      </c>
      <c r="G19" s="183">
        <v>328.65665594000001</v>
      </c>
      <c r="H19" s="78">
        <v>85.948941250000004</v>
      </c>
      <c r="I19" s="78">
        <v>73.950508200000002</v>
      </c>
      <c r="J19" s="78">
        <v>186.93309223</v>
      </c>
      <c r="K19" s="78">
        <v>66.209085110000004</v>
      </c>
    </row>
    <row r="20" spans="1:11">
      <c r="A20" s="53" t="s">
        <v>364</v>
      </c>
      <c r="B20" s="116">
        <v>19.100000000000001</v>
      </c>
      <c r="C20" s="116">
        <v>41.345677049999999</v>
      </c>
      <c r="D20" s="116">
        <v>37.468246399999991</v>
      </c>
      <c r="E20" s="116">
        <v>54.958951149999997</v>
      </c>
      <c r="F20" s="183">
        <v>48.118756700000006</v>
      </c>
      <c r="G20" s="183">
        <v>117.54939924</v>
      </c>
      <c r="H20" s="78">
        <v>65.305514130000006</v>
      </c>
      <c r="I20" s="78">
        <v>60.254620530000004</v>
      </c>
      <c r="J20" s="78">
        <v>68.008391799999998</v>
      </c>
      <c r="K20" s="78">
        <v>84.223824659999991</v>
      </c>
    </row>
    <row r="21" spans="1:11">
      <c r="A21" s="53" t="s">
        <v>365</v>
      </c>
      <c r="B21" s="116">
        <v>299.3</v>
      </c>
      <c r="C21" s="116">
        <v>354.14222443000006</v>
      </c>
      <c r="D21" s="116">
        <v>357.67529781999991</v>
      </c>
      <c r="E21" s="116">
        <v>368.47446079000002</v>
      </c>
      <c r="F21" s="183">
        <v>238.85028928</v>
      </c>
      <c r="G21" s="183">
        <v>349.95633600999997</v>
      </c>
      <c r="H21" s="78">
        <v>324.90879501000001</v>
      </c>
      <c r="I21" s="78">
        <v>354.74414144000002</v>
      </c>
      <c r="J21" s="78">
        <v>370.33818948000004</v>
      </c>
      <c r="K21" s="78">
        <v>372.76338006999998</v>
      </c>
    </row>
    <row r="22" spans="1:11">
      <c r="A22" s="53" t="s">
        <v>366</v>
      </c>
      <c r="B22" s="116">
        <v>49.2</v>
      </c>
      <c r="C22" s="116">
        <v>50.662974259999999</v>
      </c>
      <c r="D22" s="116">
        <v>62.14173444</v>
      </c>
      <c r="E22" s="116">
        <v>64.539597479999998</v>
      </c>
      <c r="F22" s="183">
        <v>155.29283459999999</v>
      </c>
      <c r="G22" s="183">
        <v>196.58088669999998</v>
      </c>
      <c r="H22" s="78">
        <v>77.189548520000002</v>
      </c>
      <c r="I22" s="78">
        <v>82.667043879999994</v>
      </c>
      <c r="J22" s="78">
        <v>75.702413659999991</v>
      </c>
      <c r="K22" s="78">
        <v>78.594026839999998</v>
      </c>
    </row>
    <row r="23" spans="1:11">
      <c r="A23" s="53" t="s">
        <v>367</v>
      </c>
      <c r="B23" s="116">
        <v>25.98</v>
      </c>
      <c r="C23" s="116">
        <v>60.55668338000001</v>
      </c>
      <c r="D23" s="116">
        <v>48.758177289999999</v>
      </c>
      <c r="E23" s="116">
        <v>69.750375000000005</v>
      </c>
      <c r="F23" s="183">
        <v>65.025035939999995</v>
      </c>
      <c r="G23" s="183">
        <v>155.79010488</v>
      </c>
      <c r="H23" s="78">
        <v>78.842381239999995</v>
      </c>
      <c r="I23" s="78">
        <v>89.561258760000001</v>
      </c>
      <c r="J23" s="78">
        <v>107.96024661</v>
      </c>
      <c r="K23" s="78">
        <v>116.93040272</v>
      </c>
    </row>
    <row r="24" spans="1:11">
      <c r="A24" s="53" t="s">
        <v>368</v>
      </c>
      <c r="B24" s="116">
        <v>197.4</v>
      </c>
      <c r="C24" s="116">
        <v>225.28861749000001</v>
      </c>
      <c r="D24" s="116">
        <v>229.61891572000002</v>
      </c>
      <c r="E24" s="116">
        <v>236.11772316999998</v>
      </c>
      <c r="F24" s="183">
        <v>173.24189824000001</v>
      </c>
      <c r="G24" s="183">
        <v>241.35066759</v>
      </c>
      <c r="H24" s="78">
        <v>227.35013215999999</v>
      </c>
      <c r="I24" s="78">
        <v>214.24830915000001</v>
      </c>
      <c r="J24" s="78">
        <v>244.26135119</v>
      </c>
      <c r="K24" s="78">
        <v>216.69589899000002</v>
      </c>
    </row>
    <row r="25" spans="1:11">
      <c r="A25" s="53" t="s">
        <v>369</v>
      </c>
      <c r="B25" s="116">
        <v>39.450000000000003</v>
      </c>
      <c r="C25" s="116">
        <v>55.416313530000025</v>
      </c>
      <c r="D25" s="116">
        <v>48.796806020000005</v>
      </c>
      <c r="E25" s="116">
        <v>47.47105724</v>
      </c>
      <c r="F25" s="183">
        <v>112.7622657</v>
      </c>
      <c r="G25" s="183">
        <v>78.237764439999992</v>
      </c>
      <c r="H25" s="78">
        <v>62.261659469999998</v>
      </c>
      <c r="I25" s="78">
        <v>64.423438539999992</v>
      </c>
      <c r="J25" s="78">
        <v>60.494904099999999</v>
      </c>
      <c r="K25" s="78">
        <v>136.55881563999998</v>
      </c>
    </row>
    <row r="26" spans="1:11">
      <c r="A26" s="53" t="s">
        <v>370</v>
      </c>
      <c r="B26" s="116">
        <v>38.14</v>
      </c>
      <c r="C26" s="116">
        <v>42.341712080000001</v>
      </c>
      <c r="D26" s="116">
        <v>45.378885500000003</v>
      </c>
      <c r="E26" s="116">
        <v>57.515146000000001</v>
      </c>
      <c r="F26" s="183">
        <v>36.462996400000002</v>
      </c>
      <c r="G26" s="183">
        <v>50.695058770000003</v>
      </c>
      <c r="H26" s="78">
        <v>51.749180490000001</v>
      </c>
      <c r="I26" s="78">
        <v>52.154378189999996</v>
      </c>
      <c r="J26" s="78">
        <v>48.846150639999998</v>
      </c>
      <c r="K26" s="78">
        <v>87.352728959999993</v>
      </c>
    </row>
    <row r="27" spans="1:11">
      <c r="A27" s="53" t="s">
        <v>371</v>
      </c>
      <c r="B27" s="116">
        <v>137.02000000000001</v>
      </c>
      <c r="C27" s="116">
        <v>181.68844577000004</v>
      </c>
      <c r="D27" s="116">
        <v>161.95932908</v>
      </c>
      <c r="E27" s="116">
        <v>176.0278587</v>
      </c>
      <c r="F27" s="183">
        <v>146.42991040000001</v>
      </c>
      <c r="G27" s="183">
        <v>156.59099088999997</v>
      </c>
      <c r="H27" s="78">
        <v>148.49063056</v>
      </c>
      <c r="I27" s="78">
        <v>179.85606442</v>
      </c>
      <c r="J27" s="78">
        <v>154.85955168000001</v>
      </c>
      <c r="K27" s="78">
        <v>195.55301039</v>
      </c>
    </row>
    <row r="28" spans="1:11">
      <c r="B28" s="116"/>
      <c r="C28" s="116"/>
      <c r="D28" s="116"/>
    </row>
    <row r="29" spans="1:11">
      <c r="A29" s="306" t="s">
        <v>321</v>
      </c>
      <c r="B29" s="139">
        <v>3599.0299999999997</v>
      </c>
      <c r="C29" s="139">
        <v>1396.1391436000001</v>
      </c>
      <c r="D29" s="139">
        <v>1448.7650328600002</v>
      </c>
      <c r="E29" s="139">
        <v>1572.09407053</v>
      </c>
      <c r="F29" s="139">
        <v>1501.3934887299999</v>
      </c>
      <c r="G29" s="139">
        <v>2186.1162107100004</v>
      </c>
      <c r="H29" s="139">
        <v>1623.1287770700001</v>
      </c>
      <c r="I29" s="139">
        <v>1694.4195267100001</v>
      </c>
      <c r="J29" s="139">
        <v>1971.9582920799999</v>
      </c>
      <c r="K29" s="139">
        <v>2005.6895772399998</v>
      </c>
    </row>
    <row r="30" spans="1:11" s="58" customFormat="1" ht="13.5" customHeight="1">
      <c r="A30" s="59"/>
    </row>
    <row r="31" spans="1:11">
      <c r="A31" s="63" t="s">
        <v>372</v>
      </c>
      <c r="B31" s="274"/>
      <c r="C31" s="274" t="s">
        <v>484</v>
      </c>
      <c r="D31" s="274" t="s">
        <v>485</v>
      </c>
      <c r="E31" s="274" t="s">
        <v>486</v>
      </c>
      <c r="F31" s="274" t="s">
        <v>487</v>
      </c>
      <c r="G31" s="274" t="s">
        <v>547</v>
      </c>
      <c r="H31" s="274" t="s">
        <v>631</v>
      </c>
      <c r="I31" s="274" t="s">
        <v>1247</v>
      </c>
      <c r="J31" s="274" t="s">
        <v>1484</v>
      </c>
      <c r="K31" s="274" t="s">
        <v>1792</v>
      </c>
    </row>
    <row r="32" spans="1:11">
      <c r="A32" s="694" t="s">
        <v>373</v>
      </c>
      <c r="B32" s="599"/>
      <c r="C32" s="599">
        <v>-0.61207904807684288</v>
      </c>
      <c r="D32" s="599">
        <v>3.7693871346019314E-2</v>
      </c>
      <c r="E32" s="599">
        <v>8.5127011539294584E-2</v>
      </c>
      <c r="F32" s="599">
        <v>-4.4972233612053936E-2</v>
      </c>
      <c r="G32" s="599">
        <v>0.45605814006772749</v>
      </c>
      <c r="H32" s="599">
        <v>-0.25752859380570392</v>
      </c>
      <c r="I32" s="599">
        <v>4.3921807466620777E-2</v>
      </c>
      <c r="J32" s="599">
        <v>0.16379577843327131</v>
      </c>
      <c r="K32" s="599">
        <v>1.7105475960356387E-2</v>
      </c>
    </row>
    <row r="33" spans="1:9" s="58" customFormat="1" ht="15.75">
      <c r="A33" s="45" t="s">
        <v>675</v>
      </c>
      <c r="B33" s="671"/>
      <c r="C33" s="334"/>
      <c r="D33" s="667"/>
      <c r="E33" s="334"/>
      <c r="I33" s="89"/>
    </row>
    <row r="34" spans="1:9" s="58" customFormat="1" ht="15.75">
      <c r="A34" s="787" t="s">
        <v>1644</v>
      </c>
      <c r="B34" s="671"/>
      <c r="C34" s="334"/>
      <c r="D34" s="667"/>
      <c r="E34" s="334"/>
      <c r="I34" s="89"/>
    </row>
    <row r="35" spans="1:9" ht="15.75">
      <c r="A35" s="787" t="s">
        <v>1639</v>
      </c>
      <c r="I35" s="114"/>
    </row>
    <row r="36" spans="1:9" ht="15.75">
      <c r="A36" s="654" t="s">
        <v>1640</v>
      </c>
      <c r="I36" s="114"/>
    </row>
    <row r="37" spans="1:9">
      <c r="A37" s="46" t="s">
        <v>1869</v>
      </c>
      <c r="I37" s="114"/>
    </row>
    <row r="38" spans="1:9" ht="15.75">
      <c r="A38" s="690" t="s">
        <v>1592</v>
      </c>
      <c r="E38" s="309"/>
      <c r="I38" s="114"/>
    </row>
    <row r="39" spans="1:9">
      <c r="A39" s="58"/>
      <c r="I39" s="114"/>
    </row>
    <row r="40" spans="1:9">
      <c r="I40" s="114"/>
    </row>
    <row r="41" spans="1:9">
      <c r="A41" s="58"/>
      <c r="I41" s="114"/>
    </row>
    <row r="42" spans="1:9">
      <c r="A42" s="58"/>
      <c r="I42" s="114"/>
    </row>
    <row r="43" spans="1:9">
      <c r="A43" s="58"/>
      <c r="I43" s="114"/>
    </row>
    <row r="44" spans="1:9">
      <c r="A44" s="58"/>
      <c r="I44" s="114"/>
    </row>
    <row r="45" spans="1:9">
      <c r="A45" s="58"/>
      <c r="I45" s="114"/>
    </row>
    <row r="46" spans="1:9">
      <c r="A46" s="58"/>
    </row>
  </sheetData>
  <customSheetViews>
    <customSheetView guid="{51F1D52B-5D55-4FCC-809B-9B4CC86C88B9}" showGridLines="0">
      <selection activeCell="K2" sqref="K2"/>
      <pageMargins left="0.92" right="0.74803149606299213" top="0.82677165354330717" bottom="0.9055118110236221" header="0" footer="0"/>
      <printOptions horizontalCentered="1" verticalCentered="1"/>
      <pageSetup scale="80" orientation="landscape" r:id="rId1"/>
      <headerFooter alignWithMargins="0"/>
    </customSheetView>
    <customSheetView guid="{67BA8672-8137-4028-84CD-AA630649A2B3}" showGridLines="0" showRuler="0" topLeftCell="A10">
      <selection activeCell="H34" sqref="H34"/>
      <pageMargins left="0.92" right="0.74803149606299213" top="0.82677165354330717" bottom="0.9055118110236221" header="0" footer="0"/>
      <printOptions horizontalCentered="1" verticalCentered="1"/>
      <pageSetup scale="80" orientation="landscape" r:id="rId2"/>
      <headerFooter alignWithMargins="0"/>
    </customSheetView>
    <customSheetView guid="{B297ACE3-C144-4411-A206-EE5C8D41CE1C}" showGridLines="0" topLeftCell="A7">
      <selection activeCell="H39" sqref="H39"/>
      <pageMargins left="0.92" right="0.74803149606299213" top="0.82677165354330717" bottom="0.9055118110236221" header="0" footer="0"/>
      <printOptions horizontalCentered="1" verticalCentered="1"/>
      <pageSetup scale="80" orientation="landscape" r:id="rId3"/>
      <headerFooter alignWithMargins="0"/>
    </customSheetView>
    <customSheetView guid="{45E423DD-7FD2-487F-8372-5798D7D06C15}" showPageBreaks="1" showGridLines="0" printArea="1">
      <selection activeCell="K2" sqref="K2"/>
      <pageMargins left="0.92" right="0.74803149606299213" top="0.82677165354330717" bottom="0.9055118110236221" header="0" footer="0"/>
      <printOptions horizontalCentered="1" verticalCentered="1"/>
      <pageSetup scale="80" orientation="landscape" r:id="rId4"/>
      <headerFooter alignWithMargins="0"/>
    </customSheetView>
  </customSheetViews>
  <mergeCells count="11">
    <mergeCell ref="K13:K14"/>
    <mergeCell ref="J13:J14"/>
    <mergeCell ref="I13:I14"/>
    <mergeCell ref="H13:H14"/>
    <mergeCell ref="A13:A14"/>
    <mergeCell ref="C13:C14"/>
    <mergeCell ref="G13:G14"/>
    <mergeCell ref="F13:F14"/>
    <mergeCell ref="E13:E14"/>
    <mergeCell ref="D13:D14"/>
    <mergeCell ref="B13:B14"/>
  </mergeCells>
  <phoneticPr fontId="0" type="noConversion"/>
  <printOptions horizontalCentered="1" verticalCentered="1"/>
  <pageMargins left="0.17" right="0.25" top="0.69" bottom="0.67" header="0" footer="0"/>
  <pageSetup scale="81" orientation="landscape" r:id="rId5"/>
  <headerFooter alignWithMargins="0"/>
  <drawing r:id="rId6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 codeName="Sheet96">
    <pageSetUpPr fitToPage="1"/>
  </sheetPr>
  <dimension ref="A1:O51"/>
  <sheetViews>
    <sheetView showGridLines="0" zoomScaleNormal="100" workbookViewId="0">
      <selection activeCell="A7" sqref="A7"/>
    </sheetView>
  </sheetViews>
  <sheetFormatPr defaultRowHeight="15"/>
  <cols>
    <col min="1" max="1" width="20.7109375" style="58" customWidth="1"/>
    <col min="2" max="2" width="11.85546875" style="58" bestFit="1" customWidth="1"/>
    <col min="3" max="8" width="10.7109375" style="58" customWidth="1"/>
    <col min="9" max="9" width="10" style="58" customWidth="1"/>
    <col min="10" max="11" width="11.85546875" style="58" bestFit="1" customWidth="1"/>
    <col min="12" max="16384" width="9.140625" style="58"/>
  </cols>
  <sheetData>
    <row r="1" spans="1:12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1268">
        <v>97</v>
      </c>
    </row>
    <row r="9" spans="1:12">
      <c r="A9" s="60" t="s">
        <v>1385</v>
      </c>
    </row>
    <row r="10" spans="1:12">
      <c r="A10" s="73" t="s">
        <v>1157</v>
      </c>
    </row>
    <row r="11" spans="1:12">
      <c r="A11" s="73" t="s">
        <v>1725</v>
      </c>
    </row>
    <row r="12" spans="1:12">
      <c r="A12" s="58" t="s">
        <v>392</v>
      </c>
    </row>
    <row r="13" spans="1:12" ht="13.5" customHeight="1">
      <c r="A13" s="1478" t="s">
        <v>359</v>
      </c>
      <c r="B13" s="1510">
        <v>2008</v>
      </c>
      <c r="C13" s="1510">
        <v>2009</v>
      </c>
      <c r="D13" s="1510">
        <v>2010</v>
      </c>
      <c r="E13" s="1510">
        <v>2011</v>
      </c>
      <c r="F13" s="1509" t="s">
        <v>1144</v>
      </c>
      <c r="G13" s="1509" t="s">
        <v>1143</v>
      </c>
      <c r="H13" s="1509" t="s">
        <v>1142</v>
      </c>
      <c r="I13" s="1509" t="s">
        <v>1405</v>
      </c>
      <c r="J13" s="1511">
        <v>2016</v>
      </c>
      <c r="K13" s="1511">
        <v>2017</v>
      </c>
    </row>
    <row r="14" spans="1:12" ht="10.5" customHeight="1">
      <c r="A14" s="1514"/>
      <c r="B14" s="1515"/>
      <c r="C14" s="1515"/>
      <c r="D14" s="1515"/>
      <c r="E14" s="1515"/>
      <c r="F14" s="1513"/>
      <c r="G14" s="1513"/>
      <c r="H14" s="1513"/>
      <c r="I14" s="1513"/>
      <c r="J14" s="1512"/>
      <c r="K14" s="1512"/>
    </row>
    <row r="15" spans="1:12">
      <c r="A15" s="271"/>
      <c r="H15" s="183"/>
    </row>
    <row r="16" spans="1:12">
      <c r="A16" s="58" t="s">
        <v>360</v>
      </c>
      <c r="B16" s="310">
        <v>1969.27</v>
      </c>
      <c r="C16" s="310">
        <v>1671.8657862800001</v>
      </c>
      <c r="D16" s="272">
        <v>1488.6658974499999</v>
      </c>
      <c r="E16" s="78">
        <v>1625.3560077899999</v>
      </c>
      <c r="F16" s="183">
        <v>2087.5259606100003</v>
      </c>
      <c r="G16" s="183">
        <v>2875.9696860900003</v>
      </c>
      <c r="H16" s="183">
        <v>3368.8662899299998</v>
      </c>
      <c r="I16" s="183">
        <v>4803.4134810799997</v>
      </c>
      <c r="J16" s="78">
        <v>3764.6459895900002</v>
      </c>
      <c r="K16" s="69">
        <v>5488.0657517699992</v>
      </c>
      <c r="L16" s="188"/>
    </row>
    <row r="17" spans="1:15">
      <c r="A17" s="58" t="s">
        <v>361</v>
      </c>
      <c r="B17" s="310">
        <v>1783.33</v>
      </c>
      <c r="C17" s="310">
        <v>1672.5862908899996</v>
      </c>
      <c r="D17" s="272">
        <v>1721.0340145700002</v>
      </c>
      <c r="E17" s="78">
        <v>1647.3172843</v>
      </c>
      <c r="F17" s="183">
        <v>2065.3703866699998</v>
      </c>
      <c r="G17" s="183">
        <v>3473.9316409400008</v>
      </c>
      <c r="H17" s="183">
        <v>4167.6324280600002</v>
      </c>
      <c r="I17" s="183">
        <v>3436.7153971399998</v>
      </c>
      <c r="J17" s="78">
        <v>3391.0049879799999</v>
      </c>
      <c r="K17" s="69">
        <v>4175.7128564899995</v>
      </c>
      <c r="L17" s="188"/>
    </row>
    <row r="18" spans="1:15">
      <c r="A18" s="58" t="s">
        <v>362</v>
      </c>
      <c r="B18" s="310">
        <v>3384.54</v>
      </c>
      <c r="C18" s="310">
        <v>1548.4081135000006</v>
      </c>
      <c r="D18" s="272">
        <v>1642.59495105</v>
      </c>
      <c r="E18" s="78">
        <v>1543.2740531099998</v>
      </c>
      <c r="F18" s="183">
        <v>2041.0054199599999</v>
      </c>
      <c r="G18" s="183">
        <v>3609.1906405300001</v>
      </c>
      <c r="H18" s="183">
        <v>5018.2770862400012</v>
      </c>
      <c r="I18" s="183">
        <v>3542.4042918600003</v>
      </c>
      <c r="J18" s="78">
        <v>5207.7077591899997</v>
      </c>
      <c r="K18" s="69">
        <v>4041.8335523200003</v>
      </c>
      <c r="L18" s="188"/>
    </row>
    <row r="19" spans="1:15">
      <c r="A19" s="58" t="s">
        <v>363</v>
      </c>
      <c r="B19" s="310">
        <v>5254.72</v>
      </c>
      <c r="C19" s="310">
        <v>4518.0857553699998</v>
      </c>
      <c r="D19" s="272">
        <v>4815.397984780001</v>
      </c>
      <c r="E19" s="78">
        <v>4007.8826989999998</v>
      </c>
      <c r="F19" s="183">
        <v>6273.6541137900003</v>
      </c>
      <c r="G19" s="183">
        <v>9782.9500809999972</v>
      </c>
      <c r="H19" s="183">
        <v>21265.155385069997</v>
      </c>
      <c r="I19" s="183">
        <v>12189.299055540001</v>
      </c>
      <c r="J19" s="78">
        <v>11023.45413851</v>
      </c>
      <c r="K19" s="69">
        <v>10451.681284650002</v>
      </c>
      <c r="L19" s="188"/>
    </row>
    <row r="20" spans="1:15">
      <c r="A20" s="58" t="s">
        <v>364</v>
      </c>
      <c r="B20" s="310">
        <v>1859.44</v>
      </c>
      <c r="C20" s="310">
        <v>1547.5478457500003</v>
      </c>
      <c r="D20" s="272">
        <v>1512.3312952099998</v>
      </c>
      <c r="E20" s="78">
        <v>2926.1821716999998</v>
      </c>
      <c r="F20" s="183">
        <v>12759.826412460001</v>
      </c>
      <c r="G20" s="183">
        <v>3441.00095194</v>
      </c>
      <c r="H20" s="183">
        <v>3166.06290657</v>
      </c>
      <c r="I20" s="183">
        <v>3471.3215179600002</v>
      </c>
      <c r="J20" s="78">
        <v>3457.3682601700002</v>
      </c>
      <c r="K20" s="69">
        <v>10948.00227569</v>
      </c>
      <c r="L20" s="188"/>
    </row>
    <row r="21" spans="1:15">
      <c r="A21" s="58" t="s">
        <v>365</v>
      </c>
      <c r="B21" s="310">
        <v>1827.69</v>
      </c>
      <c r="C21" s="310">
        <v>1687.4803772100004</v>
      </c>
      <c r="D21" s="272">
        <v>1597.21525505</v>
      </c>
      <c r="E21" s="78">
        <v>1916.3537892100001</v>
      </c>
      <c r="F21" s="183">
        <v>3095.0237664699998</v>
      </c>
      <c r="G21" s="183">
        <v>3636.18119222</v>
      </c>
      <c r="H21" s="183">
        <v>3558.9166934699997</v>
      </c>
      <c r="I21" s="183">
        <v>3528.4670321999997</v>
      </c>
      <c r="J21" s="78">
        <v>4173.3467682399996</v>
      </c>
      <c r="K21" s="69">
        <v>6286.9277888400002</v>
      </c>
      <c r="L21" s="188"/>
      <c r="O21" s="183"/>
    </row>
    <row r="22" spans="1:15">
      <c r="A22" s="58" t="s">
        <v>366</v>
      </c>
      <c r="B22" s="310">
        <v>1839.97</v>
      </c>
      <c r="C22" s="310">
        <v>1671.1290831700001</v>
      </c>
      <c r="D22" s="272">
        <v>1554.8107925300005</v>
      </c>
      <c r="E22" s="78">
        <v>1818.13380691</v>
      </c>
      <c r="F22" s="183">
        <v>4473.0391856900005</v>
      </c>
      <c r="G22" s="183">
        <v>3963.5130563100001</v>
      </c>
      <c r="H22" s="183">
        <v>5157.7807566500005</v>
      </c>
      <c r="I22" s="183">
        <v>4083.0556471199998</v>
      </c>
      <c r="J22" s="78">
        <v>5711.5328423700003</v>
      </c>
      <c r="K22" s="69">
        <v>5527.0396381199998</v>
      </c>
      <c r="L22" s="188"/>
    </row>
    <row r="23" spans="1:15">
      <c r="A23" s="58" t="s">
        <v>367</v>
      </c>
      <c r="B23" s="310">
        <v>1633.12</v>
      </c>
      <c r="C23" s="310">
        <v>1485.8134652700001</v>
      </c>
      <c r="D23" s="272">
        <v>1376.0135725000005</v>
      </c>
      <c r="E23" s="78">
        <v>1769.8995359999999</v>
      </c>
      <c r="F23" s="183">
        <v>2421.2066224</v>
      </c>
      <c r="G23" s="183">
        <v>3437.6234793099998</v>
      </c>
      <c r="H23" s="183">
        <v>3734.6596941299999</v>
      </c>
      <c r="I23" s="183">
        <v>4490.2750198699996</v>
      </c>
      <c r="J23" s="78">
        <v>4077.8913824000001</v>
      </c>
      <c r="K23" s="69">
        <v>4656.5439550000001</v>
      </c>
      <c r="L23" s="188"/>
    </row>
    <row r="24" spans="1:15">
      <c r="A24" s="58" t="s">
        <v>368</v>
      </c>
      <c r="B24" s="310">
        <v>1426.66</v>
      </c>
      <c r="C24" s="310">
        <v>1621.1680073199991</v>
      </c>
      <c r="D24" s="272">
        <v>1424.7154836300001</v>
      </c>
      <c r="E24" s="78">
        <v>1646.6913508</v>
      </c>
      <c r="F24" s="183">
        <v>2532.7863279300004</v>
      </c>
      <c r="G24" s="183">
        <v>3314.6957751199998</v>
      </c>
      <c r="H24" s="183">
        <v>3718.8205737899998</v>
      </c>
      <c r="I24" s="183">
        <v>3311.1663227199997</v>
      </c>
      <c r="J24" s="78">
        <v>3939.7943417399997</v>
      </c>
      <c r="K24" s="69">
        <v>4657.11239699</v>
      </c>
      <c r="L24" s="188"/>
    </row>
    <row r="25" spans="1:15">
      <c r="A25" s="58" t="s">
        <v>369</v>
      </c>
      <c r="B25" s="310">
        <v>1598.66</v>
      </c>
      <c r="C25" s="310">
        <v>1515.8558255099997</v>
      </c>
      <c r="D25" s="272">
        <v>1508.4976538100002</v>
      </c>
      <c r="E25" s="78">
        <v>2036.37430857</v>
      </c>
      <c r="F25" s="183">
        <v>2779.2907133499998</v>
      </c>
      <c r="G25" s="183">
        <v>4500.4220688900004</v>
      </c>
      <c r="H25" s="183">
        <v>5566.8606320900017</v>
      </c>
      <c r="I25" s="183">
        <v>3817.0914459999999</v>
      </c>
      <c r="J25" s="78">
        <v>5027.4237867300008</v>
      </c>
      <c r="K25" s="69">
        <v>7432.0107316800004</v>
      </c>
      <c r="L25" s="188"/>
    </row>
    <row r="26" spans="1:15">
      <c r="A26" s="58" t="s">
        <v>370</v>
      </c>
      <c r="B26" s="310">
        <v>2390.33</v>
      </c>
      <c r="C26" s="310">
        <v>1337.0653723199994</v>
      </c>
      <c r="D26" s="272">
        <v>1298.7603007599998</v>
      </c>
      <c r="E26" s="78">
        <v>1911.1460933000001</v>
      </c>
      <c r="F26" s="183">
        <v>3678.8524797500004</v>
      </c>
      <c r="G26" s="183">
        <v>4307.3237541600001</v>
      </c>
      <c r="H26" s="183">
        <v>3456.2095590599997</v>
      </c>
      <c r="I26" s="183">
        <v>3236.7686431599955</v>
      </c>
      <c r="J26" s="78">
        <v>4750.2171379199999</v>
      </c>
      <c r="K26" s="69">
        <v>4866.8194691799999</v>
      </c>
      <c r="L26" s="188"/>
    </row>
    <row r="27" spans="1:15">
      <c r="A27" s="58" t="s">
        <v>371</v>
      </c>
      <c r="B27" s="310">
        <v>1634.35</v>
      </c>
      <c r="C27" s="310">
        <v>2146.7213258500001</v>
      </c>
      <c r="D27" s="272">
        <v>1474.3360146799998</v>
      </c>
      <c r="E27" s="78">
        <v>2051.0639053999998</v>
      </c>
      <c r="F27" s="183">
        <v>2205.70693643</v>
      </c>
      <c r="G27" s="183">
        <v>4351.2267741500009</v>
      </c>
      <c r="H27" s="183">
        <v>4724.3988829400005</v>
      </c>
      <c r="I27" s="183">
        <v>3382.7645761999997</v>
      </c>
      <c r="J27" s="78">
        <v>5006.4964895499998</v>
      </c>
      <c r="K27" s="69">
        <v>5875.68887903</v>
      </c>
      <c r="L27" s="188"/>
    </row>
    <row r="28" spans="1:15">
      <c r="B28" s="272"/>
      <c r="C28" s="272"/>
      <c r="D28" s="272"/>
    </row>
    <row r="29" spans="1:15" ht="18" customHeight="1">
      <c r="A29" s="273" t="s">
        <v>321</v>
      </c>
      <c r="B29" s="311">
        <v>26602.080000000002</v>
      </c>
      <c r="C29" s="311">
        <v>22423.727248439998</v>
      </c>
      <c r="D29" s="311">
        <v>21414.373216020005</v>
      </c>
      <c r="E29" s="311">
        <v>24899.675006090001</v>
      </c>
      <c r="F29" s="311">
        <v>46413.288325509995</v>
      </c>
      <c r="G29" s="311">
        <v>50694.029100660009</v>
      </c>
      <c r="H29" s="311">
        <v>66903.640887999994</v>
      </c>
      <c r="I29" s="311">
        <v>53292.74243084999</v>
      </c>
      <c r="J29" s="311">
        <v>59530.883884390001</v>
      </c>
      <c r="K29" s="311">
        <v>74407.438579759997</v>
      </c>
    </row>
    <row r="30" spans="1:15" ht="13.5" customHeight="1">
      <c r="A30" s="312"/>
    </row>
    <row r="31" spans="1:15">
      <c r="A31" s="63" t="s">
        <v>372</v>
      </c>
      <c r="B31" s="274"/>
      <c r="C31" s="274" t="s">
        <v>484</v>
      </c>
      <c r="D31" s="274" t="s">
        <v>485</v>
      </c>
      <c r="E31" s="274" t="s">
        <v>486</v>
      </c>
      <c r="F31" s="274" t="s">
        <v>487</v>
      </c>
      <c r="G31" s="274" t="s">
        <v>547</v>
      </c>
      <c r="H31" s="274" t="s">
        <v>631</v>
      </c>
      <c r="I31" s="274" t="s">
        <v>1247</v>
      </c>
      <c r="J31" s="274" t="s">
        <v>1484</v>
      </c>
      <c r="K31" s="274" t="s">
        <v>1792</v>
      </c>
    </row>
    <row r="32" spans="1:15" ht="13.5" customHeight="1">
      <c r="A32" s="694" t="s">
        <v>373</v>
      </c>
      <c r="B32" s="599"/>
      <c r="C32" s="599">
        <v>-0.15706864845004609</v>
      </c>
      <c r="D32" s="599">
        <v>-4.501276800404419E-2</v>
      </c>
      <c r="E32" s="599">
        <v>0.16275525577665073</v>
      </c>
      <c r="F32" s="599">
        <v>0.86401181196775312</v>
      </c>
      <c r="G32" s="599">
        <v>9.2230930614696449E-2</v>
      </c>
      <c r="H32" s="599">
        <v>0.31975386598594402</v>
      </c>
      <c r="I32" s="599">
        <v>-0.20344032516758426</v>
      </c>
      <c r="J32" s="599">
        <v>0.11705423982701424</v>
      </c>
      <c r="K32" s="599">
        <v>0.24989641887831726</v>
      </c>
    </row>
    <row r="33" spans="1:6" s="324" customFormat="1" ht="13.5" customHeight="1">
      <c r="A33" s="30" t="s">
        <v>606</v>
      </c>
      <c r="B33" s="600"/>
      <c r="C33" s="600"/>
      <c r="D33" s="600"/>
      <c r="E33" s="600"/>
      <c r="F33" s="600"/>
    </row>
    <row r="34" spans="1:6" ht="15.75">
      <c r="A34" s="10" t="s">
        <v>676</v>
      </c>
    </row>
    <row r="35" spans="1:6" ht="15.75">
      <c r="A35" s="654" t="s">
        <v>1132</v>
      </c>
    </row>
    <row r="36" spans="1:6" ht="15.75">
      <c r="A36" s="654" t="s">
        <v>1141</v>
      </c>
    </row>
    <row r="37" spans="1:6" ht="15" customHeight="1">
      <c r="A37" s="654" t="s">
        <v>2016</v>
      </c>
    </row>
    <row r="38" spans="1:6" s="53" customFormat="1" ht="15.75">
      <c r="A38" s="654" t="s">
        <v>2015</v>
      </c>
    </row>
    <row r="39" spans="1:6" ht="15.75">
      <c r="A39" s="690" t="s">
        <v>1592</v>
      </c>
    </row>
    <row r="40" spans="1:6">
      <c r="E40" s="89"/>
    </row>
    <row r="41" spans="1:6" ht="14.25" customHeight="1">
      <c r="B41" s="598"/>
      <c r="C41" s="598"/>
      <c r="D41" s="598"/>
      <c r="E41" s="598"/>
      <c r="F41" s="598"/>
    </row>
    <row r="43" spans="1:6">
      <c r="A43" s="821"/>
    </row>
    <row r="44" spans="1:6">
      <c r="A44" s="53"/>
    </row>
    <row r="45" spans="1:6">
      <c r="A45" s="53"/>
    </row>
    <row r="46" spans="1:6">
      <c r="A46" s="53"/>
    </row>
    <row r="47" spans="1:6">
      <c r="A47" s="53"/>
    </row>
    <row r="48" spans="1:6">
      <c r="A48" s="53"/>
    </row>
    <row r="49" spans="1:1">
      <c r="A49" s="53"/>
    </row>
    <row r="50" spans="1:1">
      <c r="A50" s="53"/>
    </row>
    <row r="51" spans="1:1">
      <c r="A51" s="53"/>
    </row>
  </sheetData>
  <customSheetViews>
    <customSheetView guid="{51F1D52B-5D55-4FCC-809B-9B4CC86C88B9}" showGridLines="0">
      <selection activeCell="K2" sqref="K2"/>
      <pageMargins left="1.42" right="1.01" top="0.79" bottom="0.4" header="0.5" footer="0.26"/>
      <pageSetup scale="85" orientation="landscape" r:id="rId1"/>
      <headerFooter alignWithMargins="0"/>
    </customSheetView>
    <customSheetView guid="{67BA8672-8137-4028-84CD-AA630649A2B3}" showRuler="0">
      <selection activeCell="L31" sqref="L31"/>
      <pageMargins left="1.42" right="1.01" top="0.79" bottom="0.4" header="0.5" footer="0.26"/>
      <pageSetup scale="85" orientation="landscape" r:id="rId2"/>
      <headerFooter alignWithMargins="0"/>
    </customSheetView>
    <customSheetView guid="{B297ACE3-C144-4411-A206-EE5C8D41CE1C}" topLeftCell="A4">
      <selection activeCell="H39" sqref="H39"/>
      <pageMargins left="1.42" right="1.01" top="0.79" bottom="0.4" header="0.5" footer="0.26"/>
      <pageSetup scale="85" orientation="landscape" r:id="rId3"/>
      <headerFooter alignWithMargins="0"/>
    </customSheetView>
    <customSheetView guid="{45E423DD-7FD2-487F-8372-5798D7D06C15}" showPageBreaks="1" showGridLines="0" printArea="1">
      <selection activeCell="K2" sqref="K2"/>
      <pageMargins left="1.42" right="1.01" top="0.79" bottom="0.4" header="0.5" footer="0.26"/>
      <pageSetup scale="85" orientation="landscape" r:id="rId4"/>
      <headerFooter alignWithMargins="0"/>
    </customSheetView>
  </customSheetViews>
  <mergeCells count="11">
    <mergeCell ref="K13:K14"/>
    <mergeCell ref="J13:J14"/>
    <mergeCell ref="I13:I14"/>
    <mergeCell ref="A13:A14"/>
    <mergeCell ref="C13:C14"/>
    <mergeCell ref="B13:B14"/>
    <mergeCell ref="H13:H14"/>
    <mergeCell ref="G13:G14"/>
    <mergeCell ref="F13:F14"/>
    <mergeCell ref="E13:E14"/>
    <mergeCell ref="D13:D14"/>
  </mergeCells>
  <phoneticPr fontId="25" type="noConversion"/>
  <pageMargins left="1.05" right="0.35" top="0.6" bottom="0.55000000000000004" header="0.15748031496062992" footer="0.27559055118110237"/>
  <pageSetup scale="89" orientation="landscape" r:id="rId5"/>
  <headerFooter alignWithMargins="0"/>
  <drawing r:id="rId6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 codeName="Sheet97"/>
  <dimension ref="A1:S46"/>
  <sheetViews>
    <sheetView showGridLines="0" zoomScaleNormal="100" workbookViewId="0">
      <selection activeCell="A7" sqref="A7"/>
    </sheetView>
  </sheetViews>
  <sheetFormatPr defaultRowHeight="15"/>
  <cols>
    <col min="1" max="1" width="19.7109375" style="58" customWidth="1"/>
    <col min="2" max="3" width="11.28515625" style="58" customWidth="1"/>
    <col min="4" max="4" width="14.5703125" style="58" customWidth="1"/>
    <col min="5" max="5" width="14.140625" style="58" customWidth="1"/>
    <col min="6" max="6" width="14.42578125" style="58" customWidth="1"/>
    <col min="7" max="7" width="13.42578125" style="58" customWidth="1"/>
    <col min="8" max="8" width="14.28515625" style="58" customWidth="1"/>
    <col min="9" max="9" width="15.42578125" style="58" customWidth="1"/>
    <col min="10" max="11" width="15.140625" style="58" customWidth="1"/>
    <col min="12" max="19" width="9.85546875" style="58" bestFit="1" customWidth="1"/>
    <col min="20" max="16384" width="9.140625" style="58"/>
  </cols>
  <sheetData>
    <row r="1" spans="1:19" ht="15.75" customHeight="1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1268">
        <v>98</v>
      </c>
    </row>
    <row r="8" spans="1:19">
      <c r="A8" s="73" t="s">
        <v>1386</v>
      </c>
    </row>
    <row r="9" spans="1:19">
      <c r="A9" s="73" t="s">
        <v>1158</v>
      </c>
    </row>
    <row r="10" spans="1:19">
      <c r="A10" s="73" t="s">
        <v>1725</v>
      </c>
    </row>
    <row r="11" spans="1:19">
      <c r="A11" s="58" t="s">
        <v>392</v>
      </c>
    </row>
    <row r="12" spans="1:19" ht="12.75" customHeight="1">
      <c r="A12" s="1478" t="s">
        <v>359</v>
      </c>
      <c r="B12" s="1510">
        <v>2008</v>
      </c>
      <c r="C12" s="1510">
        <v>2009</v>
      </c>
      <c r="D12" s="1516">
        <v>2010</v>
      </c>
      <c r="E12" s="1516">
        <v>2011</v>
      </c>
      <c r="F12" s="1516">
        <v>2012</v>
      </c>
      <c r="G12" s="1516">
        <v>2013</v>
      </c>
      <c r="H12" s="1516">
        <v>2014</v>
      </c>
      <c r="I12" s="1516">
        <v>2015</v>
      </c>
      <c r="J12" s="1516">
        <v>2016</v>
      </c>
      <c r="K12" s="1478" t="s">
        <v>1687</v>
      </c>
    </row>
    <row r="13" spans="1:19" ht="12.75" customHeight="1">
      <c r="A13" s="1478"/>
      <c r="B13" s="1510"/>
      <c r="C13" s="1510"/>
      <c r="D13" s="1516"/>
      <c r="E13" s="1516"/>
      <c r="F13" s="1516"/>
      <c r="G13" s="1516"/>
      <c r="H13" s="1516"/>
      <c r="I13" s="1516"/>
      <c r="J13" s="1516"/>
      <c r="K13" s="1478"/>
    </row>
    <row r="14" spans="1:19" ht="8.25" customHeight="1">
      <c r="A14" s="271"/>
      <c r="F14" s="198"/>
      <c r="G14" s="198"/>
    </row>
    <row r="15" spans="1:19">
      <c r="A15" s="58" t="s">
        <v>360</v>
      </c>
      <c r="B15" s="310">
        <v>3003.02</v>
      </c>
      <c r="C15" s="310">
        <v>3487.44645464</v>
      </c>
      <c r="D15" s="99">
        <v>2960.7</v>
      </c>
      <c r="E15" s="78">
        <v>3761.2860991999996</v>
      </c>
      <c r="F15" s="78">
        <v>4987.6356797099997</v>
      </c>
      <c r="G15" s="69">
        <v>4536.4469827000003</v>
      </c>
      <c r="H15" s="183">
        <v>5369.5568224899998</v>
      </c>
      <c r="I15" s="183">
        <v>5982.2882879099998</v>
      </c>
      <c r="J15" s="788">
        <v>8477.2446502300008</v>
      </c>
      <c r="K15" s="69">
        <v>6950.1348048399987</v>
      </c>
      <c r="L15" s="89"/>
      <c r="M15" s="89"/>
      <c r="N15" s="89"/>
      <c r="O15" s="89"/>
      <c r="P15" s="89"/>
      <c r="Q15" s="89"/>
      <c r="R15" s="89"/>
      <c r="S15" s="89"/>
    </row>
    <row r="16" spans="1:19">
      <c r="A16" s="58" t="s">
        <v>361</v>
      </c>
      <c r="B16" s="310">
        <v>1807.88</v>
      </c>
      <c r="C16" s="310">
        <v>1753.7512895499999</v>
      </c>
      <c r="D16" s="99">
        <v>1842.3999999999999</v>
      </c>
      <c r="E16" s="69">
        <v>2157.5836656999995</v>
      </c>
      <c r="F16" s="78">
        <v>2928.2490434000001</v>
      </c>
      <c r="G16" s="69">
        <v>3076.9917040199998</v>
      </c>
      <c r="H16" s="183">
        <v>3805.5971434100002</v>
      </c>
      <c r="I16" s="183">
        <v>4079.7053386500011</v>
      </c>
      <c r="J16" s="788">
        <v>4519.0066753599995</v>
      </c>
      <c r="K16" s="69">
        <v>4963.84913934</v>
      </c>
    </row>
    <row r="17" spans="1:11">
      <c r="A17" s="58" t="s">
        <v>362</v>
      </c>
      <c r="B17" s="310">
        <v>2060.94</v>
      </c>
      <c r="C17" s="310">
        <v>4175.7321708899999</v>
      </c>
      <c r="D17" s="99">
        <v>2037.6000000000004</v>
      </c>
      <c r="E17" s="69">
        <v>2001.81691755</v>
      </c>
      <c r="F17" s="69">
        <v>2773.2954725999998</v>
      </c>
      <c r="G17" s="69">
        <v>3508.8597929899997</v>
      </c>
      <c r="H17" s="183">
        <v>3705.2336237500008</v>
      </c>
      <c r="I17" s="183">
        <v>4205.8520019099997</v>
      </c>
      <c r="J17" s="788">
        <v>5737.2068884499995</v>
      </c>
      <c r="K17" s="69">
        <v>5465.4154933600003</v>
      </c>
    </row>
    <row r="18" spans="1:11">
      <c r="A18" s="58" t="s">
        <v>363</v>
      </c>
      <c r="B18" s="310">
        <v>2874.09</v>
      </c>
      <c r="C18" s="310">
        <v>3209.3543907199996</v>
      </c>
      <c r="D18" s="99">
        <v>2893.1000000000004</v>
      </c>
      <c r="E18" s="69">
        <v>3585.6117491499999</v>
      </c>
      <c r="F18" s="69">
        <v>3387.4076381900004</v>
      </c>
      <c r="G18" s="69">
        <v>3894.3795608200003</v>
      </c>
      <c r="H18" s="183">
        <v>4301.4909869700004</v>
      </c>
      <c r="I18" s="183">
        <v>4739.920862330001</v>
      </c>
      <c r="J18" s="788">
        <v>4800.9566672600004</v>
      </c>
      <c r="K18" s="69">
        <v>4910.1905831799995</v>
      </c>
    </row>
    <row r="19" spans="1:11">
      <c r="A19" s="58" t="s">
        <v>364</v>
      </c>
      <c r="B19" s="310">
        <v>2720.94</v>
      </c>
      <c r="C19" s="310">
        <v>2704.5942722899999</v>
      </c>
      <c r="D19" s="99">
        <v>2818.4999999999995</v>
      </c>
      <c r="E19" s="69">
        <v>3797.1946766500005</v>
      </c>
      <c r="F19" s="69">
        <v>5810.5367649300006</v>
      </c>
      <c r="G19" s="69">
        <v>4249.8743115900006</v>
      </c>
      <c r="H19" s="183">
        <v>4839.695380950001</v>
      </c>
      <c r="I19" s="183">
        <v>5015.5991871700007</v>
      </c>
      <c r="J19" s="788">
        <v>6339.5877941100007</v>
      </c>
      <c r="K19" s="69">
        <v>6419.8711949899998</v>
      </c>
    </row>
    <row r="20" spans="1:11">
      <c r="A20" s="58" t="s">
        <v>365</v>
      </c>
      <c r="B20" s="310">
        <v>1712</v>
      </c>
      <c r="C20" s="310">
        <v>2199.4410290999999</v>
      </c>
      <c r="D20" s="99">
        <v>2803.1</v>
      </c>
      <c r="E20" s="69">
        <v>3306.0812422899999</v>
      </c>
      <c r="F20" s="69">
        <v>3275.9273508900001</v>
      </c>
      <c r="G20" s="69">
        <v>3791.4558833699994</v>
      </c>
      <c r="H20" s="183">
        <v>3706.7683986499997</v>
      </c>
      <c r="I20" s="183">
        <v>4186.7158334599999</v>
      </c>
      <c r="J20" s="788">
        <v>4422.2982504499996</v>
      </c>
      <c r="K20" s="69">
        <v>6498.6057661599998</v>
      </c>
    </row>
    <row r="21" spans="1:11">
      <c r="A21" s="58" t="s">
        <v>366</v>
      </c>
      <c r="B21" s="310">
        <v>2553.9699999999998</v>
      </c>
      <c r="C21" s="310">
        <v>2559.6953929299998</v>
      </c>
      <c r="D21" s="99">
        <v>2369.2000000000003</v>
      </c>
      <c r="E21" s="69">
        <v>5599.7122908599995</v>
      </c>
      <c r="F21" s="69">
        <v>2957.2376989300001</v>
      </c>
      <c r="G21" s="69">
        <v>3242.53798125</v>
      </c>
      <c r="H21" s="183">
        <v>4059.0878190800004</v>
      </c>
      <c r="I21" s="183">
        <v>4163.9880621699995</v>
      </c>
      <c r="J21" s="788">
        <v>4665.8445268399992</v>
      </c>
      <c r="K21" s="69">
        <v>5286.7668459299994</v>
      </c>
    </row>
    <row r="22" spans="1:11">
      <c r="A22" s="58" t="s">
        <v>367</v>
      </c>
      <c r="B22" s="310">
        <v>1909.27</v>
      </c>
      <c r="C22" s="310">
        <v>1791.6418306199998</v>
      </c>
      <c r="D22" s="99">
        <v>3811.2</v>
      </c>
      <c r="E22" s="69">
        <v>2535.3103004499999</v>
      </c>
      <c r="F22" s="69">
        <v>3376.2374597399998</v>
      </c>
      <c r="G22" s="69">
        <v>3562.6485020200003</v>
      </c>
      <c r="H22" s="183">
        <v>3627.4659180099998</v>
      </c>
      <c r="I22" s="183">
        <v>5730.3324386499989</v>
      </c>
      <c r="J22" s="788">
        <v>4726.2135770700006</v>
      </c>
      <c r="K22" s="69">
        <v>6452.4096835500013</v>
      </c>
    </row>
    <row r="23" spans="1:11">
      <c r="A23" s="58" t="s">
        <v>368</v>
      </c>
      <c r="B23" s="310">
        <v>1805.35</v>
      </c>
      <c r="C23" s="310">
        <v>1678.7580939100001</v>
      </c>
      <c r="D23" s="99">
        <v>1728.5000000000002</v>
      </c>
      <c r="E23" s="69">
        <v>2476.9354950617567</v>
      </c>
      <c r="F23" s="69">
        <v>2983.6295296200001</v>
      </c>
      <c r="G23" s="69">
        <v>3347.0991514300003</v>
      </c>
      <c r="H23" s="183">
        <v>3442.2515197800003</v>
      </c>
      <c r="I23" s="183">
        <v>3698.4922130300015</v>
      </c>
      <c r="J23" s="788">
        <v>4607.5818674700004</v>
      </c>
      <c r="K23" s="69">
        <v>5343.6568977699999</v>
      </c>
    </row>
    <row r="24" spans="1:11">
      <c r="A24" s="58" t="s">
        <v>369</v>
      </c>
      <c r="B24" s="310">
        <v>2234.0100000000002</v>
      </c>
      <c r="C24" s="310">
        <v>2355.2789383899999</v>
      </c>
      <c r="D24" s="99">
        <v>2056</v>
      </c>
      <c r="E24" s="69">
        <v>2466.4360342881673</v>
      </c>
      <c r="F24" s="69">
        <v>2944.6287480000001</v>
      </c>
      <c r="G24" s="69">
        <v>3411.1473101900006</v>
      </c>
      <c r="H24" s="183">
        <v>4175.2958279100003</v>
      </c>
      <c r="I24" s="183">
        <v>4332.7009973100003</v>
      </c>
      <c r="J24" s="788">
        <v>4602.7924498299999</v>
      </c>
      <c r="K24" s="69">
        <v>5119.1998177100004</v>
      </c>
    </row>
    <row r="25" spans="1:11">
      <c r="A25" s="58" t="s">
        <v>370</v>
      </c>
      <c r="B25" s="310">
        <v>2632.73</v>
      </c>
      <c r="C25" s="310">
        <v>1766.93349754</v>
      </c>
      <c r="D25" s="99">
        <v>1966.7999999999997</v>
      </c>
      <c r="E25" s="69">
        <v>2626.3955234543087</v>
      </c>
      <c r="F25" s="69">
        <v>4349.1050808700002</v>
      </c>
      <c r="G25" s="69">
        <v>4604.039604489999</v>
      </c>
      <c r="H25" s="183">
        <v>3868.1543810399999</v>
      </c>
      <c r="I25" s="183">
        <v>4455.8406291800002</v>
      </c>
      <c r="J25" s="788">
        <v>4516.6897890399996</v>
      </c>
      <c r="K25" s="69">
        <v>5250.6686564300007</v>
      </c>
    </row>
    <row r="26" spans="1:11">
      <c r="A26" s="58" t="s">
        <v>371</v>
      </c>
      <c r="B26" s="310">
        <v>2057.0100000000002</v>
      </c>
      <c r="C26" s="310">
        <v>1923.4384496</v>
      </c>
      <c r="D26" s="99">
        <v>2653.7</v>
      </c>
      <c r="E26" s="69">
        <v>3345.5180575833328</v>
      </c>
      <c r="F26" s="69">
        <v>3498.88418379</v>
      </c>
      <c r="G26" s="69">
        <v>5380.20055529</v>
      </c>
      <c r="H26" s="183">
        <v>4371.600872</v>
      </c>
      <c r="I26" s="183">
        <v>4361.5294818300008</v>
      </c>
      <c r="J26" s="788">
        <v>6052.1782890800005</v>
      </c>
      <c r="K26" s="69">
        <v>5638.7630556900003</v>
      </c>
    </row>
    <row r="27" spans="1:11" ht="12.75" customHeight="1">
      <c r="B27" s="272"/>
      <c r="C27" s="272"/>
      <c r="E27" s="69"/>
      <c r="F27" s="69"/>
      <c r="H27" s="89"/>
    </row>
    <row r="28" spans="1:11" ht="15" customHeight="1">
      <c r="A28" s="273" t="s">
        <v>321</v>
      </c>
      <c r="B28" s="311">
        <v>27371.21</v>
      </c>
      <c r="C28" s="311">
        <v>29606.065810179996</v>
      </c>
      <c r="D28" s="311">
        <v>29940.799999999999</v>
      </c>
      <c r="E28" s="71">
        <v>37659.882052237561</v>
      </c>
      <c r="F28" s="71">
        <v>43272.774650670006</v>
      </c>
      <c r="G28" s="71">
        <v>46605.681340159994</v>
      </c>
      <c r="H28" s="71">
        <v>49272.198694040002</v>
      </c>
      <c r="I28" s="71">
        <v>54952.965333600005</v>
      </c>
      <c r="J28" s="71">
        <v>63467.601425189998</v>
      </c>
      <c r="K28" s="71">
        <v>68299.531938950007</v>
      </c>
    </row>
    <row r="29" spans="1:11" ht="13.5" customHeight="1">
      <c r="A29" s="312"/>
      <c r="B29" s="87"/>
      <c r="H29" s="89"/>
    </row>
    <row r="30" spans="1:11" ht="15.75" customHeight="1" thickBot="1">
      <c r="A30" s="594" t="s">
        <v>372</v>
      </c>
      <c r="B30" s="308"/>
      <c r="C30" s="308" t="s">
        <v>484</v>
      </c>
      <c r="D30" s="308" t="s">
        <v>485</v>
      </c>
      <c r="E30" s="546" t="s">
        <v>486</v>
      </c>
      <c r="F30" s="695" t="s">
        <v>487</v>
      </c>
      <c r="G30" s="695" t="s">
        <v>547</v>
      </c>
      <c r="H30" s="695" t="s">
        <v>631</v>
      </c>
      <c r="I30" s="695" t="s">
        <v>1247</v>
      </c>
      <c r="J30" s="695" t="s">
        <v>1484</v>
      </c>
      <c r="K30" s="695" t="s">
        <v>1792</v>
      </c>
    </row>
    <row r="31" spans="1:11" ht="15.75" customHeight="1" thickTop="1" thickBot="1">
      <c r="A31" s="595" t="s">
        <v>373</v>
      </c>
      <c r="B31" s="601"/>
      <c r="C31" s="601">
        <v>8.164987262821044E-2</v>
      </c>
      <c r="D31" s="601">
        <v>1.1306270544899855E-2</v>
      </c>
      <c r="E31" s="601">
        <v>0.2578114830678393</v>
      </c>
      <c r="F31" s="696">
        <v>0.14904169350947161</v>
      </c>
      <c r="G31" s="696">
        <v>7.7020868580665036E-2</v>
      </c>
      <c r="H31" s="696">
        <v>5.7214427022704628E-2</v>
      </c>
      <c r="I31" s="696">
        <v>0.11529354869741493</v>
      </c>
      <c r="J31" s="696">
        <v>0.15494406971308372</v>
      </c>
      <c r="K31" s="696">
        <v>7.613223763395971E-2</v>
      </c>
    </row>
    <row r="32" spans="1:11" s="208" customFormat="1" ht="15" customHeight="1" thickTop="1">
      <c r="A32" s="8" t="s">
        <v>677</v>
      </c>
      <c r="B32" s="335"/>
      <c r="C32" s="335"/>
      <c r="D32" s="335"/>
      <c r="E32" s="335"/>
      <c r="H32" s="586"/>
    </row>
    <row r="33" spans="1:5" s="208" customFormat="1" ht="15" customHeight="1">
      <c r="A33" s="8" t="s">
        <v>2018</v>
      </c>
      <c r="B33" s="335"/>
      <c r="C33" s="335"/>
      <c r="D33" s="335"/>
      <c r="E33" s="335"/>
    </row>
    <row r="34" spans="1:5" ht="15.75">
      <c r="A34" s="8" t="s">
        <v>2017</v>
      </c>
    </row>
    <row r="35" spans="1:5" ht="15.75">
      <c r="A35" s="654" t="s">
        <v>1861</v>
      </c>
    </row>
    <row r="36" spans="1:5" ht="15.75">
      <c r="A36" s="690" t="s">
        <v>1592</v>
      </c>
    </row>
    <row r="37" spans="1:5">
      <c r="A37" s="53"/>
    </row>
    <row r="38" spans="1:5">
      <c r="A38" s="53"/>
    </row>
    <row r="39" spans="1:5">
      <c r="A39" s="53"/>
    </row>
    <row r="40" spans="1:5">
      <c r="A40" s="53"/>
    </row>
    <row r="41" spans="1:5">
      <c r="A41" s="53"/>
    </row>
    <row r="42" spans="1:5">
      <c r="A42" s="53"/>
    </row>
    <row r="43" spans="1:5">
      <c r="A43" s="53"/>
    </row>
    <row r="44" spans="1:5">
      <c r="A44" s="53"/>
    </row>
    <row r="45" spans="1:5">
      <c r="A45" s="53"/>
    </row>
    <row r="46" spans="1:5">
      <c r="A46" s="53"/>
    </row>
  </sheetData>
  <customSheetViews>
    <customSheetView guid="{51F1D52B-5D55-4FCC-809B-9B4CC86C88B9}" showGridLines="0">
      <selection activeCell="A6" sqref="A6"/>
      <pageMargins left="1" right="0.75" top="0.85" bottom="0.23" header="0.56000000000000005" footer="0.23"/>
      <pageSetup scale="82" orientation="landscape" r:id="rId1"/>
      <headerFooter alignWithMargins="0"/>
    </customSheetView>
    <customSheetView guid="{67BA8672-8137-4028-84CD-AA630649A2B3}" scale="85" showRuler="0">
      <selection activeCell="D30" sqref="D30"/>
      <pageMargins left="1" right="0.75" top="0.85" bottom="0.23" header="0.56000000000000005" footer="0.23"/>
      <pageSetup scale="85" orientation="landscape" r:id="rId2"/>
      <headerFooter alignWithMargins="0"/>
    </customSheetView>
    <customSheetView guid="{B297ACE3-C144-4411-A206-EE5C8D41CE1C}" scale="85">
      <selection activeCell="H39" sqref="H39"/>
      <pageMargins left="1" right="0.75" top="0.85" bottom="0.23" header="0.56000000000000005" footer="0.23"/>
      <pageSetup scale="85" orientation="landscape" r:id="rId3"/>
      <headerFooter alignWithMargins="0"/>
    </customSheetView>
    <customSheetView guid="{45E423DD-7FD2-487F-8372-5798D7D06C15}" showPageBreaks="1" showGridLines="0" printArea="1">
      <selection activeCell="A6" sqref="A6"/>
      <pageMargins left="1" right="0.75" top="0.85" bottom="0.23" header="0.56000000000000005" footer="0.23"/>
      <pageSetup scale="82" orientation="landscape" r:id="rId4"/>
      <headerFooter alignWithMargins="0"/>
    </customSheetView>
  </customSheetViews>
  <mergeCells count="11">
    <mergeCell ref="K12:K13"/>
    <mergeCell ref="J12:J13"/>
    <mergeCell ref="I12:I13"/>
    <mergeCell ref="H12:H13"/>
    <mergeCell ref="A12:A13"/>
    <mergeCell ref="B12:B13"/>
    <mergeCell ref="G12:G13"/>
    <mergeCell ref="F12:F13"/>
    <mergeCell ref="E12:E13"/>
    <mergeCell ref="D12:D13"/>
    <mergeCell ref="C12:C13"/>
  </mergeCells>
  <phoneticPr fontId="25" type="noConversion"/>
  <pageMargins left="1.3385826771653544" right="0.59055118110236227" top="0.62992125984251968" bottom="0.23622047244094491" header="0.55118110236220474" footer="0.23622047244094491"/>
  <pageSetup scale="70" orientation="landscape" r:id="rId5"/>
  <headerFooter alignWithMargins="0"/>
  <drawing r:id="rId6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 codeName="Sheet98"/>
  <dimension ref="A1:N44"/>
  <sheetViews>
    <sheetView zoomScaleNormal="100" workbookViewId="0">
      <selection activeCell="A12" sqref="A12"/>
    </sheetView>
  </sheetViews>
  <sheetFormatPr defaultRowHeight="15"/>
  <cols>
    <col min="1" max="1" width="19" style="58" customWidth="1"/>
    <col min="2" max="7" width="11.140625" style="58" customWidth="1"/>
    <col min="8" max="8" width="13.7109375" style="58" customWidth="1"/>
    <col min="9" max="9" width="11.140625" style="58" customWidth="1"/>
    <col min="10" max="10" width="11.5703125" style="58" bestFit="1" customWidth="1"/>
    <col min="11" max="11" width="12.42578125" style="58" customWidth="1"/>
    <col min="12" max="16384" width="9.140625" style="58"/>
  </cols>
  <sheetData>
    <row r="1" spans="1:11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1268">
        <v>99</v>
      </c>
    </row>
    <row r="2" spans="1:11" ht="8.25" customHeight="1"/>
    <row r="3" spans="1:11" ht="8.25" customHeight="1"/>
    <row r="4" spans="1:11" ht="8.25" customHeight="1"/>
    <row r="5" spans="1:11" ht="8.25" customHeight="1"/>
    <row r="6" spans="1:11" ht="8.25" customHeight="1"/>
    <row r="7" spans="1:11" ht="8.25" customHeight="1"/>
    <row r="8" spans="1:11" ht="8.25" customHeight="1"/>
    <row r="9" spans="1:11" ht="8.25" customHeight="1"/>
    <row r="10" spans="1:11" ht="8.25" customHeight="1"/>
    <row r="11" spans="1:11" ht="8.25" customHeight="1"/>
    <row r="12" spans="1:11" ht="8.25" customHeight="1"/>
    <row r="13" spans="1:11">
      <c r="A13" s="661" t="s">
        <v>1387</v>
      </c>
    </row>
    <row r="14" spans="1:11">
      <c r="A14" s="661" t="s">
        <v>1159</v>
      </c>
    </row>
    <row r="15" spans="1:11">
      <c r="A15" s="73" t="s">
        <v>1725</v>
      </c>
    </row>
    <row r="16" spans="1:11">
      <c r="A16" s="58" t="s">
        <v>392</v>
      </c>
    </row>
    <row r="17" spans="1:14" ht="12.75" customHeight="1">
      <c r="A17" s="1478" t="s">
        <v>359</v>
      </c>
      <c r="B17" s="1510">
        <v>2008</v>
      </c>
      <c r="C17" s="1510">
        <v>2009</v>
      </c>
      <c r="D17" s="1518">
        <v>2010</v>
      </c>
      <c r="E17" s="1518">
        <v>2011</v>
      </c>
      <c r="F17" s="1518">
        <v>2012</v>
      </c>
      <c r="G17" s="1518">
        <v>2013</v>
      </c>
      <c r="H17" s="1518">
        <v>2014</v>
      </c>
      <c r="I17" s="1518">
        <v>2015</v>
      </c>
      <c r="J17" s="1518">
        <v>2016</v>
      </c>
      <c r="K17" s="1517" t="s">
        <v>1680</v>
      </c>
    </row>
    <row r="18" spans="1:14" ht="12.75" customHeight="1">
      <c r="A18" s="1478"/>
      <c r="B18" s="1519"/>
      <c r="C18" s="1519"/>
      <c r="D18" s="1518"/>
      <c r="E18" s="1518"/>
      <c r="F18" s="1518"/>
      <c r="G18" s="1518"/>
      <c r="H18" s="1518"/>
      <c r="I18" s="1518"/>
      <c r="J18" s="1518"/>
      <c r="K18" s="1517"/>
    </row>
    <row r="19" spans="1:14">
      <c r="A19" s="271"/>
      <c r="F19" s="656"/>
    </row>
    <row r="20" spans="1:14">
      <c r="A20" s="58" t="s">
        <v>360</v>
      </c>
      <c r="B20" s="272">
        <v>1230.68</v>
      </c>
      <c r="C20" s="272">
        <v>1395.7496731899996</v>
      </c>
      <c r="D20" s="272">
        <v>1511.85155506</v>
      </c>
      <c r="E20" s="655">
        <v>1689.9492170799999</v>
      </c>
      <c r="F20" s="663">
        <v>2045.0712437699999</v>
      </c>
      <c r="G20" s="663">
        <v>2170.0621646199997</v>
      </c>
      <c r="H20" s="663">
        <v>2583.5112290000002</v>
      </c>
      <c r="I20" s="663">
        <v>2955.2285793400001</v>
      </c>
      <c r="J20" s="663">
        <v>3232.18053887</v>
      </c>
      <c r="K20" s="69">
        <v>3458.83116169</v>
      </c>
    </row>
    <row r="21" spans="1:14">
      <c r="A21" s="58" t="s">
        <v>361</v>
      </c>
      <c r="B21" s="272">
        <v>871.06</v>
      </c>
      <c r="C21" s="272">
        <v>970.21592508000003</v>
      </c>
      <c r="D21" s="272">
        <v>1055.05559687</v>
      </c>
      <c r="E21" s="655">
        <v>1262.6008373599998</v>
      </c>
      <c r="F21" s="663">
        <v>1443.9929384899999</v>
      </c>
      <c r="G21" s="663">
        <v>1508.0612774700001</v>
      </c>
      <c r="H21" s="663">
        <v>1995.85851189</v>
      </c>
      <c r="I21" s="663">
        <v>2279.2889470800001</v>
      </c>
      <c r="J21" s="663">
        <v>2509.3521626799998</v>
      </c>
      <c r="K21" s="69">
        <v>2714.9634614699999</v>
      </c>
    </row>
    <row r="22" spans="1:14">
      <c r="A22" s="58" t="s">
        <v>362</v>
      </c>
      <c r="B22" s="272">
        <v>831.3</v>
      </c>
      <c r="C22" s="272">
        <v>908.71565859999976</v>
      </c>
      <c r="D22" s="272">
        <v>996.40118654999992</v>
      </c>
      <c r="E22" s="655">
        <v>1055.3853374299999</v>
      </c>
      <c r="F22" s="663">
        <v>1328.11882655</v>
      </c>
      <c r="G22" s="663">
        <v>1646.9952489500001</v>
      </c>
      <c r="H22" s="663">
        <v>1730.5131939600001</v>
      </c>
      <c r="I22" s="663">
        <v>2091.6485587799998</v>
      </c>
      <c r="J22" s="663">
        <v>2497.7341440100004</v>
      </c>
      <c r="K22" s="69">
        <v>2737.9255935000001</v>
      </c>
    </row>
    <row r="23" spans="1:14">
      <c r="A23" s="58" t="s">
        <v>363</v>
      </c>
      <c r="B23" s="272">
        <v>825.52</v>
      </c>
      <c r="C23" s="272">
        <v>981.16412309000043</v>
      </c>
      <c r="D23" s="272">
        <v>1085.1854553199998</v>
      </c>
      <c r="E23" s="655">
        <v>1172.956451</v>
      </c>
      <c r="F23" s="663">
        <v>1229.43998403</v>
      </c>
      <c r="G23" s="663">
        <v>1453.75022975</v>
      </c>
      <c r="H23" s="663">
        <v>1950.46651058</v>
      </c>
      <c r="I23" s="663">
        <v>2278.8772143000001</v>
      </c>
      <c r="J23" s="663">
        <v>2355.6788397800001</v>
      </c>
      <c r="K23" s="69">
        <v>2420.7345804699999</v>
      </c>
    </row>
    <row r="24" spans="1:14">
      <c r="A24" s="58" t="s">
        <v>364</v>
      </c>
      <c r="B24" s="272">
        <v>957.01</v>
      </c>
      <c r="C24" s="272">
        <v>1098.1838600400001</v>
      </c>
      <c r="D24" s="272">
        <v>1215.9928048699999</v>
      </c>
      <c r="E24" s="655">
        <v>1482.41943262</v>
      </c>
      <c r="F24" s="663">
        <v>1632.3178244800001</v>
      </c>
      <c r="G24" s="663">
        <v>1870.7889728599998</v>
      </c>
      <c r="H24" s="663">
        <v>2221.1390813800003</v>
      </c>
      <c r="I24" s="663">
        <v>2450.3055045900001</v>
      </c>
      <c r="J24" s="663">
        <v>2992.5913157499999</v>
      </c>
      <c r="K24" s="69">
        <v>3322.7576532399999</v>
      </c>
      <c r="N24" s="663"/>
    </row>
    <row r="25" spans="1:14">
      <c r="A25" s="58" t="s">
        <v>365</v>
      </c>
      <c r="B25" s="272">
        <v>703.21</v>
      </c>
      <c r="C25" s="272">
        <v>779.95666066000024</v>
      </c>
      <c r="D25" s="272">
        <v>831.80037682999989</v>
      </c>
      <c r="E25" s="655">
        <v>927.79942059000007</v>
      </c>
      <c r="F25" s="663">
        <v>1159.4123437799999</v>
      </c>
      <c r="G25" s="663">
        <v>1273.16174531</v>
      </c>
      <c r="H25" s="663">
        <v>1616.7103670500001</v>
      </c>
      <c r="I25" s="663">
        <v>1903.5651898166668</v>
      </c>
      <c r="J25" s="663">
        <v>1927.88048097</v>
      </c>
      <c r="K25" s="69">
        <v>2295.0319115399998</v>
      </c>
      <c r="N25" s="663"/>
    </row>
    <row r="26" spans="1:14">
      <c r="A26" s="58" t="s">
        <v>366</v>
      </c>
      <c r="B26" s="272">
        <v>729.91</v>
      </c>
      <c r="C26" s="272">
        <v>788.57270094000023</v>
      </c>
      <c r="D26" s="272">
        <v>864.04886223000005</v>
      </c>
      <c r="E26" s="655">
        <v>999.70715499999994</v>
      </c>
      <c r="F26" s="663">
        <v>1095.2554562799999</v>
      </c>
      <c r="G26" s="663">
        <v>1251.6307861800001</v>
      </c>
      <c r="H26" s="663">
        <v>1626.7904504100002</v>
      </c>
      <c r="I26" s="663">
        <v>1906.1219262499999</v>
      </c>
      <c r="J26" s="663">
        <v>1973.41443523</v>
      </c>
      <c r="K26" s="69">
        <v>2198.0888373499997</v>
      </c>
      <c r="N26" s="663"/>
    </row>
    <row r="27" spans="1:14">
      <c r="A27" s="58" t="s">
        <v>367</v>
      </c>
      <c r="B27" s="272">
        <v>759.76</v>
      </c>
      <c r="C27" s="272">
        <v>826.51324448999992</v>
      </c>
      <c r="D27" s="272">
        <v>947.47800980000011</v>
      </c>
      <c r="E27" s="655">
        <v>1260.9411684200002</v>
      </c>
      <c r="F27" s="663">
        <v>1363.29164223</v>
      </c>
      <c r="G27" s="663">
        <v>1492.5946492400001</v>
      </c>
      <c r="H27" s="663">
        <v>1785.6954662200001</v>
      </c>
      <c r="I27" s="663">
        <v>2128.7587975199999</v>
      </c>
      <c r="J27" s="663">
        <v>2372.58004549</v>
      </c>
      <c r="K27" s="69">
        <v>2739.5654261300001</v>
      </c>
      <c r="N27" s="663"/>
    </row>
    <row r="28" spans="1:14">
      <c r="A28" s="58" t="s">
        <v>368</v>
      </c>
      <c r="B28" s="272">
        <v>715.45</v>
      </c>
      <c r="C28" s="272">
        <v>766.21222040999999</v>
      </c>
      <c r="D28" s="272">
        <v>836.07470097999999</v>
      </c>
      <c r="E28" s="655">
        <v>1009.4901444000001</v>
      </c>
      <c r="F28" s="663">
        <v>1140.9455857</v>
      </c>
      <c r="G28" s="663">
        <v>1356.4435164200002</v>
      </c>
      <c r="H28" s="663">
        <v>1535.6771716600001</v>
      </c>
      <c r="I28" s="663">
        <v>1750.5437313766668</v>
      </c>
      <c r="J28" s="663">
        <v>2007.62373318</v>
      </c>
      <c r="K28" s="69">
        <v>2489.0437446700003</v>
      </c>
      <c r="N28" s="663"/>
    </row>
    <row r="29" spans="1:14">
      <c r="A29" s="58" t="s">
        <v>369</v>
      </c>
      <c r="B29" s="272">
        <v>694.59</v>
      </c>
      <c r="C29" s="272">
        <v>760.57723743999964</v>
      </c>
      <c r="D29" s="272">
        <v>892.18787873999997</v>
      </c>
      <c r="E29" s="655">
        <v>1041.4463145</v>
      </c>
      <c r="F29" s="663">
        <v>1115.9870006900001</v>
      </c>
      <c r="G29" s="663">
        <v>1228.6640175699999</v>
      </c>
      <c r="H29" s="663">
        <v>1618.67883633</v>
      </c>
      <c r="I29" s="663">
        <v>1791.2360144566669</v>
      </c>
      <c r="J29" s="663">
        <v>2093.5397905499999</v>
      </c>
      <c r="K29" s="69">
        <v>2225.3660706999999</v>
      </c>
      <c r="N29" s="663"/>
    </row>
    <row r="30" spans="1:14">
      <c r="A30" s="58" t="s">
        <v>370</v>
      </c>
      <c r="B30" s="272">
        <v>740.38</v>
      </c>
      <c r="C30" s="272">
        <v>801.75281169999994</v>
      </c>
      <c r="D30" s="272">
        <v>963.57276708999996</v>
      </c>
      <c r="E30" s="655">
        <v>1287.8494741099998</v>
      </c>
      <c r="F30" s="663">
        <v>1215.9371911199999</v>
      </c>
      <c r="G30" s="663">
        <v>1383.08394086</v>
      </c>
      <c r="H30" s="663">
        <v>1704.62471805</v>
      </c>
      <c r="I30" s="663">
        <v>2037.1550500599999</v>
      </c>
      <c r="J30" s="663">
        <v>2219.83272085</v>
      </c>
      <c r="K30" s="69">
        <v>2555.7417362300002</v>
      </c>
      <c r="N30" s="663"/>
    </row>
    <row r="31" spans="1:14">
      <c r="A31" s="58" t="s">
        <v>371</v>
      </c>
      <c r="B31" s="272">
        <v>783.31</v>
      </c>
      <c r="C31" s="272">
        <v>870.73489784000014</v>
      </c>
      <c r="D31" s="272">
        <v>1057.87110078</v>
      </c>
      <c r="E31" s="655">
        <v>1304.9361446200001</v>
      </c>
      <c r="F31" s="663">
        <v>1255.1134666600001</v>
      </c>
      <c r="G31" s="663">
        <v>1460.1869734000002</v>
      </c>
      <c r="H31" s="663">
        <v>1715.20699945</v>
      </c>
      <c r="I31" s="663">
        <v>2031.0492181300001</v>
      </c>
      <c r="J31" s="663">
        <v>2311.4031611</v>
      </c>
      <c r="K31" s="69">
        <v>2560.1153942600004</v>
      </c>
      <c r="N31" s="663"/>
    </row>
    <row r="32" spans="1:14">
      <c r="B32" s="272"/>
      <c r="C32" s="272"/>
      <c r="D32" s="272"/>
      <c r="N32" s="663"/>
    </row>
    <row r="33" spans="1:14">
      <c r="A33" s="273" t="s">
        <v>321</v>
      </c>
      <c r="B33" s="186">
        <v>9842.1799999999985</v>
      </c>
      <c r="C33" s="186">
        <v>10948.349013480001</v>
      </c>
      <c r="D33" s="186">
        <v>12257.520295119999</v>
      </c>
      <c r="E33" s="186">
        <v>14495.481097130001</v>
      </c>
      <c r="F33" s="186">
        <v>16024.883503779998</v>
      </c>
      <c r="G33" s="186">
        <v>18095.423522630001</v>
      </c>
      <c r="H33" s="186">
        <v>22084.872535980005</v>
      </c>
      <c r="I33" s="186">
        <v>25603.7787317</v>
      </c>
      <c r="J33" s="186">
        <v>28493.811368460003</v>
      </c>
      <c r="K33" s="186">
        <v>31718.165571250003</v>
      </c>
      <c r="N33" s="663"/>
    </row>
    <row r="34" spans="1:14" ht="13.5" customHeight="1">
      <c r="A34" s="59"/>
      <c r="N34" s="663"/>
    </row>
    <row r="35" spans="1:14">
      <c r="A35" s="63" t="s">
        <v>372</v>
      </c>
      <c r="B35" s="274"/>
      <c r="C35" s="274" t="s">
        <v>484</v>
      </c>
      <c r="D35" s="274" t="s">
        <v>485</v>
      </c>
      <c r="E35" s="274" t="s">
        <v>486</v>
      </c>
      <c r="F35" s="274" t="s">
        <v>487</v>
      </c>
      <c r="G35" s="274" t="s">
        <v>547</v>
      </c>
      <c r="H35" s="274" t="s">
        <v>631</v>
      </c>
      <c r="I35" s="274" t="s">
        <v>1247</v>
      </c>
      <c r="J35" s="274" t="s">
        <v>1484</v>
      </c>
      <c r="K35" s="274" t="s">
        <v>1792</v>
      </c>
      <c r="N35" s="663"/>
    </row>
    <row r="36" spans="1:14">
      <c r="A36" s="63" t="s">
        <v>373</v>
      </c>
      <c r="B36" s="599"/>
      <c r="C36" s="599">
        <v>0.11239065059570175</v>
      </c>
      <c r="D36" s="599">
        <v>0.11957705038705835</v>
      </c>
      <c r="E36" s="599">
        <v>0.18257859241734131</v>
      </c>
      <c r="F36" s="599">
        <v>0.10550890973551796</v>
      </c>
      <c r="G36" s="599">
        <v>0.12920780474701088</v>
      </c>
      <c r="H36" s="599">
        <v>0.22046729154257316</v>
      </c>
      <c r="I36" s="599">
        <v>0.15933559000565212</v>
      </c>
      <c r="J36" s="599">
        <v>0.11287523873114313</v>
      </c>
      <c r="K36" s="599">
        <v>0.11315980726815167</v>
      </c>
    </row>
    <row r="37" spans="1:14" ht="15" customHeight="1">
      <c r="A37" s="30" t="s">
        <v>1870</v>
      </c>
    </row>
    <row r="38" spans="1:14" ht="15" customHeight="1">
      <c r="A38" s="654" t="s">
        <v>1861</v>
      </c>
    </row>
    <row r="39" spans="1:14" ht="13.5" customHeight="1">
      <c r="A39" s="45" t="s">
        <v>1592</v>
      </c>
    </row>
    <row r="40" spans="1:14" ht="15" customHeight="1">
      <c r="A40" s="208"/>
    </row>
    <row r="41" spans="1:14">
      <c r="A41" s="208"/>
      <c r="G41" s="1118"/>
    </row>
    <row r="42" spans="1:14">
      <c r="A42" s="208"/>
    </row>
    <row r="43" spans="1:14">
      <c r="A43" s="208"/>
    </row>
    <row r="44" spans="1:14">
      <c r="A44" s="208"/>
    </row>
  </sheetData>
  <customSheetViews>
    <customSheetView guid="{51F1D52B-5D55-4FCC-809B-9B4CC86C88B9}">
      <selection activeCell="A10" sqref="A10"/>
      <pageMargins left="0.7" right="0.6692913385826772" top="1.0236220472440944" bottom="0.70866141732283472" header="0.51181102362204722" footer="0.51181102362204722"/>
      <pageSetup scale="80" orientation="landscape" r:id="rId1"/>
      <headerFooter alignWithMargins="0"/>
    </customSheetView>
    <customSheetView guid="{67BA8672-8137-4028-84CD-AA630649A2B3}" showRuler="0" topLeftCell="A37">
      <selection activeCell="J38" sqref="J38"/>
      <pageMargins left="0.94" right="0.65" top="1.04" bottom="0.72" header="0.5" footer="0.5"/>
      <pageSetup scale="87" orientation="portrait" r:id="rId2"/>
      <headerFooter alignWithMargins="0"/>
    </customSheetView>
    <customSheetView guid="{B297ACE3-C144-4411-A206-EE5C8D41CE1C}" topLeftCell="A19">
      <selection activeCell="H39" sqref="H39"/>
      <pageMargins left="0.94" right="0.65" top="1.04" bottom="0.72" header="0.5" footer="0.5"/>
      <pageSetup scale="83" orientation="portrait" r:id="rId3"/>
      <headerFooter alignWithMargins="0"/>
    </customSheetView>
    <customSheetView guid="{45E423DD-7FD2-487F-8372-5798D7D06C15}" showPageBreaks="1" printArea="1">
      <selection activeCell="A10" sqref="A10"/>
      <pageMargins left="0.7" right="0.6692913385826772" top="1.0236220472440944" bottom="0.70866141732283472" header="0.51181102362204722" footer="0.51181102362204722"/>
      <pageSetup scale="80" orientation="landscape" r:id="rId4"/>
      <headerFooter alignWithMargins="0"/>
    </customSheetView>
  </customSheetViews>
  <mergeCells count="11">
    <mergeCell ref="A17:A18"/>
    <mergeCell ref="D17:D18"/>
    <mergeCell ref="C17:C18"/>
    <mergeCell ref="B17:B18"/>
    <mergeCell ref="F17:F18"/>
    <mergeCell ref="E17:E18"/>
    <mergeCell ref="K17:K18"/>
    <mergeCell ref="J17:J18"/>
    <mergeCell ref="I17:I18"/>
    <mergeCell ref="H17:H18"/>
    <mergeCell ref="G17:G18"/>
  </mergeCells>
  <phoneticPr fontId="25" type="noConversion"/>
  <pageMargins left="0.98425196850393704" right="0.19685039370078741" top="0.82677165354330717" bottom="0.51181102362204722" header="0.19685039370078741" footer="0.51181102362204722"/>
  <pageSetup scale="85" orientation="landscape" r:id="rId5"/>
  <headerFooter alignWithMargins="0"/>
  <drawing r:id="rId6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 codeName="Sheet99"/>
  <dimension ref="A1:K39"/>
  <sheetViews>
    <sheetView showGridLines="0" zoomScaleNormal="100" zoomScaleSheetLayoutView="80" workbookViewId="0">
      <selection activeCell="A10" sqref="A10"/>
    </sheetView>
  </sheetViews>
  <sheetFormatPr defaultRowHeight="15"/>
  <cols>
    <col min="1" max="1" width="19.42578125" style="58" customWidth="1"/>
    <col min="2" max="8" width="11.140625" style="58" customWidth="1"/>
    <col min="9" max="16384" width="9.140625" style="58"/>
  </cols>
  <sheetData>
    <row r="1" spans="1:11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1268">
        <v>100</v>
      </c>
    </row>
    <row r="11" spans="1:11">
      <c r="A11" s="60" t="s">
        <v>1388</v>
      </c>
    </row>
    <row r="12" spans="1:11">
      <c r="A12" s="73" t="s">
        <v>1160</v>
      </c>
    </row>
    <row r="13" spans="1:11">
      <c r="A13" s="73" t="s">
        <v>1725</v>
      </c>
    </row>
    <row r="14" spans="1:11" ht="17.25" customHeight="1">
      <c r="A14" s="58" t="s">
        <v>392</v>
      </c>
    </row>
    <row r="15" spans="1:11" ht="12.75" customHeight="1">
      <c r="A15" s="1478" t="s">
        <v>359</v>
      </c>
      <c r="B15" s="1510">
        <v>2008</v>
      </c>
      <c r="C15" s="1510">
        <v>2009</v>
      </c>
      <c r="D15" s="1516">
        <v>2010</v>
      </c>
      <c r="E15" s="1516">
        <v>2011</v>
      </c>
      <c r="F15" s="1516">
        <v>2012</v>
      </c>
      <c r="G15" s="1516">
        <v>2013</v>
      </c>
      <c r="H15" s="1516">
        <v>2014</v>
      </c>
      <c r="I15" s="1516">
        <v>2015</v>
      </c>
      <c r="J15" s="1516">
        <v>2016</v>
      </c>
      <c r="K15" s="1478" t="s">
        <v>1680</v>
      </c>
    </row>
    <row r="16" spans="1:11" ht="12.75" customHeight="1">
      <c r="A16" s="1478"/>
      <c r="B16" s="1519"/>
      <c r="C16" s="1519"/>
      <c r="D16" s="1516"/>
      <c r="E16" s="1516"/>
      <c r="F16" s="1516"/>
      <c r="G16" s="1516"/>
      <c r="H16" s="1516"/>
      <c r="I16" s="1516"/>
      <c r="J16" s="1516"/>
      <c r="K16" s="1478"/>
    </row>
    <row r="17" spans="1:11">
      <c r="A17" s="271"/>
    </row>
    <row r="18" spans="1:11">
      <c r="A18" s="58" t="s">
        <v>360</v>
      </c>
      <c r="B18" s="314">
        <v>134.58000000000001</v>
      </c>
      <c r="C18" s="314">
        <v>155.63555315000008</v>
      </c>
      <c r="D18" s="314">
        <v>175.38972410000002</v>
      </c>
      <c r="E18" s="315">
        <v>206743621.84999999</v>
      </c>
      <c r="F18" s="421">
        <v>257.16543081999998</v>
      </c>
      <c r="G18" s="421">
        <v>237.74436997999999</v>
      </c>
      <c r="H18" s="421">
        <v>289.34785016000001</v>
      </c>
      <c r="I18" s="421">
        <v>313.85212376999999</v>
      </c>
      <c r="J18" s="78">
        <v>368.50954014999996</v>
      </c>
      <c r="K18" s="69">
        <v>362.46194701999997</v>
      </c>
    </row>
    <row r="19" spans="1:11">
      <c r="A19" s="58" t="s">
        <v>361</v>
      </c>
      <c r="B19" s="314">
        <v>101.79</v>
      </c>
      <c r="C19" s="314">
        <v>117.43379979000001</v>
      </c>
      <c r="D19" s="314">
        <v>167.36388291000006</v>
      </c>
      <c r="E19" s="315">
        <v>155521576.25</v>
      </c>
      <c r="F19" s="421">
        <v>170.01934831</v>
      </c>
      <c r="G19" s="421">
        <v>184.69744312999998</v>
      </c>
      <c r="H19" s="421">
        <v>207.89705491000001</v>
      </c>
      <c r="I19" s="421">
        <v>237.78282944</v>
      </c>
      <c r="J19" s="78">
        <v>251.94237799000001</v>
      </c>
      <c r="K19" s="69">
        <v>254.21498729000001</v>
      </c>
    </row>
    <row r="20" spans="1:11">
      <c r="A20" s="58" t="s">
        <v>362</v>
      </c>
      <c r="B20" s="314">
        <v>112.79</v>
      </c>
      <c r="C20" s="314">
        <v>127.29165601999999</v>
      </c>
      <c r="D20" s="314">
        <v>159.4729968</v>
      </c>
      <c r="E20" s="315">
        <v>161299740.80000001</v>
      </c>
      <c r="F20" s="421">
        <v>183.95460863</v>
      </c>
      <c r="G20" s="421">
        <v>201.83325006000001</v>
      </c>
      <c r="H20" s="421">
        <v>212.36233983000002</v>
      </c>
      <c r="I20" s="421">
        <v>235.08772679</v>
      </c>
      <c r="J20" s="78">
        <v>262.72021817000001</v>
      </c>
      <c r="K20" s="69">
        <v>272.25714474</v>
      </c>
    </row>
    <row r="21" spans="1:11">
      <c r="A21" s="58" t="s">
        <v>363</v>
      </c>
      <c r="B21" s="314">
        <v>126.22</v>
      </c>
      <c r="C21" s="314">
        <v>137.88493474000006</v>
      </c>
      <c r="D21" s="314">
        <v>164.42008837</v>
      </c>
      <c r="E21" s="315">
        <v>194386391.81999999</v>
      </c>
      <c r="F21" s="421">
        <v>199.24069084000001</v>
      </c>
      <c r="G21" s="421">
        <v>194.47055564999999</v>
      </c>
      <c r="H21" s="421">
        <v>265.20524253999997</v>
      </c>
      <c r="I21" s="421">
        <v>281.93611468</v>
      </c>
      <c r="J21" s="78">
        <v>310.45518593999998</v>
      </c>
      <c r="K21" s="69">
        <v>298.13652004999994</v>
      </c>
    </row>
    <row r="22" spans="1:11">
      <c r="A22" s="58" t="s">
        <v>364</v>
      </c>
      <c r="B22" s="314">
        <v>137.69</v>
      </c>
      <c r="C22" s="314">
        <v>142.66263958000002</v>
      </c>
      <c r="D22" s="314">
        <v>164.73424646999999</v>
      </c>
      <c r="E22" s="315">
        <v>178327593.53</v>
      </c>
      <c r="F22" s="421">
        <v>202.33717504000001</v>
      </c>
      <c r="G22" s="421">
        <v>234.53530077000002</v>
      </c>
      <c r="H22" s="421">
        <v>228.68910468000001</v>
      </c>
      <c r="I22" s="421">
        <v>250.93359252000002</v>
      </c>
      <c r="J22" s="78">
        <v>306.52504374</v>
      </c>
      <c r="K22" s="69">
        <v>325.24410067000002</v>
      </c>
    </row>
    <row r="23" spans="1:11">
      <c r="A23" s="58" t="s">
        <v>365</v>
      </c>
      <c r="B23" s="314">
        <v>131.35</v>
      </c>
      <c r="C23" s="314">
        <v>143.85329935999999</v>
      </c>
      <c r="D23" s="314">
        <v>156.43484009999997</v>
      </c>
      <c r="E23" s="315">
        <v>198448538.75</v>
      </c>
      <c r="F23" s="421">
        <v>205.11773091999999</v>
      </c>
      <c r="G23" s="421">
        <v>211.42030327000001</v>
      </c>
      <c r="H23" s="421">
        <v>246.92316738999997</v>
      </c>
      <c r="I23" s="421">
        <v>292.57525056000003</v>
      </c>
      <c r="J23" s="78">
        <v>313.15299793999998</v>
      </c>
      <c r="K23" s="69">
        <v>332.53097200999997</v>
      </c>
    </row>
    <row r="24" spans="1:11">
      <c r="A24" s="58" t="s">
        <v>366</v>
      </c>
      <c r="B24" s="314">
        <v>131.09</v>
      </c>
      <c r="C24" s="314">
        <v>145.45169796000002</v>
      </c>
      <c r="D24" s="314">
        <v>189.62966756999998</v>
      </c>
      <c r="E24" s="315">
        <v>163868649.37</v>
      </c>
      <c r="F24" s="421">
        <v>195.86618508000001</v>
      </c>
      <c r="G24" s="421">
        <v>214.50927206999998</v>
      </c>
      <c r="H24" s="421">
        <v>235.14311284000001</v>
      </c>
      <c r="I24" s="421">
        <v>263.89464018000001</v>
      </c>
      <c r="J24" s="78">
        <v>297.57785904000002</v>
      </c>
      <c r="K24" s="69">
        <v>310.59551779000003</v>
      </c>
    </row>
    <row r="25" spans="1:11">
      <c r="A25" s="58" t="s">
        <v>367</v>
      </c>
      <c r="B25" s="314">
        <v>126.26</v>
      </c>
      <c r="C25" s="314">
        <v>153.86241033999997</v>
      </c>
      <c r="D25" s="314">
        <v>159.95652135999998</v>
      </c>
      <c r="E25" s="315">
        <v>195545989.22999999</v>
      </c>
      <c r="F25" s="421">
        <v>196.38349299000001</v>
      </c>
      <c r="G25" s="421">
        <v>206.20808983000001</v>
      </c>
      <c r="H25" s="421">
        <v>243.10576748</v>
      </c>
      <c r="I25" s="421">
        <v>274.02512682999998</v>
      </c>
      <c r="J25" s="78">
        <v>286.73902867000004</v>
      </c>
      <c r="K25" s="69">
        <v>324.02236868</v>
      </c>
    </row>
    <row r="26" spans="1:11">
      <c r="A26" s="58" t="s">
        <v>368</v>
      </c>
      <c r="B26" s="314">
        <v>119.4</v>
      </c>
      <c r="C26" s="314">
        <v>134.16401200000004</v>
      </c>
      <c r="D26" s="314">
        <v>166.5383095</v>
      </c>
      <c r="E26" s="315">
        <v>183391444.78</v>
      </c>
      <c r="F26" s="421">
        <v>190.76292177000002</v>
      </c>
      <c r="G26" s="421">
        <v>212.12476161000001</v>
      </c>
      <c r="H26" s="421">
        <v>236.99885025999998</v>
      </c>
      <c r="I26" s="421">
        <v>266.86933785000002</v>
      </c>
      <c r="J26" s="78">
        <v>289.57665495999998</v>
      </c>
      <c r="K26" s="69">
        <v>321.25949923000002</v>
      </c>
    </row>
    <row r="27" spans="1:11">
      <c r="A27" s="58" t="s">
        <v>369</v>
      </c>
      <c r="B27" s="314">
        <v>130.38999999999999</v>
      </c>
      <c r="C27" s="314">
        <v>154.15116020999997</v>
      </c>
      <c r="D27" s="314">
        <v>166.52747882999998</v>
      </c>
      <c r="E27" s="315">
        <v>181027536.75999999</v>
      </c>
      <c r="F27" s="421">
        <v>252.80837796</v>
      </c>
      <c r="G27" s="421">
        <v>206.74976506000002</v>
      </c>
      <c r="H27" s="421">
        <v>239.55395265999999</v>
      </c>
      <c r="I27" s="421">
        <v>262.50139354999999</v>
      </c>
      <c r="J27" s="78">
        <v>286.93525182000002</v>
      </c>
      <c r="K27" s="69">
        <v>323.26383156000003</v>
      </c>
    </row>
    <row r="28" spans="1:11">
      <c r="A28" s="58" t="s">
        <v>370</v>
      </c>
      <c r="B28" s="314">
        <v>133.06</v>
      </c>
      <c r="C28" s="314">
        <v>153.31994749000003</v>
      </c>
      <c r="D28" s="314">
        <v>175.23917106000002</v>
      </c>
      <c r="E28" s="315">
        <v>187084166.87</v>
      </c>
      <c r="F28" s="421">
        <v>210.97039253999998</v>
      </c>
      <c r="G28" s="421">
        <v>246.95365988</v>
      </c>
      <c r="H28" s="421">
        <v>264.30130873000002</v>
      </c>
      <c r="I28" s="421">
        <v>370.30256787999997</v>
      </c>
      <c r="J28" s="78">
        <v>298.25942375</v>
      </c>
      <c r="K28" s="69">
        <v>367.00898842000004</v>
      </c>
    </row>
    <row r="29" spans="1:11">
      <c r="A29" s="58" t="s">
        <v>371</v>
      </c>
      <c r="B29" s="314">
        <v>123.97</v>
      </c>
      <c r="C29" s="314">
        <v>144.34488111000005</v>
      </c>
      <c r="D29" s="314">
        <v>175.80951921999994</v>
      </c>
      <c r="E29" s="315">
        <v>215891806.49000001</v>
      </c>
      <c r="F29" s="421">
        <v>210.82349234</v>
      </c>
      <c r="G29" s="421">
        <v>192.74325555999999</v>
      </c>
      <c r="H29" s="421">
        <v>241.76188663999997</v>
      </c>
      <c r="I29" s="421">
        <v>291.22214494999997</v>
      </c>
      <c r="J29" s="78">
        <v>356.86205885999999</v>
      </c>
      <c r="K29" s="69">
        <v>345.96901493000001</v>
      </c>
    </row>
    <row r="30" spans="1:11">
      <c r="B30" s="272"/>
      <c r="C30" s="272"/>
      <c r="D30" s="272"/>
    </row>
    <row r="31" spans="1:11">
      <c r="A31" s="273" t="s">
        <v>321</v>
      </c>
      <c r="B31" s="186">
        <v>1508.6</v>
      </c>
      <c r="C31" s="186">
        <v>1710.0559917500002</v>
      </c>
      <c r="D31" s="186">
        <v>2021.51644629</v>
      </c>
      <c r="E31" s="186">
        <v>2221.5370564999998</v>
      </c>
      <c r="F31" s="186">
        <v>2475.4498472400001</v>
      </c>
      <c r="G31" s="186">
        <v>2543.9900268699998</v>
      </c>
      <c r="H31" s="186">
        <v>2911.2896381199998</v>
      </c>
      <c r="I31" s="186">
        <v>3340.982849</v>
      </c>
      <c r="J31" s="186">
        <v>3629.2556410299999</v>
      </c>
      <c r="K31" s="186">
        <v>3836.9648923900004</v>
      </c>
    </row>
    <row r="32" spans="1:11" ht="13.5" customHeight="1">
      <c r="A32" s="59"/>
    </row>
    <row r="33" spans="1:11">
      <c r="A33" s="63" t="s">
        <v>372</v>
      </c>
      <c r="B33" s="274"/>
      <c r="C33" s="274" t="s">
        <v>484</v>
      </c>
      <c r="D33" s="274" t="s">
        <v>485</v>
      </c>
      <c r="E33" s="274" t="s">
        <v>486</v>
      </c>
      <c r="F33" s="274" t="s">
        <v>487</v>
      </c>
      <c r="G33" s="274" t="s">
        <v>547</v>
      </c>
      <c r="H33" s="274" t="s">
        <v>631</v>
      </c>
      <c r="I33" s="274" t="s">
        <v>1247</v>
      </c>
      <c r="J33" s="274" t="s">
        <v>1484</v>
      </c>
      <c r="K33" s="274" t="s">
        <v>1792</v>
      </c>
    </row>
    <row r="34" spans="1:11">
      <c r="A34" s="63" t="s">
        <v>373</v>
      </c>
      <c r="B34" s="599"/>
      <c r="C34" s="599">
        <v>0.13353837448627881</v>
      </c>
      <c r="D34" s="599">
        <v>0.1821346529251735</v>
      </c>
      <c r="E34" s="599">
        <v>9.8945823852726544E-2</v>
      </c>
      <c r="F34" s="599">
        <v>0.11429599609742103</v>
      </c>
      <c r="G34" s="599">
        <v>2.7687969403386914E-2</v>
      </c>
      <c r="H34" s="599">
        <v>0.14437934401099328</v>
      </c>
      <c r="I34" s="599">
        <v>0.14759548663714539</v>
      </c>
      <c r="J34" s="599">
        <v>8.6283828759038395E-2</v>
      </c>
      <c r="K34" s="599">
        <v>5.723191527534599E-2</v>
      </c>
    </row>
    <row r="35" spans="1:11" ht="15" customHeight="1">
      <c r="A35" s="10" t="s">
        <v>681</v>
      </c>
    </row>
    <row r="36" spans="1:11" ht="15" customHeight="1">
      <c r="A36" s="10" t="s">
        <v>680</v>
      </c>
    </row>
    <row r="37" spans="1:11" ht="15" customHeight="1">
      <c r="A37" s="654" t="s">
        <v>1861</v>
      </c>
    </row>
    <row r="38" spans="1:11" ht="15" customHeight="1">
      <c r="A38" s="690" t="s">
        <v>1592</v>
      </c>
    </row>
    <row r="39" spans="1:11" ht="15" customHeight="1">
      <c r="A39" s="8"/>
    </row>
  </sheetData>
  <customSheetViews>
    <customSheetView guid="{51F1D52B-5D55-4FCC-809B-9B4CC86C88B9}" topLeftCell="A2">
      <selection activeCell="A10" sqref="A10"/>
      <pageMargins left="1.17" right="0.74803149606299213" top="0.9055118110236221" bottom="0.55118110236220474" header="0.51181102362204722" footer="0.51181102362204722"/>
      <pageSetup scale="80" orientation="landscape" r:id="rId1"/>
      <headerFooter alignWithMargins="0"/>
    </customSheetView>
    <customSheetView guid="{67BA8672-8137-4028-84CD-AA630649A2B3}" showRuler="0">
      <selection activeCell="L25" sqref="L25"/>
      <pageMargins left="1.08" right="0.75" top="0.92" bottom="0.56000000000000005" header="0.5" footer="0.5"/>
      <pageSetup scale="83" orientation="portrait" r:id="rId2"/>
      <headerFooter alignWithMargins="0"/>
    </customSheetView>
    <customSheetView guid="{B297ACE3-C144-4411-A206-EE5C8D41CE1C}" topLeftCell="A7">
      <selection activeCell="H39" sqref="H39"/>
      <pageMargins left="1.08" right="0.75" top="0.92" bottom="0.56000000000000005" header="0.5" footer="0.5"/>
      <pageSetup scale="83" orientation="portrait" r:id="rId3"/>
      <headerFooter alignWithMargins="0"/>
    </customSheetView>
    <customSheetView guid="{45E423DD-7FD2-487F-8372-5798D7D06C15}" showPageBreaks="1" topLeftCell="A2">
      <selection activeCell="A10" sqref="A10"/>
      <pageMargins left="1.17" right="0.74803149606299213" top="0.9055118110236221" bottom="0.55118110236220474" header="0.51181102362204722" footer="0.51181102362204722"/>
      <pageSetup scale="80" orientation="landscape" r:id="rId4"/>
      <headerFooter alignWithMargins="0"/>
    </customSheetView>
  </customSheetViews>
  <mergeCells count="11">
    <mergeCell ref="A15:A16"/>
    <mergeCell ref="F15:F16"/>
    <mergeCell ref="E15:E16"/>
    <mergeCell ref="D15:D16"/>
    <mergeCell ref="C15:C16"/>
    <mergeCell ref="B15:B16"/>
    <mergeCell ref="K15:K16"/>
    <mergeCell ref="J15:J16"/>
    <mergeCell ref="I15:I16"/>
    <mergeCell ref="H15:H16"/>
    <mergeCell ref="G15:G16"/>
  </mergeCells>
  <phoneticPr fontId="25" type="noConversion"/>
  <pageMargins left="0.85" right="0.19685039370078741" top="0.61" bottom="0.15748031496062992" header="0.15748031496062992" footer="0.65"/>
  <pageSetup scale="85" orientation="landscape" r:id="rId5"/>
  <headerFooter alignWithMargins="0"/>
  <drawing r:id="rId6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 codeName="Sheet100">
    <pageSetUpPr fitToPage="1"/>
  </sheetPr>
  <dimension ref="A1:L39"/>
  <sheetViews>
    <sheetView showGridLines="0" zoomScaleNormal="100" workbookViewId="0">
      <selection activeCell="A8" sqref="A8"/>
    </sheetView>
  </sheetViews>
  <sheetFormatPr defaultRowHeight="15"/>
  <cols>
    <col min="1" max="1" width="17.28515625" style="58" customWidth="1"/>
    <col min="2" max="10" width="10.85546875" style="58" customWidth="1"/>
    <col min="11" max="16384" width="9.140625" style="58"/>
  </cols>
  <sheetData>
    <row r="1" spans="1:12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1268">
        <v>101</v>
      </c>
    </row>
    <row r="9" spans="1:12">
      <c r="A9" s="60" t="s">
        <v>1389</v>
      </c>
    </row>
    <row r="10" spans="1:12">
      <c r="A10" s="73" t="s">
        <v>1161</v>
      </c>
    </row>
    <row r="11" spans="1:12">
      <c r="A11" s="73" t="s">
        <v>1725</v>
      </c>
    </row>
    <row r="12" spans="1:12">
      <c r="A12" s="58" t="s">
        <v>392</v>
      </c>
    </row>
    <row r="13" spans="1:12" ht="12.75" customHeight="1">
      <c r="A13" s="1478" t="s">
        <v>359</v>
      </c>
      <c r="B13" s="1510">
        <v>2008</v>
      </c>
      <c r="C13" s="1510">
        <v>2009</v>
      </c>
      <c r="D13" s="1516">
        <v>2010</v>
      </c>
      <c r="E13" s="1516">
        <v>2011</v>
      </c>
      <c r="F13" s="1516">
        <v>2012</v>
      </c>
      <c r="G13" s="1516">
        <v>2013</v>
      </c>
      <c r="H13" s="1516">
        <v>2014</v>
      </c>
      <c r="I13" s="1516">
        <v>2015</v>
      </c>
      <c r="J13" s="1516">
        <v>2016</v>
      </c>
      <c r="K13" s="1478" t="s">
        <v>1680</v>
      </c>
    </row>
    <row r="14" spans="1:12" ht="12.75" customHeight="1">
      <c r="A14" s="1478"/>
      <c r="B14" s="1519"/>
      <c r="C14" s="1519"/>
      <c r="D14" s="1516"/>
      <c r="E14" s="1516"/>
      <c r="F14" s="1516"/>
      <c r="G14" s="1516"/>
      <c r="H14" s="1516"/>
      <c r="I14" s="1516"/>
      <c r="J14" s="1516"/>
      <c r="K14" s="1478"/>
    </row>
    <row r="15" spans="1:12">
      <c r="A15" s="271"/>
      <c r="B15" s="89"/>
    </row>
    <row r="16" spans="1:12">
      <c r="A16" s="58" t="s">
        <v>360</v>
      </c>
      <c r="B16" s="310">
        <v>15.17</v>
      </c>
      <c r="C16" s="310">
        <v>30.388495580000001</v>
      </c>
      <c r="D16" s="310">
        <v>21.196813859999999</v>
      </c>
      <c r="E16" s="310">
        <v>19.847184049999999</v>
      </c>
      <c r="F16" s="602">
        <v>39.194660550000002</v>
      </c>
      <c r="G16" s="602">
        <v>48.234907119999995</v>
      </c>
      <c r="H16" s="78">
        <v>36.139263919999998</v>
      </c>
      <c r="I16" s="78">
        <v>28.916489809999998</v>
      </c>
      <c r="J16" s="78">
        <v>58.16427418</v>
      </c>
      <c r="K16" s="116">
        <v>39.51686205</v>
      </c>
      <c r="L16" s="99"/>
    </row>
    <row r="17" spans="1:12">
      <c r="A17" s="58" t="s">
        <v>361</v>
      </c>
      <c r="B17" s="310">
        <v>13.28</v>
      </c>
      <c r="C17" s="310">
        <v>20.473257829999998</v>
      </c>
      <c r="D17" s="310">
        <v>11.817285600000002</v>
      </c>
      <c r="E17" s="310">
        <v>49.979676340000005</v>
      </c>
      <c r="F17" s="602">
        <v>36.732437789999999</v>
      </c>
      <c r="G17" s="602">
        <v>50.557779029999999</v>
      </c>
      <c r="H17" s="78">
        <v>30.81777941</v>
      </c>
      <c r="I17" s="78">
        <v>16.74704521</v>
      </c>
      <c r="J17" s="78">
        <v>25.045319030000002</v>
      </c>
      <c r="K17" s="116">
        <v>16.270437510000001</v>
      </c>
      <c r="L17" s="99"/>
    </row>
    <row r="18" spans="1:12">
      <c r="A18" s="58" t="s">
        <v>362</v>
      </c>
      <c r="B18" s="310">
        <v>13.21</v>
      </c>
      <c r="C18" s="310">
        <v>15.949141630000002</v>
      </c>
      <c r="D18" s="310">
        <v>8.2079253300000001</v>
      </c>
      <c r="E18" s="310">
        <v>41.484895469999998</v>
      </c>
      <c r="F18" s="602">
        <v>32.936438090000003</v>
      </c>
      <c r="G18" s="602">
        <v>59.389252679999991</v>
      </c>
      <c r="H18" s="78">
        <v>17.240852480000001</v>
      </c>
      <c r="I18" s="78">
        <v>33.690190439999995</v>
      </c>
      <c r="J18" s="78">
        <v>28.148189200000001</v>
      </c>
      <c r="K18" s="116">
        <v>41.743871270000007</v>
      </c>
      <c r="L18" s="99"/>
    </row>
    <row r="19" spans="1:12">
      <c r="A19" s="58" t="s">
        <v>363</v>
      </c>
      <c r="B19" s="310">
        <v>21.94</v>
      </c>
      <c r="C19" s="310">
        <v>17.123815910000005</v>
      </c>
      <c r="D19" s="310">
        <v>14.050985089999999</v>
      </c>
      <c r="E19" s="310">
        <v>23.658103079999997</v>
      </c>
      <c r="F19" s="602">
        <v>17.118710579999998</v>
      </c>
      <c r="G19" s="602">
        <v>29.10555364</v>
      </c>
      <c r="H19" s="78">
        <v>37.79550639</v>
      </c>
      <c r="I19" s="78">
        <v>27.82310176</v>
      </c>
      <c r="J19" s="78">
        <v>23.303657430000001</v>
      </c>
      <c r="K19" s="116">
        <v>38.98626557</v>
      </c>
      <c r="L19" s="99"/>
    </row>
    <row r="20" spans="1:12">
      <c r="A20" s="58" t="s">
        <v>364</v>
      </c>
      <c r="B20" s="310">
        <v>13.3</v>
      </c>
      <c r="C20" s="310">
        <v>23.435787879999999</v>
      </c>
      <c r="D20" s="310">
        <v>13.745142869999999</v>
      </c>
      <c r="E20" s="310">
        <v>30.585200749999998</v>
      </c>
      <c r="F20" s="602">
        <v>19.215509730000001</v>
      </c>
      <c r="G20" s="602">
        <v>30.823646180000001</v>
      </c>
      <c r="H20" s="78">
        <v>29.362119100000001</v>
      </c>
      <c r="I20" s="78">
        <v>34.390266099999998</v>
      </c>
      <c r="J20" s="932">
        <v>15.542946859999999</v>
      </c>
      <c r="K20" s="116">
        <v>18.79929739</v>
      </c>
      <c r="L20" s="99"/>
    </row>
    <row r="21" spans="1:12">
      <c r="A21" s="58" t="s">
        <v>365</v>
      </c>
      <c r="B21" s="310">
        <v>18.55</v>
      </c>
      <c r="C21" s="310">
        <v>14.051306500000003</v>
      </c>
      <c r="D21" s="310">
        <v>14.607410500000002</v>
      </c>
      <c r="E21" s="310">
        <v>22.016373640000001</v>
      </c>
      <c r="F21" s="602">
        <v>26.21116134</v>
      </c>
      <c r="G21" s="602">
        <v>28.759233130000002</v>
      </c>
      <c r="H21" s="78">
        <v>17.314433690000001</v>
      </c>
      <c r="I21" s="78">
        <v>23.369338479999996</v>
      </c>
      <c r="J21" s="78">
        <v>35.310402289999999</v>
      </c>
      <c r="K21" s="116">
        <v>54.978025240000001</v>
      </c>
      <c r="L21" s="99"/>
    </row>
    <row r="22" spans="1:12">
      <c r="A22" s="58" t="s">
        <v>366</v>
      </c>
      <c r="B22" s="310">
        <v>13.55</v>
      </c>
      <c r="C22" s="310">
        <v>25.286842219999993</v>
      </c>
      <c r="D22" s="310">
        <v>13.33433512</v>
      </c>
      <c r="E22" s="310">
        <v>38.739056470000001</v>
      </c>
      <c r="F22" s="602">
        <v>19.385289029999999</v>
      </c>
      <c r="G22" s="602">
        <v>29.102240139999999</v>
      </c>
      <c r="H22" s="78">
        <v>37.244630760000007</v>
      </c>
      <c r="I22" s="78">
        <v>25.693905910000002</v>
      </c>
      <c r="J22" s="78">
        <v>28.522163879999997</v>
      </c>
      <c r="K22" s="116">
        <v>33.995295940000005</v>
      </c>
      <c r="L22" s="99"/>
    </row>
    <row r="23" spans="1:12">
      <c r="A23" s="58" t="s">
        <v>367</v>
      </c>
      <c r="B23" s="310">
        <v>25.06</v>
      </c>
      <c r="C23" s="310">
        <v>17.5736071</v>
      </c>
      <c r="D23" s="310">
        <v>5.8333159499999994</v>
      </c>
      <c r="E23" s="310">
        <v>38.119745409999993</v>
      </c>
      <c r="F23" s="602">
        <v>18.95032286</v>
      </c>
      <c r="G23" s="602">
        <v>37.192785120000003</v>
      </c>
      <c r="H23" s="78">
        <v>23.600713670000001</v>
      </c>
      <c r="I23" s="78">
        <v>27.438767070000001</v>
      </c>
      <c r="J23" s="78">
        <v>38.432193930000004</v>
      </c>
      <c r="K23" s="116">
        <v>30.28927775</v>
      </c>
      <c r="L23" s="99"/>
    </row>
    <row r="24" spans="1:12">
      <c r="A24" s="58" t="s">
        <v>368</v>
      </c>
      <c r="B24" s="310">
        <v>15.22</v>
      </c>
      <c r="C24" s="310">
        <v>11.441029870000001</v>
      </c>
      <c r="D24" s="310">
        <v>15.919852650000001</v>
      </c>
      <c r="E24" s="310">
        <v>34.725472759999995</v>
      </c>
      <c r="F24" s="602">
        <v>23.62124004</v>
      </c>
      <c r="G24" s="602">
        <v>27.686878979999999</v>
      </c>
      <c r="H24" s="78">
        <v>23.95066886</v>
      </c>
      <c r="I24" s="78">
        <v>55.78874733</v>
      </c>
      <c r="J24" s="78">
        <v>43.831202699999999</v>
      </c>
      <c r="K24" s="116">
        <v>29.264840490000001</v>
      </c>
      <c r="L24" s="99"/>
    </row>
    <row r="25" spans="1:12">
      <c r="A25" s="58" t="s">
        <v>369</v>
      </c>
      <c r="B25" s="310">
        <v>23.82</v>
      </c>
      <c r="C25" s="310">
        <v>30.699273739999999</v>
      </c>
      <c r="D25" s="310">
        <v>8.8959521299999977</v>
      </c>
      <c r="E25" s="310">
        <v>54.006664239999999</v>
      </c>
      <c r="F25" s="602">
        <v>31.27844052</v>
      </c>
      <c r="G25" s="602">
        <v>23.109010020000003</v>
      </c>
      <c r="H25" s="78">
        <v>79.820589229999996</v>
      </c>
      <c r="I25" s="78">
        <v>43.38452375</v>
      </c>
      <c r="J25" s="78">
        <v>65.459503979999994</v>
      </c>
      <c r="K25" s="116">
        <v>23.603855289999998</v>
      </c>
      <c r="L25" s="99"/>
    </row>
    <row r="26" spans="1:12">
      <c r="A26" s="58" t="s">
        <v>370</v>
      </c>
      <c r="B26" s="310">
        <v>17.190000000000001</v>
      </c>
      <c r="C26" s="310">
        <v>19.604422989999996</v>
      </c>
      <c r="D26" s="310">
        <v>20.655376969999995</v>
      </c>
      <c r="E26" s="310">
        <v>52.277710079999999</v>
      </c>
      <c r="F26" s="602">
        <v>15.273963329999999</v>
      </c>
      <c r="G26" s="602">
        <v>21.557009349999998</v>
      </c>
      <c r="H26" s="78">
        <v>47.97132877</v>
      </c>
      <c r="I26" s="78">
        <v>16.869839379999998</v>
      </c>
      <c r="J26" s="78">
        <v>32.106921669999998</v>
      </c>
      <c r="K26" s="116">
        <v>32.066795570000004</v>
      </c>
      <c r="L26" s="99"/>
    </row>
    <row r="27" spans="1:12">
      <c r="A27" s="58" t="s">
        <v>371</v>
      </c>
      <c r="B27" s="310">
        <v>22.49</v>
      </c>
      <c r="C27" s="310">
        <v>11.640205860000005</v>
      </c>
      <c r="D27" s="310">
        <v>39.211089670000007</v>
      </c>
      <c r="E27" s="310">
        <v>44.669430179999999</v>
      </c>
      <c r="F27" s="602">
        <v>20.864165109999998</v>
      </c>
      <c r="G27" s="602">
        <v>34.918065929999997</v>
      </c>
      <c r="H27" s="78">
        <v>21.854104490000001</v>
      </c>
      <c r="I27" s="78">
        <v>26.15219742</v>
      </c>
      <c r="J27" s="78">
        <v>22.830858689999996</v>
      </c>
      <c r="K27" s="116">
        <v>95.848694599999988</v>
      </c>
      <c r="L27" s="99"/>
    </row>
    <row r="28" spans="1:12">
      <c r="B28" s="272"/>
      <c r="C28" s="272"/>
      <c r="D28" s="272"/>
      <c r="G28" s="656"/>
      <c r="H28" s="656"/>
      <c r="I28" s="666"/>
      <c r="J28" s="666"/>
    </row>
    <row r="29" spans="1:12">
      <c r="A29" s="273" t="s">
        <v>321</v>
      </c>
      <c r="B29" s="186">
        <v>212.77999999999997</v>
      </c>
      <c r="C29" s="186">
        <v>237.66718710999999</v>
      </c>
      <c r="D29" s="186">
        <v>187.47548574000001</v>
      </c>
      <c r="E29" s="186">
        <v>450.10951247000008</v>
      </c>
      <c r="F29" s="186">
        <v>300.78233897000001</v>
      </c>
      <c r="G29" s="186">
        <v>420.43636132000006</v>
      </c>
      <c r="H29" s="186">
        <v>403.11199077000003</v>
      </c>
      <c r="I29" s="186">
        <v>360.26441266</v>
      </c>
      <c r="J29" s="186">
        <v>416.69763383999998</v>
      </c>
      <c r="K29" s="186">
        <v>455.36351867000002</v>
      </c>
    </row>
    <row r="30" spans="1:12" ht="13.5" customHeight="1">
      <c r="A30" s="59"/>
    </row>
    <row r="31" spans="1:12">
      <c r="A31" s="63" t="s">
        <v>372</v>
      </c>
      <c r="B31" s="274"/>
      <c r="C31" s="274" t="s">
        <v>484</v>
      </c>
      <c r="D31" s="274" t="s">
        <v>485</v>
      </c>
      <c r="E31" s="274" t="s">
        <v>486</v>
      </c>
      <c r="F31" s="274" t="s">
        <v>487</v>
      </c>
      <c r="G31" s="274" t="s">
        <v>547</v>
      </c>
      <c r="H31" s="274" t="s">
        <v>631</v>
      </c>
      <c r="I31" s="274" t="s">
        <v>1247</v>
      </c>
      <c r="J31" s="274" t="s">
        <v>1484</v>
      </c>
      <c r="K31" s="274" t="s">
        <v>1792</v>
      </c>
    </row>
    <row r="32" spans="1:12">
      <c r="A32" s="63" t="s">
        <v>373</v>
      </c>
      <c r="B32" s="599"/>
      <c r="C32" s="599">
        <v>0.11696205992104525</v>
      </c>
      <c r="D32" s="599">
        <v>-0.21118481680337997</v>
      </c>
      <c r="E32" s="599">
        <v>1.4008979664372414</v>
      </c>
      <c r="F32" s="599">
        <v>-0.33175742649951834</v>
      </c>
      <c r="G32" s="599">
        <v>0.39780933534775897</v>
      </c>
      <c r="H32" s="599">
        <v>-4.1205690429839348E-2</v>
      </c>
      <c r="I32" s="599">
        <v>-0.10629199599881711</v>
      </c>
      <c r="J32" s="599">
        <v>0.15664389597442385</v>
      </c>
      <c r="K32" s="599">
        <v>9.2791227235157869E-2</v>
      </c>
    </row>
    <row r="33" spans="1:8" ht="15.75">
      <c r="A33" s="30" t="s">
        <v>678</v>
      </c>
      <c r="H33" s="91"/>
    </row>
    <row r="34" spans="1:8" ht="15.75">
      <c r="A34" s="787" t="s">
        <v>1406</v>
      </c>
      <c r="H34" s="91"/>
    </row>
    <row r="35" spans="1:8" ht="15.75">
      <c r="A35" s="654" t="s">
        <v>1861</v>
      </c>
      <c r="H35" s="91"/>
    </row>
    <row r="36" spans="1:8" ht="15.75">
      <c r="A36" s="690" t="s">
        <v>1592</v>
      </c>
      <c r="H36" s="91"/>
    </row>
    <row r="37" spans="1:8" ht="15.75">
      <c r="A37" s="30"/>
    </row>
    <row r="38" spans="1:8">
      <c r="A38" s="208"/>
    </row>
    <row r="39" spans="1:8">
      <c r="A39" s="208"/>
    </row>
  </sheetData>
  <customSheetViews>
    <customSheetView guid="{51F1D52B-5D55-4FCC-809B-9B4CC86C88B9}">
      <selection activeCell="A10" sqref="A10"/>
      <pageMargins left="1.1417322834645669" right="0.35433070866141736" top="0.98425196850393704" bottom="0.98425196850393704" header="0.51181102362204722" footer="0.51181102362204722"/>
      <pageSetup scale="80" orientation="landscape" r:id="rId1"/>
      <headerFooter alignWithMargins="0"/>
    </customSheetView>
    <customSheetView guid="{67BA8672-8137-4028-84CD-AA630649A2B3}" showRuler="0">
      <selection activeCell="A12" sqref="A12:A13"/>
      <pageMargins left="1.1299999999999999" right="0.35" top="1" bottom="1" header="0.5" footer="0.5"/>
      <pageSetup scale="96" orientation="portrait" r:id="rId2"/>
      <headerFooter alignWithMargins="0"/>
    </customSheetView>
    <customSheetView guid="{B297ACE3-C144-4411-A206-EE5C8D41CE1C}" topLeftCell="A20">
      <selection activeCell="H39" sqref="H39"/>
      <pageMargins left="1.1299999999999999" right="0.35" top="1" bottom="1" header="0.5" footer="0.5"/>
      <pageSetup scale="91" orientation="portrait" r:id="rId3"/>
      <headerFooter alignWithMargins="0"/>
    </customSheetView>
    <customSheetView guid="{45E423DD-7FD2-487F-8372-5798D7D06C15}" showPageBreaks="1" printArea="1">
      <selection activeCell="A10" sqref="A10"/>
      <pageMargins left="1.1417322834645669" right="0.35433070866141736" top="0.98425196850393704" bottom="0.98425196850393704" header="0.51181102362204722" footer="0.51181102362204722"/>
      <pageSetup scale="80" orientation="landscape" r:id="rId4"/>
      <headerFooter alignWithMargins="0"/>
    </customSheetView>
  </customSheetViews>
  <mergeCells count="11">
    <mergeCell ref="K13:K14"/>
    <mergeCell ref="J13:J14"/>
    <mergeCell ref="I13:I14"/>
    <mergeCell ref="A13:A14"/>
    <mergeCell ref="C13:C14"/>
    <mergeCell ref="B13:B14"/>
    <mergeCell ref="H13:H14"/>
    <mergeCell ref="G13:G14"/>
    <mergeCell ref="F13:F14"/>
    <mergeCell ref="E13:E14"/>
    <mergeCell ref="D13:D14"/>
  </mergeCells>
  <phoneticPr fontId="25" type="noConversion"/>
  <pageMargins left="1.23" right="0.17" top="0.78" bottom="0.79" header="0.51181102362204722" footer="0.25"/>
  <pageSetup scale="86" orientation="landscape" r:id="rId5"/>
  <headerFooter alignWithMargins="0"/>
  <drawing r:id="rId6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 codeName="Sheet101"/>
  <dimension ref="A1:K38"/>
  <sheetViews>
    <sheetView zoomScaleNormal="100" workbookViewId="0">
      <selection activeCell="A8" sqref="A8"/>
    </sheetView>
  </sheetViews>
  <sheetFormatPr defaultRowHeight="15"/>
  <cols>
    <col min="1" max="1" width="19" style="58" customWidth="1"/>
    <col min="2" max="4" width="11" style="58" customWidth="1"/>
    <col min="5" max="5" width="12.140625" style="58" customWidth="1"/>
    <col min="6" max="8" width="11" style="58" customWidth="1"/>
    <col min="9" max="9" width="9.140625" style="58"/>
    <col min="10" max="10" width="14.140625" style="58" customWidth="1"/>
    <col min="11" max="16384" width="9.140625" style="58"/>
  </cols>
  <sheetData>
    <row r="1" spans="1:11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1268">
        <v>102</v>
      </c>
    </row>
    <row r="9" spans="1:11">
      <c r="A9" s="60" t="s">
        <v>1390</v>
      </c>
    </row>
    <row r="10" spans="1:11">
      <c r="A10" s="73" t="s">
        <v>1162</v>
      </c>
      <c r="G10" s="53"/>
    </row>
    <row r="11" spans="1:11">
      <c r="A11" s="73" t="s">
        <v>1725</v>
      </c>
    </row>
    <row r="12" spans="1:11">
      <c r="A12" s="53" t="s">
        <v>392</v>
      </c>
    </row>
    <row r="13" spans="1:11" s="225" customFormat="1" ht="12.75" customHeight="1">
      <c r="A13" s="1478" t="s">
        <v>359</v>
      </c>
      <c r="B13" s="1510">
        <v>2008</v>
      </c>
      <c r="C13" s="1510">
        <v>2009</v>
      </c>
      <c r="D13" s="1516">
        <v>2010</v>
      </c>
      <c r="E13" s="1516">
        <v>2011</v>
      </c>
      <c r="F13" s="1516">
        <v>2012</v>
      </c>
      <c r="G13" s="1516">
        <v>2013</v>
      </c>
      <c r="H13" s="1516">
        <v>2014</v>
      </c>
      <c r="I13" s="1516">
        <v>2015</v>
      </c>
      <c r="J13" s="1516">
        <v>2016</v>
      </c>
      <c r="K13" s="1478" t="s">
        <v>1680</v>
      </c>
    </row>
    <row r="14" spans="1:11" s="225" customFormat="1" ht="12.75" customHeight="1">
      <c r="A14" s="1478"/>
      <c r="B14" s="1519"/>
      <c r="C14" s="1519"/>
      <c r="D14" s="1516"/>
      <c r="E14" s="1516"/>
      <c r="F14" s="1516"/>
      <c r="G14" s="1516"/>
      <c r="H14" s="1516"/>
      <c r="I14" s="1516"/>
      <c r="J14" s="1516"/>
      <c r="K14" s="1478"/>
    </row>
    <row r="15" spans="1:11">
      <c r="A15" s="271"/>
    </row>
    <row r="16" spans="1:11">
      <c r="A16" s="58" t="s">
        <v>360</v>
      </c>
      <c r="B16" s="310">
        <v>21.62</v>
      </c>
      <c r="C16" s="310">
        <v>35.828541629999997</v>
      </c>
      <c r="D16" s="310">
        <v>26.261768539999995</v>
      </c>
      <c r="E16" s="91">
        <v>29.960084350000002</v>
      </c>
      <c r="F16" s="655">
        <v>41.367908479999997</v>
      </c>
      <c r="G16" s="655">
        <v>45.549319439999998</v>
      </c>
      <c r="H16" s="655">
        <v>39.972403700000001</v>
      </c>
      <c r="I16" s="655">
        <v>51.068833349999998</v>
      </c>
      <c r="J16" s="655">
        <v>53.921694700000003</v>
      </c>
      <c r="K16" s="89">
        <v>65.886759990000002</v>
      </c>
    </row>
    <row r="17" spans="1:11">
      <c r="A17" s="58" t="s">
        <v>361</v>
      </c>
      <c r="B17" s="310">
        <v>21.13</v>
      </c>
      <c r="C17" s="310">
        <v>26.441703360000005</v>
      </c>
      <c r="D17" s="310">
        <v>24.278164659999998</v>
      </c>
      <c r="E17" s="91">
        <v>27.93187971</v>
      </c>
      <c r="F17" s="655">
        <v>37.579462679999999</v>
      </c>
      <c r="G17" s="655">
        <v>35.161472889999999</v>
      </c>
      <c r="H17" s="655">
        <v>38.743829060000003</v>
      </c>
      <c r="I17" s="655">
        <v>42.975635659999995</v>
      </c>
      <c r="J17" s="655">
        <v>43.457123509999995</v>
      </c>
      <c r="K17" s="89">
        <v>47.393459919999991</v>
      </c>
    </row>
    <row r="18" spans="1:11">
      <c r="A18" s="58" t="s">
        <v>362</v>
      </c>
      <c r="B18" s="310">
        <v>22.91</v>
      </c>
      <c r="C18" s="310">
        <v>25.80524235</v>
      </c>
      <c r="D18" s="310">
        <v>29.532494279999995</v>
      </c>
      <c r="E18" s="91">
        <v>28.55081122</v>
      </c>
      <c r="F18" s="655">
        <v>37.076548250000002</v>
      </c>
      <c r="G18" s="655">
        <v>52.119540710000003</v>
      </c>
      <c r="H18" s="655">
        <v>38.880321039999998</v>
      </c>
      <c r="I18" s="655">
        <v>41.913118579999995</v>
      </c>
      <c r="J18" s="655">
        <v>48.909363710000001</v>
      </c>
      <c r="K18" s="89">
        <v>67.10831426</v>
      </c>
    </row>
    <row r="19" spans="1:11">
      <c r="A19" s="58" t="s">
        <v>363</v>
      </c>
      <c r="B19" s="310">
        <v>25.16</v>
      </c>
      <c r="C19" s="310">
        <v>31.542137340000014</v>
      </c>
      <c r="D19" s="310">
        <v>28.995642750000002</v>
      </c>
      <c r="E19" s="91">
        <v>30.748789590000001</v>
      </c>
      <c r="F19" s="655">
        <v>36.520998249999998</v>
      </c>
      <c r="G19" s="655">
        <v>90.310443209999988</v>
      </c>
      <c r="H19" s="655">
        <v>37.395975130000004</v>
      </c>
      <c r="I19" s="655">
        <v>55.197268200000003</v>
      </c>
      <c r="J19" s="655">
        <v>43.031965090000007</v>
      </c>
      <c r="K19" s="89">
        <v>51.141370240000001</v>
      </c>
    </row>
    <row r="20" spans="1:11">
      <c r="A20" s="58" t="s">
        <v>364</v>
      </c>
      <c r="B20" s="310">
        <v>28.68</v>
      </c>
      <c r="C20" s="310">
        <v>25.209418700000001</v>
      </c>
      <c r="D20" s="310">
        <v>27.81906145</v>
      </c>
      <c r="E20" s="91">
        <v>29.770179110000001</v>
      </c>
      <c r="F20" s="655">
        <v>42.114456359999998</v>
      </c>
      <c r="G20" s="655">
        <v>35.406121450000001</v>
      </c>
      <c r="H20" s="655">
        <v>47.312045340000005</v>
      </c>
      <c r="I20" s="655">
        <v>46.822338030000004</v>
      </c>
      <c r="J20" s="655">
        <v>57.173625860000001</v>
      </c>
      <c r="K20" s="89">
        <v>64.583501720000001</v>
      </c>
    </row>
    <row r="21" spans="1:11">
      <c r="A21" s="58" t="s">
        <v>365</v>
      </c>
      <c r="B21" s="310">
        <v>24.22</v>
      </c>
      <c r="C21" s="310">
        <v>28.116571269999987</v>
      </c>
      <c r="D21" s="310">
        <v>25.987148189999999</v>
      </c>
      <c r="E21" s="91">
        <v>32.915253409999998</v>
      </c>
      <c r="F21" s="655">
        <v>38.175789999999999</v>
      </c>
      <c r="G21" s="655">
        <v>36.643091560000002</v>
      </c>
      <c r="H21" s="655">
        <v>41.741311600000003</v>
      </c>
      <c r="I21" s="655">
        <v>44.160604679999999</v>
      </c>
      <c r="J21" s="655">
        <v>65.65157576</v>
      </c>
      <c r="K21" s="89">
        <v>51.030563469999997</v>
      </c>
    </row>
    <row r="22" spans="1:11">
      <c r="A22" s="58" t="s">
        <v>366</v>
      </c>
      <c r="B22" s="310">
        <v>31.28</v>
      </c>
      <c r="C22" s="310">
        <v>30.505322260000003</v>
      </c>
      <c r="D22" s="310">
        <v>31.31737334999999</v>
      </c>
      <c r="E22" s="91">
        <v>30.567805190000001</v>
      </c>
      <c r="F22" s="655">
        <v>35.115690430000001</v>
      </c>
      <c r="G22" s="655">
        <v>35.981205979999999</v>
      </c>
      <c r="H22" s="655">
        <v>42.866225880000002</v>
      </c>
      <c r="I22" s="655">
        <v>55.961851830000001</v>
      </c>
      <c r="J22" s="655">
        <v>54.432392239999999</v>
      </c>
      <c r="K22" s="89">
        <v>46.202281510000006</v>
      </c>
    </row>
    <row r="23" spans="1:11">
      <c r="A23" s="58" t="s">
        <v>367</v>
      </c>
      <c r="B23" s="310">
        <v>26.67</v>
      </c>
      <c r="C23" s="310">
        <v>26.497355620000008</v>
      </c>
      <c r="D23" s="310">
        <v>28.1625032</v>
      </c>
      <c r="E23" s="91">
        <v>33.238498659999998</v>
      </c>
      <c r="F23" s="655">
        <v>38.626685950000002</v>
      </c>
      <c r="G23" s="655">
        <v>39.058545880000004</v>
      </c>
      <c r="H23" s="655">
        <v>43.77210299</v>
      </c>
      <c r="I23" s="655">
        <v>53.564930750000002</v>
      </c>
      <c r="J23" s="655">
        <v>46.825666040000002</v>
      </c>
      <c r="K23" s="89">
        <v>44.28013163</v>
      </c>
    </row>
    <row r="24" spans="1:11">
      <c r="A24" s="58" t="s">
        <v>368</v>
      </c>
      <c r="B24" s="310">
        <v>31.15</v>
      </c>
      <c r="C24" s="310">
        <v>24.867120220000004</v>
      </c>
      <c r="D24" s="310">
        <v>28.156585270000001</v>
      </c>
      <c r="E24" s="91">
        <v>35.533688920000003</v>
      </c>
      <c r="F24" s="655">
        <v>36.00751202</v>
      </c>
      <c r="G24" s="655">
        <v>39.317649320000001</v>
      </c>
      <c r="H24" s="655">
        <v>39.945661799999996</v>
      </c>
      <c r="I24" s="655">
        <v>45.784747729999999</v>
      </c>
      <c r="J24" s="655">
        <v>52.129069569999999</v>
      </c>
      <c r="K24" s="89">
        <v>51.844711459999999</v>
      </c>
    </row>
    <row r="25" spans="1:11">
      <c r="A25" s="58" t="s">
        <v>369</v>
      </c>
      <c r="B25" s="310">
        <v>31.87</v>
      </c>
      <c r="C25" s="310">
        <v>29.206649309999989</v>
      </c>
      <c r="D25" s="310">
        <v>27.258583789999989</v>
      </c>
      <c r="E25" s="91">
        <v>34.878003870000001</v>
      </c>
      <c r="F25" s="655">
        <v>35.879502369999997</v>
      </c>
      <c r="G25" s="655">
        <v>37.259668859999998</v>
      </c>
      <c r="H25" s="655">
        <v>44.71627574</v>
      </c>
      <c r="I25" s="655">
        <v>49.149684619999995</v>
      </c>
      <c r="J25" s="655">
        <v>46.895080249999999</v>
      </c>
      <c r="K25" s="89">
        <v>47.913383809999999</v>
      </c>
    </row>
    <row r="26" spans="1:11">
      <c r="A26" s="58" t="s">
        <v>370</v>
      </c>
      <c r="B26" s="310">
        <v>28.51</v>
      </c>
      <c r="C26" s="310">
        <v>28.907695449999999</v>
      </c>
      <c r="D26" s="310">
        <v>28.728671179999999</v>
      </c>
      <c r="E26" s="91">
        <v>31.12725902</v>
      </c>
      <c r="F26" s="655">
        <v>49.469386700000001</v>
      </c>
      <c r="G26" s="655">
        <v>40.649589990000003</v>
      </c>
      <c r="H26" s="655">
        <v>139.7653804</v>
      </c>
      <c r="I26" s="655">
        <v>68.120749419999996</v>
      </c>
      <c r="J26" s="655">
        <v>53.144664340000006</v>
      </c>
      <c r="K26" s="89">
        <v>54.572320609999998</v>
      </c>
    </row>
    <row r="27" spans="1:11">
      <c r="A27" s="58" t="s">
        <v>371</v>
      </c>
      <c r="B27" s="310">
        <v>25.13</v>
      </c>
      <c r="C27" s="310">
        <v>25.301338009999998</v>
      </c>
      <c r="D27" s="310">
        <v>35.509592409999989</v>
      </c>
      <c r="E27" s="91">
        <v>45.369064059999999</v>
      </c>
      <c r="F27" s="655">
        <v>50.843669509999998</v>
      </c>
      <c r="G27" s="655">
        <v>48.697400259999995</v>
      </c>
      <c r="H27" s="655">
        <v>41.067666009999996</v>
      </c>
      <c r="I27" s="655">
        <v>56.29995607</v>
      </c>
      <c r="J27" s="655">
        <v>658.03972224000006</v>
      </c>
      <c r="K27" s="89">
        <v>55.951985899999997</v>
      </c>
    </row>
    <row r="28" spans="1:11">
      <c r="B28" s="272"/>
      <c r="C28" s="272"/>
      <c r="D28" s="272"/>
      <c r="E28" s="88"/>
    </row>
    <row r="29" spans="1:11">
      <c r="A29" s="273" t="s">
        <v>321</v>
      </c>
      <c r="B29" s="186">
        <v>318.33999999999997</v>
      </c>
      <c r="C29" s="186">
        <v>338.22909551999999</v>
      </c>
      <c r="D29" s="186">
        <v>342.00758906999994</v>
      </c>
      <c r="E29" s="186">
        <v>390.59131710999998</v>
      </c>
      <c r="F29" s="186">
        <v>478.77761099999992</v>
      </c>
      <c r="G29" s="186">
        <v>536.15404954999985</v>
      </c>
      <c r="H29" s="186">
        <v>596.17919869000002</v>
      </c>
      <c r="I29" s="186">
        <v>611.01971891999995</v>
      </c>
      <c r="J29" s="186">
        <v>1223.61194331</v>
      </c>
      <c r="K29" s="186">
        <v>647.90878452000004</v>
      </c>
    </row>
    <row r="30" spans="1:11" ht="13.5" customHeight="1">
      <c r="A30" s="59"/>
    </row>
    <row r="31" spans="1:11">
      <c r="A31" s="63" t="s">
        <v>372</v>
      </c>
      <c r="B31" s="274"/>
      <c r="C31" s="274" t="s">
        <v>484</v>
      </c>
      <c r="D31" s="274" t="s">
        <v>485</v>
      </c>
      <c r="E31" s="274" t="s">
        <v>486</v>
      </c>
      <c r="F31" s="274" t="s">
        <v>487</v>
      </c>
      <c r="G31" s="274" t="s">
        <v>547</v>
      </c>
      <c r="H31" s="274" t="s">
        <v>631</v>
      </c>
      <c r="I31" s="274" t="s">
        <v>1247</v>
      </c>
      <c r="J31" s="274" t="s">
        <v>1484</v>
      </c>
      <c r="K31" s="274" t="s">
        <v>1791</v>
      </c>
    </row>
    <row r="32" spans="1:11">
      <c r="A32" s="63" t="s">
        <v>373</v>
      </c>
      <c r="B32" s="599"/>
      <c r="C32" s="599">
        <v>6.2477525664384137E-2</v>
      </c>
      <c r="D32" s="599">
        <v>1.1171403052096407E-2</v>
      </c>
      <c r="E32" s="599">
        <v>0.14205453210003549</v>
      </c>
      <c r="F32" s="599">
        <v>0.22577638064894456</v>
      </c>
      <c r="G32" s="599">
        <v>0.11983943532814845</v>
      </c>
      <c r="H32" s="599">
        <v>0.11195504200775863</v>
      </c>
      <c r="I32" s="599">
        <v>2.489271726120168E-2</v>
      </c>
      <c r="J32" s="599">
        <v>1.0025735756495382</v>
      </c>
      <c r="K32" s="599">
        <v>-0.47049488355978442</v>
      </c>
    </row>
    <row r="33" spans="1:1" ht="15.75">
      <c r="A33" s="30" t="s">
        <v>679</v>
      </c>
    </row>
    <row r="34" spans="1:1" ht="15.75">
      <c r="A34" s="654" t="s">
        <v>1861</v>
      </c>
    </row>
    <row r="35" spans="1:1" ht="15.75">
      <c r="A35" s="690" t="s">
        <v>1592</v>
      </c>
    </row>
    <row r="36" spans="1:1">
      <c r="A36" s="208"/>
    </row>
    <row r="37" spans="1:1" ht="11.25" customHeight="1">
      <c r="A37" s="208"/>
    </row>
    <row r="38" spans="1:1">
      <c r="A38" s="208"/>
    </row>
  </sheetData>
  <customSheetViews>
    <customSheetView guid="{51F1D52B-5D55-4FCC-809B-9B4CC86C88B9}">
      <selection activeCell="C5" sqref="C5"/>
      <pageMargins left="1.41" right="0.74803149606299213" top="1.1417322834645669" bottom="0.43307086614173229" header="0.47" footer="0.31496062992125984"/>
      <pageSetup scale="80" orientation="landscape" r:id="rId1"/>
      <headerFooter alignWithMargins="0"/>
    </customSheetView>
    <customSheetView guid="{67BA8672-8137-4028-84CD-AA630649A2B3}" showRuler="0">
      <selection activeCell="L12" sqref="L12"/>
      <pageMargins left="1.26" right="0.75" top="1.1299999999999999" bottom="0.45" header="0.49" footer="0.31"/>
      <pageSetup scale="90" orientation="portrait" r:id="rId2"/>
      <headerFooter alignWithMargins="0"/>
    </customSheetView>
    <customSheetView guid="{B297ACE3-C144-4411-A206-EE5C8D41CE1C}" topLeftCell="A16">
      <selection activeCell="H39" sqref="H39"/>
      <pageMargins left="1.26" right="0.75" top="1.1299999999999999" bottom="0.45" header="0.49" footer="0.31"/>
      <pageSetup scale="83" orientation="portrait" r:id="rId3"/>
      <headerFooter alignWithMargins="0"/>
    </customSheetView>
    <customSheetView guid="{45E423DD-7FD2-487F-8372-5798D7D06C15}" showPageBreaks="1" printArea="1">
      <selection activeCell="C5" sqref="C5"/>
      <pageMargins left="1.41" right="0.74803149606299213" top="1.1417322834645669" bottom="0.43307086614173229" header="0.47" footer="0.31496062992125984"/>
      <pageSetup scale="80" orientation="landscape" r:id="rId4"/>
      <headerFooter alignWithMargins="0"/>
    </customSheetView>
  </customSheetViews>
  <mergeCells count="11">
    <mergeCell ref="K13:K14"/>
    <mergeCell ref="J13:J14"/>
    <mergeCell ref="I13:I14"/>
    <mergeCell ref="A13:A14"/>
    <mergeCell ref="C13:C14"/>
    <mergeCell ref="B13:B14"/>
    <mergeCell ref="H13:H14"/>
    <mergeCell ref="G13:G14"/>
    <mergeCell ref="F13:F14"/>
    <mergeCell ref="E13:E14"/>
    <mergeCell ref="D13:D14"/>
  </mergeCells>
  <phoneticPr fontId="25" type="noConversion"/>
  <pageMargins left="1.3779527559055118" right="0.17" top="1.0236220472440944" bottom="0.17" header="0.17" footer="0.31496062992125984"/>
  <pageSetup scale="85" orientation="landscape" r:id="rId5"/>
  <headerFooter alignWithMargins="0"/>
  <drawing r:id="rId6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 codeName="Sheet102"/>
  <dimension ref="A1:K36"/>
  <sheetViews>
    <sheetView showGridLines="0" zoomScaleNormal="100" workbookViewId="0">
      <selection activeCell="A9" sqref="A9"/>
    </sheetView>
  </sheetViews>
  <sheetFormatPr defaultRowHeight="15"/>
  <cols>
    <col min="1" max="1" width="17.85546875" style="58" customWidth="1"/>
    <col min="2" max="4" width="10.28515625" style="58" customWidth="1"/>
    <col min="5" max="5" width="13.5703125" style="58" customWidth="1"/>
    <col min="6" max="6" width="10.28515625" style="58" customWidth="1"/>
    <col min="7" max="7" width="12.7109375" style="58" customWidth="1"/>
    <col min="8" max="8" width="11.28515625" style="58" customWidth="1"/>
    <col min="9" max="10" width="10.85546875" style="58" customWidth="1"/>
    <col min="11" max="11" width="12.42578125" style="58" customWidth="1"/>
    <col min="12" max="16384" width="9.140625" style="58"/>
  </cols>
  <sheetData>
    <row r="1" spans="1:11">
      <c r="A1" s="63" t="s">
        <v>313</v>
      </c>
      <c r="B1" s="64"/>
      <c r="C1" s="63"/>
      <c r="D1" s="64"/>
      <c r="E1" s="63"/>
      <c r="F1" s="63"/>
      <c r="G1" s="63"/>
      <c r="H1" s="63"/>
      <c r="I1" s="63"/>
      <c r="J1" s="63"/>
      <c r="K1" s="1268">
        <v>103</v>
      </c>
    </row>
    <row r="2" spans="1:11" ht="12" customHeight="1"/>
    <row r="3" spans="1:11" ht="12" customHeight="1"/>
    <row r="4" spans="1:11" ht="12" customHeight="1"/>
    <row r="5" spans="1:11" ht="4.5" customHeight="1"/>
    <row r="6" spans="1:11" ht="12" customHeight="1"/>
    <row r="10" spans="1:11">
      <c r="A10" s="60" t="s">
        <v>1391</v>
      </c>
    </row>
    <row r="11" spans="1:11">
      <c r="A11" s="73" t="s">
        <v>1163</v>
      </c>
    </row>
    <row r="12" spans="1:11">
      <c r="A12" s="73" t="s">
        <v>1725</v>
      </c>
    </row>
    <row r="13" spans="1:11">
      <c r="A13" s="58" t="s">
        <v>392</v>
      </c>
    </row>
    <row r="14" spans="1:11" ht="13.5" customHeight="1">
      <c r="A14" s="1478" t="s">
        <v>359</v>
      </c>
      <c r="B14" s="1510">
        <v>2008</v>
      </c>
      <c r="C14" s="1510">
        <v>2009</v>
      </c>
      <c r="D14" s="1510">
        <v>2010</v>
      </c>
      <c r="E14" s="1510">
        <v>2011</v>
      </c>
      <c r="F14" s="1510">
        <v>2012</v>
      </c>
      <c r="G14" s="1510">
        <v>2013</v>
      </c>
      <c r="H14" s="1510">
        <v>2014</v>
      </c>
      <c r="I14" s="1510">
        <v>2015</v>
      </c>
      <c r="J14" s="1510">
        <v>2016</v>
      </c>
      <c r="K14" s="1509" t="s">
        <v>1680</v>
      </c>
    </row>
    <row r="15" spans="1:11" ht="13.5" customHeight="1">
      <c r="A15" s="1478"/>
      <c r="B15" s="1519"/>
      <c r="C15" s="1519"/>
      <c r="D15" s="1510"/>
      <c r="E15" s="1510"/>
      <c r="F15" s="1510"/>
      <c r="G15" s="1510"/>
      <c r="H15" s="1510"/>
      <c r="I15" s="1510"/>
      <c r="J15" s="1510"/>
      <c r="K15" s="1509"/>
    </row>
    <row r="16" spans="1:11">
      <c r="A16" s="271"/>
      <c r="D16" s="89"/>
    </row>
    <row r="17" spans="1:11">
      <c r="A17" s="58" t="s">
        <v>360</v>
      </c>
      <c r="B17" s="184">
        <v>111.8</v>
      </c>
      <c r="C17" s="184">
        <v>90.508617689999966</v>
      </c>
      <c r="D17" s="184">
        <v>70.877388780000004</v>
      </c>
      <c r="E17" s="315">
        <v>249208661.28999999</v>
      </c>
      <c r="F17" s="421">
        <v>12.650653109999999</v>
      </c>
      <c r="G17" s="421">
        <v>135.78867356999999</v>
      </c>
      <c r="H17" s="421">
        <v>195.01759722</v>
      </c>
      <c r="I17" s="421">
        <v>190.18508144</v>
      </c>
      <c r="J17" s="78">
        <v>151.40277537</v>
      </c>
      <c r="K17" s="69">
        <v>169.83682859000001</v>
      </c>
    </row>
    <row r="18" spans="1:11">
      <c r="A18" s="58" t="s">
        <v>361</v>
      </c>
      <c r="B18" s="184">
        <v>49.73</v>
      </c>
      <c r="C18" s="184">
        <v>53.494904940000005</v>
      </c>
      <c r="D18" s="184">
        <v>71.8605527</v>
      </c>
      <c r="E18" s="315">
        <v>107204627.16</v>
      </c>
      <c r="F18" s="421">
        <v>101.43570881000001</v>
      </c>
      <c r="G18" s="421">
        <v>95.394099069999996</v>
      </c>
      <c r="H18" s="421">
        <v>104.88969059</v>
      </c>
      <c r="I18" s="421">
        <v>104.8303959</v>
      </c>
      <c r="J18" s="78">
        <v>111.39854284</v>
      </c>
      <c r="K18" s="69">
        <v>116.14319878000001</v>
      </c>
    </row>
    <row r="19" spans="1:11">
      <c r="A19" s="58" t="s">
        <v>362</v>
      </c>
      <c r="B19" s="184">
        <v>96.21</v>
      </c>
      <c r="C19" s="184">
        <v>134.26696787</v>
      </c>
      <c r="D19" s="184">
        <v>145.43087750999999</v>
      </c>
      <c r="E19" s="315">
        <v>168209371.31999999</v>
      </c>
      <c r="F19" s="421">
        <v>80.455104359999993</v>
      </c>
      <c r="G19" s="421">
        <v>106.99286237000001</v>
      </c>
      <c r="H19" s="421">
        <v>80.472793290000013</v>
      </c>
      <c r="I19" s="421">
        <v>81.124637800000002</v>
      </c>
      <c r="J19" s="78">
        <v>200.48662862999998</v>
      </c>
      <c r="K19" s="69">
        <v>97.499025650000007</v>
      </c>
    </row>
    <row r="20" spans="1:11">
      <c r="A20" s="58" t="s">
        <v>363</v>
      </c>
      <c r="B20" s="184">
        <v>59.88</v>
      </c>
      <c r="C20" s="184">
        <v>41.883820169999993</v>
      </c>
      <c r="D20" s="184">
        <v>60.834055120000002</v>
      </c>
      <c r="E20" s="315">
        <v>145226509.21000001</v>
      </c>
      <c r="F20" s="421">
        <v>73.906598319999986</v>
      </c>
      <c r="G20" s="421">
        <v>68.69184817</v>
      </c>
      <c r="H20" s="421">
        <v>85.889527229999999</v>
      </c>
      <c r="I20" s="421">
        <v>97.493909110000004</v>
      </c>
      <c r="J20" s="78">
        <v>95.60955573999999</v>
      </c>
      <c r="K20" s="69">
        <v>98.607729930000005</v>
      </c>
    </row>
    <row r="21" spans="1:11">
      <c r="A21" s="58" t="s">
        <v>364</v>
      </c>
      <c r="B21" s="184">
        <v>55.16</v>
      </c>
      <c r="C21" s="184">
        <v>42.81334674</v>
      </c>
      <c r="D21" s="184">
        <v>49.854623749999995</v>
      </c>
      <c r="E21" s="315">
        <v>125831875.16</v>
      </c>
      <c r="F21" s="421">
        <v>103.02639393000001</v>
      </c>
      <c r="G21" s="421">
        <v>106.83109958</v>
      </c>
      <c r="H21" s="421">
        <v>128.11186638999999</v>
      </c>
      <c r="I21" s="421">
        <v>84.630631129999998</v>
      </c>
      <c r="J21" s="78">
        <v>95.839682980000006</v>
      </c>
      <c r="K21" s="69">
        <v>98.81446781999999</v>
      </c>
    </row>
    <row r="22" spans="1:11">
      <c r="A22" s="58" t="s">
        <v>365</v>
      </c>
      <c r="B22" s="184">
        <v>64.72</v>
      </c>
      <c r="C22" s="184">
        <v>59.486626199999996</v>
      </c>
      <c r="D22" s="184">
        <v>65.019039299999989</v>
      </c>
      <c r="E22" s="315">
        <v>92769132.269999996</v>
      </c>
      <c r="F22" s="421">
        <v>80.384591529999994</v>
      </c>
      <c r="G22" s="421">
        <v>72.335707069999998</v>
      </c>
      <c r="H22" s="421">
        <v>84.887310049999996</v>
      </c>
      <c r="I22" s="421">
        <v>93.914145300000001</v>
      </c>
      <c r="J22" s="78">
        <v>94.580074629999999</v>
      </c>
      <c r="K22" s="69">
        <v>97.629358109999998</v>
      </c>
    </row>
    <row r="23" spans="1:11">
      <c r="A23" s="58" t="s">
        <v>366</v>
      </c>
      <c r="B23" s="184">
        <v>94.6</v>
      </c>
      <c r="C23" s="184">
        <v>49.963449960000005</v>
      </c>
      <c r="D23" s="184">
        <v>42.66803067</v>
      </c>
      <c r="E23" s="315">
        <v>55619180.25</v>
      </c>
      <c r="F23" s="421">
        <v>74.63133212999999</v>
      </c>
      <c r="G23" s="421">
        <v>76.575230840000003</v>
      </c>
      <c r="H23" s="421">
        <v>91.954496829999997</v>
      </c>
      <c r="I23" s="421">
        <v>83.102276090000004</v>
      </c>
      <c r="J23" s="78">
        <v>109.94572438</v>
      </c>
      <c r="K23" s="69">
        <v>95.929855250000003</v>
      </c>
    </row>
    <row r="24" spans="1:11">
      <c r="A24" s="58" t="s">
        <v>367</v>
      </c>
      <c r="B24" s="184">
        <v>72.02</v>
      </c>
      <c r="C24" s="184">
        <v>73.787258889999976</v>
      </c>
      <c r="D24" s="184">
        <v>83.36997295999997</v>
      </c>
      <c r="E24" s="315">
        <v>59220993.390000001</v>
      </c>
      <c r="F24" s="421">
        <v>69.216755050000003</v>
      </c>
      <c r="G24" s="421">
        <v>104.94853904</v>
      </c>
      <c r="H24" s="421">
        <v>85.795961230000003</v>
      </c>
      <c r="I24" s="421">
        <v>86.488098430000008</v>
      </c>
      <c r="J24" s="78">
        <v>86.472448720000003</v>
      </c>
      <c r="K24" s="69">
        <v>98.83233817</v>
      </c>
    </row>
    <row r="25" spans="1:11">
      <c r="A25" s="58" t="s">
        <v>368</v>
      </c>
      <c r="B25" s="184">
        <v>45.29</v>
      </c>
      <c r="C25" s="184">
        <v>45.13249411000001</v>
      </c>
      <c r="D25" s="184">
        <v>48.092686289999996</v>
      </c>
      <c r="E25" s="315">
        <v>73720449.870000005</v>
      </c>
      <c r="F25" s="421">
        <v>68.723416870000008</v>
      </c>
      <c r="G25" s="421">
        <v>72.786910829999997</v>
      </c>
      <c r="H25" s="421">
        <v>73.973193219999999</v>
      </c>
      <c r="I25" s="421">
        <v>80.709221849999992</v>
      </c>
      <c r="J25" s="78">
        <v>91.569603900000004</v>
      </c>
      <c r="K25" s="69">
        <v>90.439818439999996</v>
      </c>
    </row>
    <row r="26" spans="1:11">
      <c r="A26" s="58" t="s">
        <v>369</v>
      </c>
      <c r="B26" s="184">
        <v>64.5</v>
      </c>
      <c r="C26" s="184">
        <v>64.176112149999994</v>
      </c>
      <c r="D26" s="184">
        <v>80.144974800000028</v>
      </c>
      <c r="E26" s="315">
        <v>69024410.319999993</v>
      </c>
      <c r="F26" s="421">
        <v>79.462789720000004</v>
      </c>
      <c r="G26" s="421">
        <v>69.683621129999992</v>
      </c>
      <c r="H26" s="421">
        <v>78.033630790000004</v>
      </c>
      <c r="I26" s="421">
        <v>103.42899577</v>
      </c>
      <c r="J26" s="78">
        <v>98.518111219999994</v>
      </c>
      <c r="K26" s="69">
        <v>170.87481349999999</v>
      </c>
    </row>
    <row r="27" spans="1:11">
      <c r="A27" s="58" t="s">
        <v>370</v>
      </c>
      <c r="B27" s="184">
        <v>55.52</v>
      </c>
      <c r="C27" s="184">
        <v>61.863703720000004</v>
      </c>
      <c r="D27" s="184">
        <v>68.552179309999985</v>
      </c>
      <c r="E27" s="315">
        <v>68649620.349999994</v>
      </c>
      <c r="F27" s="421">
        <v>78.573767500000002</v>
      </c>
      <c r="G27" s="421">
        <v>74.394773099999995</v>
      </c>
      <c r="H27" s="421">
        <v>80.63238118000001</v>
      </c>
      <c r="I27" s="421">
        <v>97.258663189999993</v>
      </c>
      <c r="J27" s="78">
        <v>84.644878719999994</v>
      </c>
      <c r="K27" s="69">
        <v>102.39112105</v>
      </c>
    </row>
    <row r="28" spans="1:11">
      <c r="A28" s="58" t="s">
        <v>371</v>
      </c>
      <c r="B28" s="184">
        <v>56.85</v>
      </c>
      <c r="C28" s="184">
        <v>95.635801560000004</v>
      </c>
      <c r="D28" s="184">
        <v>102.69063011999999</v>
      </c>
      <c r="E28" s="315">
        <v>78551501.620000005</v>
      </c>
      <c r="F28" s="421">
        <v>72.917241349999998</v>
      </c>
      <c r="G28" s="421">
        <v>84.767131259999999</v>
      </c>
      <c r="H28" s="421">
        <v>83.545803150000012</v>
      </c>
      <c r="I28" s="421">
        <v>96.011943689999995</v>
      </c>
      <c r="J28" s="78">
        <v>91.10745833</v>
      </c>
      <c r="K28" s="69">
        <v>98.306211700000006</v>
      </c>
    </row>
    <row r="29" spans="1:11">
      <c r="B29" s="91"/>
      <c r="C29" s="91"/>
      <c r="D29" s="91"/>
    </row>
    <row r="30" spans="1:11">
      <c r="A30" s="273" t="s">
        <v>321</v>
      </c>
      <c r="B30" s="230">
        <v>826.28</v>
      </c>
      <c r="C30" s="230">
        <v>813.01310399999988</v>
      </c>
      <c r="D30" s="230">
        <v>889.39501130999986</v>
      </c>
      <c r="E30" s="71">
        <v>1293.23633221</v>
      </c>
      <c r="F30" s="230">
        <v>895.38435268000012</v>
      </c>
      <c r="G30" s="71">
        <v>1069.1904960300001</v>
      </c>
      <c r="H30" s="71">
        <v>1173.2042511699999</v>
      </c>
      <c r="I30" s="71">
        <v>1199.1779996999999</v>
      </c>
      <c r="J30" s="71">
        <v>1311.57548546</v>
      </c>
      <c r="K30" s="71">
        <v>1335.30476699</v>
      </c>
    </row>
    <row r="31" spans="1:11" ht="13.5" customHeight="1">
      <c r="A31" s="59"/>
    </row>
    <row r="32" spans="1:11">
      <c r="A32" s="63" t="s">
        <v>372</v>
      </c>
      <c r="B32" s="274"/>
      <c r="C32" s="274" t="s">
        <v>484</v>
      </c>
      <c r="D32" s="274" t="s">
        <v>485</v>
      </c>
      <c r="E32" s="274" t="s">
        <v>486</v>
      </c>
      <c r="F32" s="274" t="s">
        <v>487</v>
      </c>
      <c r="G32" s="274" t="s">
        <v>547</v>
      </c>
      <c r="H32" s="274" t="s">
        <v>631</v>
      </c>
      <c r="I32" s="274" t="s">
        <v>1247</v>
      </c>
      <c r="J32" s="274" t="s">
        <v>1484</v>
      </c>
      <c r="K32" s="274" t="s">
        <v>1792</v>
      </c>
    </row>
    <row r="33" spans="1:11">
      <c r="A33" s="63" t="s">
        <v>373</v>
      </c>
      <c r="B33" s="599"/>
      <c r="C33" s="599">
        <v>-1.6056174662342215E-2</v>
      </c>
      <c r="D33" s="599">
        <v>9.3949171217786454E-2</v>
      </c>
      <c r="E33" s="599">
        <v>0.45406294814401726</v>
      </c>
      <c r="F33" s="599">
        <v>-0.30764058325682375</v>
      </c>
      <c r="G33" s="599">
        <v>0.19411344729196567</v>
      </c>
      <c r="H33" s="599">
        <v>9.7282715780033779E-2</v>
      </c>
      <c r="I33" s="599">
        <v>2.2139153096399911E-2</v>
      </c>
      <c r="J33" s="599">
        <v>9.3728775701454436E-2</v>
      </c>
      <c r="K33" s="599">
        <v>1.8092196593379795E-2</v>
      </c>
    </row>
    <row r="34" spans="1:11" ht="15.75">
      <c r="A34" s="10" t="s">
        <v>1506</v>
      </c>
    </row>
    <row r="35" spans="1:11" ht="15.75">
      <c r="A35" s="654" t="s">
        <v>1861</v>
      </c>
    </row>
    <row r="36" spans="1:11" ht="15.75">
      <c r="A36" s="690" t="s">
        <v>1592</v>
      </c>
    </row>
  </sheetData>
  <customSheetViews>
    <customSheetView guid="{51F1D52B-5D55-4FCC-809B-9B4CC86C88B9}">
      <selection activeCell="D7" sqref="D7"/>
      <pageMargins left="0.86614173228346458" right="0.6692913385826772" top="0.9055118110236221" bottom="0.47244094488188981" header="0.78740157480314965" footer="0.51181102362204722"/>
      <pageSetup scale="80" orientation="landscape" r:id="rId1"/>
      <headerFooter alignWithMargins="0"/>
    </customSheetView>
    <customSheetView guid="{67BA8672-8137-4028-84CD-AA630649A2B3}" showRuler="0">
      <selection activeCell="G9" sqref="G9"/>
      <pageMargins left="0.85" right="0.68" top="0.89" bottom="0.49" header="0.79" footer="0.5"/>
      <pageSetup scale="90" orientation="portrait" r:id="rId2"/>
      <headerFooter alignWithMargins="0"/>
    </customSheetView>
    <customSheetView guid="{B297ACE3-C144-4411-A206-EE5C8D41CE1C}" topLeftCell="A16">
      <selection activeCell="H39" sqref="H39"/>
      <pageMargins left="0.85" right="0.68" top="0.89" bottom="0.49" header="0.79" footer="0.5"/>
      <pageSetup scale="85" orientation="portrait" r:id="rId3"/>
      <headerFooter alignWithMargins="0"/>
    </customSheetView>
    <customSheetView guid="{45E423DD-7FD2-487F-8372-5798D7D06C15}" showPageBreaks="1" printArea="1">
      <selection activeCell="D7" sqref="D7"/>
      <pageMargins left="0.86614173228346458" right="0.6692913385826772" top="0.9055118110236221" bottom="0.47244094488188981" header="0.78740157480314965" footer="0.51181102362204722"/>
      <pageSetup scale="80" orientation="landscape" r:id="rId4"/>
      <headerFooter alignWithMargins="0"/>
    </customSheetView>
  </customSheetViews>
  <mergeCells count="11">
    <mergeCell ref="F14:F15"/>
    <mergeCell ref="E14:E15"/>
    <mergeCell ref="D14:D15"/>
    <mergeCell ref="A14:A15"/>
    <mergeCell ref="C14:C15"/>
    <mergeCell ref="B14:B15"/>
    <mergeCell ref="K14:K15"/>
    <mergeCell ref="J14:J15"/>
    <mergeCell ref="I14:I15"/>
    <mergeCell ref="H14:H15"/>
    <mergeCell ref="G14:G15"/>
  </mergeCells>
  <phoneticPr fontId="25" type="noConversion"/>
  <pageMargins left="1.1499999999999999" right="0.6692913385826772" top="0.88" bottom="0.22" header="0.7" footer="0.47244094488188981"/>
  <pageSetup scale="88" orientation="landscape" r:id="rId5"/>
  <headerFooter alignWithMargins="0"/>
  <drawing r:id="rId6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 codeName="Sheet103"/>
  <dimension ref="A1:L37"/>
  <sheetViews>
    <sheetView showGridLines="0" zoomScaleNormal="100" workbookViewId="0">
      <selection activeCell="A7" sqref="A7"/>
    </sheetView>
  </sheetViews>
  <sheetFormatPr defaultRowHeight="15"/>
  <cols>
    <col min="1" max="1" width="17" style="58" customWidth="1"/>
    <col min="2" max="9" width="11.140625" style="58" customWidth="1"/>
    <col min="10" max="10" width="9.140625" style="58"/>
    <col min="11" max="12" width="9.85546875" style="58" bestFit="1" customWidth="1"/>
    <col min="13" max="16384" width="9.140625" style="58"/>
  </cols>
  <sheetData>
    <row r="1" spans="1:11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1268">
        <v>104</v>
      </c>
    </row>
    <row r="8" spans="1:11">
      <c r="A8" s="656"/>
    </row>
    <row r="9" spans="1:11">
      <c r="A9" s="661" t="s">
        <v>1392</v>
      </c>
    </row>
    <row r="10" spans="1:11">
      <c r="A10" s="661" t="s">
        <v>1164</v>
      </c>
    </row>
    <row r="11" spans="1:11">
      <c r="A11" s="73" t="s">
        <v>1725</v>
      </c>
    </row>
    <row r="12" spans="1:11">
      <c r="A12" s="58" t="s">
        <v>392</v>
      </c>
    </row>
    <row r="13" spans="1:11" ht="15" customHeight="1">
      <c r="A13" s="1478" t="s">
        <v>359</v>
      </c>
      <c r="B13" s="1510">
        <v>2008</v>
      </c>
      <c r="C13" s="1510">
        <v>2009</v>
      </c>
      <c r="D13" s="1510">
        <v>2010</v>
      </c>
      <c r="E13" s="1510">
        <v>2011</v>
      </c>
      <c r="F13" s="1510">
        <v>2012</v>
      </c>
      <c r="G13" s="1510">
        <v>2013</v>
      </c>
      <c r="H13" s="1510">
        <v>2014</v>
      </c>
      <c r="I13" s="1510">
        <v>2015</v>
      </c>
      <c r="J13" s="1510">
        <v>2016</v>
      </c>
      <c r="K13" s="1509" t="s">
        <v>1687</v>
      </c>
    </row>
    <row r="14" spans="1:11" ht="12.75" customHeight="1">
      <c r="A14" s="1478"/>
      <c r="B14" s="1519"/>
      <c r="C14" s="1519"/>
      <c r="D14" s="1510"/>
      <c r="E14" s="1510"/>
      <c r="F14" s="1510"/>
      <c r="G14" s="1510"/>
      <c r="H14" s="1510"/>
      <c r="I14" s="1510"/>
      <c r="J14" s="1510"/>
      <c r="K14" s="1509"/>
    </row>
    <row r="15" spans="1:11">
      <c r="A15" s="271"/>
      <c r="H15" s="421"/>
      <c r="I15" s="421"/>
    </row>
    <row r="16" spans="1:11">
      <c r="A16" s="58" t="s">
        <v>360</v>
      </c>
      <c r="B16" s="310">
        <v>437.09</v>
      </c>
      <c r="C16" s="310">
        <v>972.25099354999998</v>
      </c>
      <c r="D16" s="310">
        <v>510.35961398000001</v>
      </c>
      <c r="E16" s="315">
        <v>865747748.57000005</v>
      </c>
      <c r="F16" s="421">
        <v>1216.6623969300001</v>
      </c>
      <c r="G16" s="421">
        <v>335.82794426999999</v>
      </c>
      <c r="H16" s="421">
        <v>356.47920466000005</v>
      </c>
      <c r="I16" s="421">
        <v>260.24192641000002</v>
      </c>
      <c r="J16" s="78">
        <v>1591.31759369</v>
      </c>
      <c r="K16" s="69">
        <v>772.55435702</v>
      </c>
    </row>
    <row r="17" spans="1:12">
      <c r="A17" s="58" t="s">
        <v>361</v>
      </c>
      <c r="B17" s="310">
        <v>153.97</v>
      </c>
      <c r="C17" s="310">
        <v>61.005623299999996</v>
      </c>
      <c r="D17" s="310">
        <v>53.768649579999988</v>
      </c>
      <c r="E17" s="315">
        <v>117772604.14</v>
      </c>
      <c r="F17" s="421">
        <v>214.75175186000001</v>
      </c>
      <c r="G17" s="421">
        <v>118.74926695000001</v>
      </c>
      <c r="H17" s="421">
        <v>93.116180999999997</v>
      </c>
      <c r="I17" s="421">
        <v>60.301274399999997</v>
      </c>
      <c r="J17" s="78">
        <v>105.2150735</v>
      </c>
      <c r="K17" s="69">
        <v>155.00173631999999</v>
      </c>
    </row>
    <row r="18" spans="1:12">
      <c r="A18" s="58" t="s">
        <v>362</v>
      </c>
      <c r="B18" s="310">
        <v>209.62</v>
      </c>
      <c r="C18" s="310">
        <v>2324.1102892699996</v>
      </c>
      <c r="D18" s="310">
        <v>156.36374071</v>
      </c>
      <c r="E18" s="315">
        <v>56959650.479999997</v>
      </c>
      <c r="F18" s="421">
        <v>122.55910612999999</v>
      </c>
      <c r="G18" s="421">
        <v>139.56055943000001</v>
      </c>
      <c r="H18" s="421">
        <v>200.59374119</v>
      </c>
      <c r="I18" s="421">
        <v>186.43713880000001</v>
      </c>
      <c r="J18" s="78">
        <v>968.37121488000003</v>
      </c>
      <c r="K18" s="69">
        <v>276.49645189999995</v>
      </c>
    </row>
    <row r="19" spans="1:12">
      <c r="A19" s="58" t="s">
        <v>363</v>
      </c>
      <c r="B19" s="310">
        <v>952.26</v>
      </c>
      <c r="C19" s="310">
        <v>1262.1283476299996</v>
      </c>
      <c r="D19" s="310">
        <v>968.70007864999991</v>
      </c>
      <c r="E19" s="315">
        <v>1453968395.28</v>
      </c>
      <c r="F19" s="421">
        <v>479.78785747000001</v>
      </c>
      <c r="G19" s="421">
        <v>525.42767692999996</v>
      </c>
      <c r="H19" s="421">
        <v>546.53679344000011</v>
      </c>
      <c r="I19" s="421">
        <v>496.84540563000002</v>
      </c>
      <c r="J19" s="78">
        <v>171.59149607000001</v>
      </c>
      <c r="K19" s="69">
        <v>267.76961385999999</v>
      </c>
    </row>
    <row r="20" spans="1:12">
      <c r="A20" s="58" t="s">
        <v>364</v>
      </c>
      <c r="B20" s="310">
        <v>524.28</v>
      </c>
      <c r="C20" s="310">
        <v>816.96492396000031</v>
      </c>
      <c r="D20" s="310">
        <v>835.99873195999999</v>
      </c>
      <c r="E20" s="315">
        <v>1223181053.8800001</v>
      </c>
      <c r="F20" s="421">
        <v>2627.5186422699999</v>
      </c>
      <c r="G20" s="421">
        <v>655.50267825000003</v>
      </c>
      <c r="H20" s="421">
        <v>899.74000403999992</v>
      </c>
      <c r="I20" s="421">
        <v>717.17795650000005</v>
      </c>
      <c r="J20" s="78">
        <v>1074.6968756800002</v>
      </c>
      <c r="K20" s="69">
        <v>809.44183698000006</v>
      </c>
    </row>
    <row r="21" spans="1:12">
      <c r="A21" s="58" t="s">
        <v>365</v>
      </c>
      <c r="B21" s="310">
        <v>164.74</v>
      </c>
      <c r="C21" s="310">
        <v>463.68322318999992</v>
      </c>
      <c r="D21" s="310">
        <v>1238.8037667900001</v>
      </c>
      <c r="E21" s="315">
        <v>1351045519.3800001</v>
      </c>
      <c r="F21" s="421">
        <v>387.30765650000001</v>
      </c>
      <c r="G21" s="421">
        <v>757.61163664999992</v>
      </c>
      <c r="H21" s="421">
        <v>277.38010205</v>
      </c>
      <c r="I21" s="421">
        <v>416.21504329999999</v>
      </c>
      <c r="J21" s="78">
        <v>486.00472629000001</v>
      </c>
      <c r="K21" s="69">
        <v>1902.2478844500001</v>
      </c>
    </row>
    <row r="22" spans="1:12">
      <c r="A22" s="58" t="s">
        <v>366</v>
      </c>
      <c r="B22" s="310">
        <v>165.38</v>
      </c>
      <c r="C22" s="310">
        <v>670.52463229000011</v>
      </c>
      <c r="D22" s="310">
        <v>671.49925388999998</v>
      </c>
      <c r="E22" s="315">
        <v>3750757419.9400001</v>
      </c>
      <c r="F22" s="421">
        <v>532.06293449999998</v>
      </c>
      <c r="G22" s="421">
        <v>106.16652243</v>
      </c>
      <c r="H22" s="421">
        <v>565.40494022000007</v>
      </c>
      <c r="I22" s="421">
        <v>349.10229652000004</v>
      </c>
      <c r="J22" s="78">
        <v>532.62994809999998</v>
      </c>
      <c r="K22" s="69">
        <v>542.60176333000004</v>
      </c>
    </row>
    <row r="23" spans="1:12">
      <c r="A23" s="58" t="s">
        <v>367</v>
      </c>
      <c r="B23" s="310">
        <v>147.43</v>
      </c>
      <c r="C23" s="310">
        <v>79.704379829999965</v>
      </c>
      <c r="D23" s="310">
        <v>2085.99519078</v>
      </c>
      <c r="E23" s="315">
        <v>223916357.66999999</v>
      </c>
      <c r="F23" s="421">
        <v>415.06516405000002</v>
      </c>
      <c r="G23" s="421">
        <v>246.95901753000001</v>
      </c>
      <c r="H23" s="421">
        <v>115.70543151000001</v>
      </c>
      <c r="I23" s="421">
        <v>1563.19969388</v>
      </c>
      <c r="J23" s="78">
        <v>235.67541778999998</v>
      </c>
      <c r="K23" s="69">
        <v>1432.9206653699998</v>
      </c>
    </row>
    <row r="24" spans="1:12">
      <c r="A24" s="58" t="s">
        <v>368</v>
      </c>
      <c r="B24" s="310">
        <v>210.96</v>
      </c>
      <c r="C24" s="310">
        <v>218.09263339999995</v>
      </c>
      <c r="D24" s="310">
        <v>173.88089110999999</v>
      </c>
      <c r="E24" s="315">
        <v>216304438.74000001</v>
      </c>
      <c r="F24" s="421">
        <v>505.00133123000001</v>
      </c>
      <c r="G24" s="421">
        <v>230.86081286000001</v>
      </c>
      <c r="H24" s="421">
        <v>105.36115359999999</v>
      </c>
      <c r="I24" s="421">
        <v>255.99315315000004</v>
      </c>
      <c r="J24" s="78">
        <v>418.24760099999997</v>
      </c>
      <c r="K24" s="69">
        <v>334.26676587000003</v>
      </c>
      <c r="L24" s="89"/>
    </row>
    <row r="25" spans="1:12">
      <c r="A25" s="58" t="s">
        <v>369</v>
      </c>
      <c r="B25" s="310">
        <v>556.33000000000004</v>
      </c>
      <c r="C25" s="310">
        <v>621.59059798999988</v>
      </c>
      <c r="D25" s="310">
        <v>260.51475051999995</v>
      </c>
      <c r="E25" s="315">
        <v>128174529.28</v>
      </c>
      <c r="F25" s="421">
        <v>600.71582398999999</v>
      </c>
      <c r="G25" s="421">
        <v>228.28473152000001</v>
      </c>
      <c r="H25" s="421">
        <v>670.98400061000007</v>
      </c>
      <c r="I25" s="421">
        <v>727.26375734999999</v>
      </c>
      <c r="J25" s="78">
        <v>407.67881185000005</v>
      </c>
      <c r="K25" s="69">
        <v>420.06221857999998</v>
      </c>
    </row>
    <row r="26" spans="1:12">
      <c r="A26" s="58" t="s">
        <v>370</v>
      </c>
      <c r="B26" s="310">
        <v>1046.01</v>
      </c>
      <c r="C26" s="310">
        <v>304.73595869999997</v>
      </c>
      <c r="D26" s="310">
        <v>206.45321817999996</v>
      </c>
      <c r="E26" s="315">
        <v>247009548.84</v>
      </c>
      <c r="F26" s="421">
        <v>1834.7820195300001</v>
      </c>
      <c r="G26" s="421">
        <v>1508.1535139699999</v>
      </c>
      <c r="H26" s="421">
        <v>255.32441912000002</v>
      </c>
      <c r="I26" s="421">
        <v>387.60878961999998</v>
      </c>
      <c r="J26" s="78">
        <v>253.35312927999999</v>
      </c>
      <c r="K26" s="69">
        <v>272.48636851999998</v>
      </c>
      <c r="L26" s="87"/>
    </row>
    <row r="27" spans="1:12">
      <c r="A27" s="58" t="s">
        <v>371</v>
      </c>
      <c r="B27" s="310">
        <v>150.63</v>
      </c>
      <c r="C27" s="310">
        <v>218.89650781999993</v>
      </c>
      <c r="D27" s="310">
        <v>434.09135129999999</v>
      </c>
      <c r="E27" s="315">
        <v>684406588.36000001</v>
      </c>
      <c r="F27" s="421">
        <v>587.29120053999998</v>
      </c>
      <c r="G27" s="421">
        <v>1325.53033424</v>
      </c>
      <c r="H27" s="421">
        <v>329.30237987999999</v>
      </c>
      <c r="I27" s="421">
        <v>281.56862414</v>
      </c>
      <c r="J27" s="78">
        <v>860.80249180999999</v>
      </c>
      <c r="K27" s="69">
        <v>323.30432307000001</v>
      </c>
    </row>
    <row r="28" spans="1:12">
      <c r="B28" s="272"/>
      <c r="C28" s="272"/>
      <c r="D28" s="272"/>
    </row>
    <row r="29" spans="1:12">
      <c r="A29" s="273" t="s">
        <v>321</v>
      </c>
      <c r="B29" s="186">
        <v>4718.7</v>
      </c>
      <c r="C29" s="186">
        <v>8013.6881109299993</v>
      </c>
      <c r="D29" s="186">
        <v>7596.4292374499992</v>
      </c>
      <c r="E29" s="186">
        <v>10319.243854560002</v>
      </c>
      <c r="F29" s="186">
        <v>9523.5058849999987</v>
      </c>
      <c r="G29" s="186">
        <v>6178.6346950300003</v>
      </c>
      <c r="H29" s="186">
        <v>4415.9283513200007</v>
      </c>
      <c r="I29" s="186">
        <v>5701.9550596999989</v>
      </c>
      <c r="J29" s="186">
        <v>7105.58437994</v>
      </c>
      <c r="K29" s="186">
        <v>7509.1539852699989</v>
      </c>
    </row>
    <row r="30" spans="1:12" ht="13.5" customHeight="1">
      <c r="A30" s="59"/>
    </row>
    <row r="31" spans="1:12">
      <c r="A31" s="63" t="s">
        <v>372</v>
      </c>
      <c r="B31" s="274"/>
      <c r="C31" s="274" t="s">
        <v>484</v>
      </c>
      <c r="D31" s="274" t="s">
        <v>485</v>
      </c>
      <c r="E31" s="274" t="s">
        <v>486</v>
      </c>
      <c r="F31" s="274" t="s">
        <v>487</v>
      </c>
      <c r="G31" s="274" t="s">
        <v>547</v>
      </c>
      <c r="H31" s="274" t="s">
        <v>631</v>
      </c>
      <c r="I31" s="274" t="s">
        <v>1247</v>
      </c>
      <c r="J31" s="274" t="s">
        <v>1484</v>
      </c>
      <c r="K31" s="274" t="s">
        <v>1792</v>
      </c>
    </row>
    <row r="32" spans="1:12">
      <c r="A32" s="63" t="s">
        <v>373</v>
      </c>
      <c r="B32" s="599"/>
      <c r="C32" s="599">
        <v>0.6982830251827834</v>
      </c>
      <c r="D32" s="599">
        <v>-5.2068269653630983E-2</v>
      </c>
      <c r="E32" s="599">
        <v>0.3584334865763863</v>
      </c>
      <c r="F32" s="599">
        <v>-7.7112042391397906E-2</v>
      </c>
      <c r="G32" s="599">
        <v>-0.35122267265444118</v>
      </c>
      <c r="H32" s="599">
        <v>-0.2852905909986706</v>
      </c>
      <c r="I32" s="599">
        <v>0.2912245412667489</v>
      </c>
      <c r="J32" s="599">
        <v>0.24616632462793397</v>
      </c>
      <c r="K32" s="599">
        <v>5.6796117497292631E-2</v>
      </c>
    </row>
    <row r="33" spans="1:1" ht="15.75">
      <c r="A33" s="10" t="s">
        <v>1620</v>
      </c>
    </row>
    <row r="34" spans="1:1" ht="15.75">
      <c r="A34" s="654" t="s">
        <v>1861</v>
      </c>
    </row>
    <row r="35" spans="1:1" ht="15.75">
      <c r="A35" s="690" t="s">
        <v>1592</v>
      </c>
    </row>
    <row r="36" spans="1:1">
      <c r="A36" s="53"/>
    </row>
    <row r="37" spans="1:1">
      <c r="A37" s="53"/>
    </row>
  </sheetData>
  <customSheetViews>
    <customSheetView guid="{51F1D52B-5D55-4FCC-809B-9B4CC86C88B9}">
      <selection activeCell="A12" sqref="A12"/>
      <pageMargins left="1.299212598425197" right="0.74803149606299213" top="0.78740157480314965" bottom="0.43307086614173229" header="0.78740157480314965" footer="0.27559055118110237"/>
      <pageSetup scale="80" orientation="landscape" r:id="rId1"/>
      <headerFooter alignWithMargins="0"/>
    </customSheetView>
    <customSheetView guid="{67BA8672-8137-4028-84CD-AA630649A2B3}" showRuler="0">
      <selection activeCell="J46" sqref="J46"/>
      <pageMargins left="1.28" right="0.75" top="0.79" bottom="0.44" header="0.77" footer="0.28000000000000003"/>
      <pageSetup scale="90" orientation="portrait" r:id="rId2"/>
      <headerFooter alignWithMargins="0"/>
    </customSheetView>
    <customSheetView guid="{B297ACE3-C144-4411-A206-EE5C8D41CE1C}" topLeftCell="A22">
      <selection activeCell="H39" sqref="H39"/>
      <pageMargins left="1.28" right="0.75" top="0.79" bottom="0.44" header="0.77" footer="0.28000000000000003"/>
      <pageSetup scale="83" orientation="portrait" r:id="rId3"/>
      <headerFooter alignWithMargins="0"/>
    </customSheetView>
    <customSheetView guid="{45E423DD-7FD2-487F-8372-5798D7D06C15}" showPageBreaks="1">
      <selection activeCell="A12" sqref="A12"/>
      <pageMargins left="1.299212598425197" right="0.74803149606299213" top="0.78740157480314965" bottom="0.43307086614173229" header="0.78740157480314965" footer="0.27559055118110237"/>
      <pageSetup scale="80" orientation="landscape" r:id="rId4"/>
      <headerFooter alignWithMargins="0"/>
    </customSheetView>
  </customSheetViews>
  <mergeCells count="11">
    <mergeCell ref="F13:F14"/>
    <mergeCell ref="E13:E14"/>
    <mergeCell ref="D13:D14"/>
    <mergeCell ref="A13:A14"/>
    <mergeCell ref="C13:C14"/>
    <mergeCell ref="B13:B14"/>
    <mergeCell ref="K13:K14"/>
    <mergeCell ref="J13:J14"/>
    <mergeCell ref="I13:I14"/>
    <mergeCell ref="H13:H14"/>
    <mergeCell ref="G13:G14"/>
  </mergeCells>
  <phoneticPr fontId="25" type="noConversion"/>
  <pageMargins left="1.27" right="0.74803149606299213" top="0.78740157480314965" bottom="0.43307086614173229" header="0.78740157480314965" footer="0.27559055118110237"/>
  <pageSetup scale="84" orientation="landscape" r:id="rId5"/>
  <headerFooter alignWithMargins="0"/>
  <drawing r:id="rId6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 codeName="Sheet104">
    <pageSetUpPr fitToPage="1"/>
  </sheetPr>
  <dimension ref="A1:K37"/>
  <sheetViews>
    <sheetView showGridLines="0" zoomScaleNormal="100" workbookViewId="0">
      <selection activeCell="A9" sqref="A9"/>
    </sheetView>
  </sheetViews>
  <sheetFormatPr defaultRowHeight="15"/>
  <cols>
    <col min="1" max="1" width="18.140625" style="58" customWidth="1"/>
    <col min="2" max="9" width="10.85546875" style="58" customWidth="1"/>
    <col min="10" max="10" width="9.140625" style="58"/>
    <col min="11" max="11" width="11.28515625" style="58" customWidth="1"/>
    <col min="12" max="16384" width="9.140625" style="58"/>
  </cols>
  <sheetData>
    <row r="1" spans="1:11">
      <c r="A1" s="63" t="s">
        <v>313</v>
      </c>
      <c r="B1" s="64"/>
      <c r="C1" s="63"/>
      <c r="D1" s="63"/>
      <c r="E1" s="63"/>
      <c r="F1" s="63"/>
      <c r="G1" s="63"/>
      <c r="H1" s="63"/>
      <c r="I1" s="63"/>
      <c r="J1" s="63"/>
      <c r="K1" s="1268">
        <v>105</v>
      </c>
    </row>
    <row r="11" spans="1:11">
      <c r="A11" s="60" t="s">
        <v>1393</v>
      </c>
    </row>
    <row r="12" spans="1:11">
      <c r="A12" s="73" t="s">
        <v>1165</v>
      </c>
    </row>
    <row r="13" spans="1:11">
      <c r="A13" s="73" t="s">
        <v>1725</v>
      </c>
    </row>
    <row r="14" spans="1:11">
      <c r="A14" s="58" t="s">
        <v>392</v>
      </c>
    </row>
    <row r="15" spans="1:11" ht="12.75" customHeight="1">
      <c r="A15" s="1478" t="s">
        <v>359</v>
      </c>
      <c r="B15" s="1510">
        <v>2008</v>
      </c>
      <c r="C15" s="1510">
        <v>2009</v>
      </c>
      <c r="D15" s="1510">
        <v>2010</v>
      </c>
      <c r="E15" s="1510">
        <v>2011</v>
      </c>
      <c r="F15" s="1510">
        <v>2012</v>
      </c>
      <c r="G15" s="1510">
        <v>2013</v>
      </c>
      <c r="H15" s="1510">
        <v>2014</v>
      </c>
      <c r="I15" s="1510">
        <v>2015</v>
      </c>
      <c r="J15" s="1510">
        <v>2016</v>
      </c>
      <c r="K15" s="1509" t="s">
        <v>1680</v>
      </c>
    </row>
    <row r="16" spans="1:11" ht="12.75" customHeight="1">
      <c r="A16" s="1478"/>
      <c r="B16" s="1519"/>
      <c r="C16" s="1519"/>
      <c r="D16" s="1510"/>
      <c r="E16" s="1510"/>
      <c r="F16" s="1510"/>
      <c r="G16" s="1510"/>
      <c r="H16" s="1510"/>
      <c r="I16" s="1510"/>
      <c r="J16" s="1510"/>
      <c r="K16" s="1509"/>
    </row>
    <row r="17" spans="1:11">
      <c r="A17" s="271"/>
      <c r="B17" s="89"/>
      <c r="C17" s="89"/>
    </row>
    <row r="18" spans="1:11">
      <c r="A18" s="58" t="s">
        <v>360</v>
      </c>
      <c r="B18" s="310">
        <v>68.09</v>
      </c>
      <c r="C18" s="310">
        <v>86.166256639999972</v>
      </c>
      <c r="D18" s="310">
        <v>82.490238479999974</v>
      </c>
      <c r="E18" s="315">
        <v>61966399</v>
      </c>
      <c r="F18" s="421">
        <v>88.663043639999998</v>
      </c>
      <c r="G18" s="663">
        <v>118.63221634</v>
      </c>
      <c r="H18" s="663">
        <v>141.84408794000001</v>
      </c>
      <c r="I18" s="663">
        <v>91.968893769999994</v>
      </c>
      <c r="J18" s="78">
        <v>1198.81844155</v>
      </c>
      <c r="K18" s="69">
        <v>118.04777322</v>
      </c>
    </row>
    <row r="19" spans="1:11">
      <c r="A19" s="58" t="s">
        <v>361</v>
      </c>
      <c r="B19" s="310">
        <v>28.55</v>
      </c>
      <c r="C19" s="310">
        <v>38.680539999999986</v>
      </c>
      <c r="D19" s="310">
        <v>19.134327939999995</v>
      </c>
      <c r="E19" s="315">
        <v>35512427.07</v>
      </c>
      <c r="F19" s="421">
        <v>59.292638100000005</v>
      </c>
      <c r="G19" s="663">
        <v>76.621276199999997</v>
      </c>
      <c r="H19" s="663">
        <v>55.330587059999999</v>
      </c>
      <c r="I19" s="663">
        <v>82.957405299999991</v>
      </c>
      <c r="J19" s="78">
        <v>103.06686409999999</v>
      </c>
      <c r="K19" s="69">
        <v>119.97751735</v>
      </c>
    </row>
    <row r="20" spans="1:11">
      <c r="A20" s="58" t="s">
        <v>362</v>
      </c>
      <c r="B20" s="310">
        <v>33.36</v>
      </c>
      <c r="C20" s="310">
        <v>34.357529949999993</v>
      </c>
      <c r="D20" s="310">
        <v>57.475603550000002</v>
      </c>
      <c r="E20" s="315">
        <v>40870342.170000002</v>
      </c>
      <c r="F20" s="421">
        <v>52.161741159999998</v>
      </c>
      <c r="G20" s="663">
        <v>92.446915779999998</v>
      </c>
      <c r="H20" s="663">
        <v>49.561780679999998</v>
      </c>
      <c r="I20" s="663">
        <v>147.34492040999999</v>
      </c>
      <c r="J20" s="78">
        <v>74.147191969999994</v>
      </c>
      <c r="K20" s="69">
        <v>77.106385110000005</v>
      </c>
    </row>
    <row r="21" spans="1:11">
      <c r="A21" s="58" t="s">
        <v>363</v>
      </c>
      <c r="B21" s="310">
        <v>135.47</v>
      </c>
      <c r="C21" s="310">
        <v>109.18097307000001</v>
      </c>
      <c r="D21" s="310">
        <v>123.38461361</v>
      </c>
      <c r="E21" s="315">
        <v>109978524.64</v>
      </c>
      <c r="F21" s="421">
        <v>114.3070017</v>
      </c>
      <c r="G21" s="663">
        <v>84.248515680000011</v>
      </c>
      <c r="H21" s="663">
        <v>77.201405010000002</v>
      </c>
      <c r="I21" s="663">
        <v>84.916765349999991</v>
      </c>
      <c r="J21" s="78">
        <v>80.449345349999987</v>
      </c>
      <c r="K21" s="69">
        <v>91.691063930000013</v>
      </c>
    </row>
    <row r="22" spans="1:11">
      <c r="A22" s="58" t="s">
        <v>364</v>
      </c>
      <c r="B22" s="310">
        <v>67.06</v>
      </c>
      <c r="C22" s="310">
        <v>67.237128979999994</v>
      </c>
      <c r="D22" s="310">
        <v>30.676154500000003</v>
      </c>
      <c r="E22" s="315">
        <v>45788768.280000001</v>
      </c>
      <c r="F22" s="421">
        <v>58.443141329999996</v>
      </c>
      <c r="G22" s="663">
        <v>91.442465489999989</v>
      </c>
      <c r="H22" s="663">
        <v>40.93804102</v>
      </c>
      <c r="I22" s="663">
        <v>80.787929599999998</v>
      </c>
      <c r="J22" s="78">
        <v>103.87388946999999</v>
      </c>
      <c r="K22" s="69">
        <v>106.73126178</v>
      </c>
    </row>
    <row r="23" spans="1:11">
      <c r="A23" s="58" t="s">
        <v>365</v>
      </c>
      <c r="B23" s="310">
        <v>41.04</v>
      </c>
      <c r="C23" s="310">
        <v>42.713102710000001</v>
      </c>
      <c r="D23" s="310">
        <v>35.208568949999993</v>
      </c>
      <c r="E23" s="315">
        <v>122733321.27</v>
      </c>
      <c r="F23" s="421">
        <v>119.16705879000001</v>
      </c>
      <c r="G23" s="663">
        <v>180.28459347</v>
      </c>
      <c r="H23" s="663">
        <v>108.75819113999999</v>
      </c>
      <c r="I23" s="663">
        <v>128.3579522</v>
      </c>
      <c r="J23" s="78">
        <v>63.421584600000003</v>
      </c>
      <c r="K23" s="69">
        <v>147.72914216000001</v>
      </c>
    </row>
    <row r="24" spans="1:11">
      <c r="A24" s="58" t="s">
        <v>366</v>
      </c>
      <c r="B24" s="310">
        <v>106.06</v>
      </c>
      <c r="C24" s="310">
        <v>78.174388080000014</v>
      </c>
      <c r="D24" s="310">
        <v>89.424417380000023</v>
      </c>
      <c r="E24" s="315">
        <v>64861125.130000003</v>
      </c>
      <c r="F24" s="421">
        <v>75.519047079999993</v>
      </c>
      <c r="G24" s="663">
        <v>103.61642298000001</v>
      </c>
      <c r="H24" s="663">
        <v>88.952661190000001</v>
      </c>
      <c r="I24" s="663">
        <v>76.048362209999993</v>
      </c>
      <c r="J24" s="78">
        <v>92.177154670000007</v>
      </c>
      <c r="K24" s="69">
        <v>86.699583060000009</v>
      </c>
    </row>
    <row r="25" spans="1:11">
      <c r="A25" s="58" t="s">
        <v>367</v>
      </c>
      <c r="B25" s="310">
        <v>31.97</v>
      </c>
      <c r="C25" s="310">
        <v>31.249818329999997</v>
      </c>
      <c r="D25" s="310">
        <v>41.884376649999986</v>
      </c>
      <c r="E25" s="315">
        <v>44835275.119999997</v>
      </c>
      <c r="F25" s="421">
        <v>90.499654309999997</v>
      </c>
      <c r="G25" s="663">
        <v>91.474706670000003</v>
      </c>
      <c r="H25" s="663">
        <v>52.099921030000004</v>
      </c>
      <c r="I25" s="663">
        <v>88.135645709999991</v>
      </c>
      <c r="J25" s="78">
        <v>114.02498905</v>
      </c>
      <c r="K25" s="69">
        <v>104.31448690000001</v>
      </c>
    </row>
    <row r="26" spans="1:11">
      <c r="A26" s="58" t="s">
        <v>368</v>
      </c>
      <c r="B26" s="310">
        <v>51.99</v>
      </c>
      <c r="C26" s="310">
        <v>25.026474770000007</v>
      </c>
      <c r="D26" s="310">
        <v>32.063246759999998</v>
      </c>
      <c r="E26" s="315">
        <v>189879592.56999999</v>
      </c>
      <c r="F26" s="421">
        <v>54.950413070000003</v>
      </c>
      <c r="G26" s="663">
        <v>150.59753753000001</v>
      </c>
      <c r="H26" s="663">
        <v>145.55732180999999</v>
      </c>
      <c r="I26" s="663">
        <v>82.262241279999998</v>
      </c>
      <c r="J26" s="78">
        <v>71.587598209999996</v>
      </c>
      <c r="K26" s="69">
        <v>84.158480999999995</v>
      </c>
    </row>
    <row r="27" spans="1:11">
      <c r="A27" s="58" t="s">
        <v>369</v>
      </c>
      <c r="B27" s="310">
        <v>118.22</v>
      </c>
      <c r="C27" s="310">
        <v>147.65930731</v>
      </c>
      <c r="D27" s="310">
        <v>93.895892379999978</v>
      </c>
      <c r="E27" s="315">
        <v>74146430.959999993</v>
      </c>
      <c r="F27" s="421">
        <v>67.742710510000009</v>
      </c>
      <c r="G27" s="663">
        <v>104.21052487999999</v>
      </c>
      <c r="H27" s="663">
        <v>60.825567749999998</v>
      </c>
      <c r="I27" s="663">
        <v>68.374586430000008</v>
      </c>
      <c r="J27" s="78">
        <v>83.257868110000004</v>
      </c>
      <c r="K27" s="69">
        <v>399.5942991</v>
      </c>
    </row>
    <row r="28" spans="1:11">
      <c r="A28" s="58" t="s">
        <v>370</v>
      </c>
      <c r="B28" s="310">
        <v>64.489999999999995</v>
      </c>
      <c r="C28" s="310">
        <v>26.902678969999997</v>
      </c>
      <c r="D28" s="310">
        <v>38.18484174999999</v>
      </c>
      <c r="E28" s="315">
        <v>52162478.920000002</v>
      </c>
      <c r="F28" s="421">
        <v>67.923794079999993</v>
      </c>
      <c r="G28" s="663">
        <v>66.524343850000008</v>
      </c>
      <c r="H28" s="663">
        <v>79.021830090000009</v>
      </c>
      <c r="I28" s="663">
        <v>72.811287440000001</v>
      </c>
      <c r="J28" s="78">
        <v>104.45779152999999</v>
      </c>
      <c r="K28" s="69">
        <v>85.296903040000004</v>
      </c>
    </row>
    <row r="29" spans="1:11">
      <c r="A29" s="58" t="s">
        <v>371</v>
      </c>
      <c r="B29" s="310">
        <v>52.33</v>
      </c>
      <c r="C29" s="310">
        <v>24.269159260000002</v>
      </c>
      <c r="D29" s="310">
        <v>151.37864578000003</v>
      </c>
      <c r="E29" s="315">
        <v>111581712.48999999</v>
      </c>
      <c r="F29" s="421">
        <v>130.17014502000001</v>
      </c>
      <c r="G29" s="663">
        <v>129.38497891</v>
      </c>
      <c r="H29" s="663">
        <v>121.64191256000001</v>
      </c>
      <c r="I29" s="663">
        <v>118.62197006</v>
      </c>
      <c r="J29" s="78">
        <v>153.16286944000001</v>
      </c>
      <c r="K29" s="69">
        <v>220.61445936999999</v>
      </c>
    </row>
    <row r="30" spans="1:11">
      <c r="B30" s="272"/>
      <c r="C30" s="272"/>
      <c r="D30" s="272"/>
    </row>
    <row r="31" spans="1:11">
      <c r="A31" s="273" t="s">
        <v>321</v>
      </c>
      <c r="B31" s="186">
        <v>798.63000000000011</v>
      </c>
      <c r="C31" s="186">
        <v>711.61735807000002</v>
      </c>
      <c r="D31" s="186">
        <v>795.20092772999999</v>
      </c>
      <c r="E31" s="186">
        <v>954.31639761999998</v>
      </c>
      <c r="F31" s="186">
        <v>978.84038878999991</v>
      </c>
      <c r="G31" s="186">
        <v>1289.4844977800001</v>
      </c>
      <c r="H31" s="186">
        <v>1021.73330728</v>
      </c>
      <c r="I31" s="186">
        <v>1122.5879597599999</v>
      </c>
      <c r="J31" s="186">
        <v>2242.44558805</v>
      </c>
      <c r="K31" s="186">
        <v>1641.96135602</v>
      </c>
    </row>
    <row r="32" spans="1:11" ht="13.5" customHeight="1">
      <c r="A32" s="59"/>
    </row>
    <row r="33" spans="1:11">
      <c r="A33" s="63" t="s">
        <v>372</v>
      </c>
      <c r="B33" s="274"/>
      <c r="C33" s="274" t="s">
        <v>484</v>
      </c>
      <c r="D33" s="274" t="s">
        <v>485</v>
      </c>
      <c r="E33" s="274" t="s">
        <v>486</v>
      </c>
      <c r="F33" s="274" t="s">
        <v>487</v>
      </c>
      <c r="G33" s="274" t="s">
        <v>547</v>
      </c>
      <c r="H33" s="274" t="s">
        <v>631</v>
      </c>
      <c r="I33" s="274" t="s">
        <v>1247</v>
      </c>
      <c r="J33" s="274" t="s">
        <v>1484</v>
      </c>
      <c r="K33" s="274" t="s">
        <v>1792</v>
      </c>
    </row>
    <row r="34" spans="1:11">
      <c r="A34" s="63" t="s">
        <v>373</v>
      </c>
      <c r="B34" s="599"/>
      <c r="C34" s="599">
        <v>-0.10895238336901958</v>
      </c>
      <c r="D34" s="599">
        <v>0.11745577691737252</v>
      </c>
      <c r="E34" s="599">
        <v>0.20009467336037301</v>
      </c>
      <c r="F34" s="599">
        <v>2.5697966870485534E-2</v>
      </c>
      <c r="G34" s="599">
        <v>0.31735930857328531</v>
      </c>
      <c r="H34" s="599">
        <v>-0.20764203909466572</v>
      </c>
      <c r="I34" s="599">
        <v>9.8709371380374611E-2</v>
      </c>
      <c r="J34" s="599">
        <v>0.99756782402103839</v>
      </c>
      <c r="K34" s="599">
        <v>-0.26778095987255268</v>
      </c>
    </row>
    <row r="35" spans="1:11" ht="15.75">
      <c r="A35" s="10" t="s">
        <v>682</v>
      </c>
    </row>
    <row r="36" spans="1:11" ht="15.75">
      <c r="A36" s="654" t="s">
        <v>1861</v>
      </c>
    </row>
    <row r="37" spans="1:11" ht="15.75">
      <c r="A37" s="690" t="s">
        <v>1592</v>
      </c>
    </row>
  </sheetData>
  <customSheetViews>
    <customSheetView guid="{51F1D52B-5D55-4FCC-809B-9B4CC86C88B9}">
      <selection activeCell="B6" sqref="B6"/>
      <pageMargins left="1.29" right="0.55118110236220474" top="1.1417322834645669" bottom="0.55118110236220474" header="0.23622047244094491" footer="0.55118110236220474"/>
      <pageSetup scale="80" orientation="landscape" r:id="rId1"/>
      <headerFooter alignWithMargins="0"/>
    </customSheetView>
    <customSheetView guid="{67BA8672-8137-4028-84CD-AA630649A2B3}" showRuler="0">
      <selection activeCell="J5" sqref="J5"/>
      <pageMargins left="1.01" right="0.54" top="1.1299999999999999" bottom="0.56999999999999995" header="0.24" footer="0.56999999999999995"/>
      <pageSetup scale="90" orientation="portrait" r:id="rId2"/>
      <headerFooter alignWithMargins="0"/>
    </customSheetView>
    <customSheetView guid="{B297ACE3-C144-4411-A206-EE5C8D41CE1C}" topLeftCell="A13">
      <selection activeCell="H39" sqref="H39"/>
      <pageMargins left="1.01" right="0.54" top="1.1299999999999999" bottom="0.56999999999999995" header="0.24" footer="0.56999999999999995"/>
      <pageSetup scale="89" orientation="portrait" r:id="rId3"/>
      <headerFooter alignWithMargins="0"/>
    </customSheetView>
    <customSheetView guid="{45E423DD-7FD2-487F-8372-5798D7D06C15}" showPageBreaks="1" printArea="1">
      <selection activeCell="B6" sqref="B6"/>
      <pageMargins left="1.29" right="0.55118110236220474" top="1.1417322834645669" bottom="0.55118110236220474" header="0.23622047244094491" footer="0.55118110236220474"/>
      <pageSetup scale="80" orientation="landscape" r:id="rId4"/>
      <headerFooter alignWithMargins="0"/>
    </customSheetView>
  </customSheetViews>
  <mergeCells count="11">
    <mergeCell ref="F15:F16"/>
    <mergeCell ref="E15:E16"/>
    <mergeCell ref="D15:D16"/>
    <mergeCell ref="A15:A16"/>
    <mergeCell ref="C15:C16"/>
    <mergeCell ref="B15:B16"/>
    <mergeCell ref="K15:K16"/>
    <mergeCell ref="J15:J16"/>
    <mergeCell ref="I15:I16"/>
    <mergeCell ref="H15:H16"/>
    <mergeCell ref="G15:G16"/>
  </mergeCells>
  <phoneticPr fontId="25" type="noConversion"/>
  <pageMargins left="1.32" right="0.23" top="0.63" bottom="1.37" header="0.23622047244094491" footer="0.64"/>
  <pageSetup scale="87" orientation="landscape" r:id="rId5"/>
  <headerFooter alignWithMargins="0"/>
  <drawing r:id="rId6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 codeName="Sheet105"/>
  <dimension ref="A1:K36"/>
  <sheetViews>
    <sheetView showGridLines="0" zoomScaleNormal="100" workbookViewId="0">
      <selection activeCell="A8" sqref="A8"/>
    </sheetView>
  </sheetViews>
  <sheetFormatPr defaultRowHeight="15"/>
  <cols>
    <col min="1" max="1" width="19" style="58" customWidth="1"/>
    <col min="2" max="11" width="11" style="58" customWidth="1"/>
    <col min="12" max="16384" width="9.140625" style="58"/>
  </cols>
  <sheetData>
    <row r="1" spans="1:11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1268"/>
      <c r="K1" s="1268">
        <v>106</v>
      </c>
    </row>
    <row r="9" spans="1:11">
      <c r="A9" s="60" t="s">
        <v>1394</v>
      </c>
    </row>
    <row r="10" spans="1:11">
      <c r="A10" s="73" t="s">
        <v>1166</v>
      </c>
    </row>
    <row r="11" spans="1:11">
      <c r="A11" s="73" t="s">
        <v>1725</v>
      </c>
    </row>
    <row r="12" spans="1:11" ht="14.25" customHeight="1">
      <c r="A12" s="58" t="s">
        <v>392</v>
      </c>
    </row>
    <row r="13" spans="1:11">
      <c r="A13" s="1478" t="s">
        <v>359</v>
      </c>
      <c r="B13" s="1510">
        <v>2008</v>
      </c>
      <c r="C13" s="1510">
        <v>2009</v>
      </c>
      <c r="D13" s="1510">
        <v>2010</v>
      </c>
      <c r="E13" s="1510">
        <v>2011</v>
      </c>
      <c r="F13" s="1510">
        <v>2012</v>
      </c>
      <c r="G13" s="1510">
        <v>2013</v>
      </c>
      <c r="H13" s="1510">
        <v>2014</v>
      </c>
      <c r="I13" s="1510">
        <v>2015</v>
      </c>
      <c r="J13" s="1510">
        <v>2016</v>
      </c>
      <c r="K13" s="1509" t="s">
        <v>1687</v>
      </c>
    </row>
    <row r="14" spans="1:11" ht="9" customHeight="1">
      <c r="A14" s="1478"/>
      <c r="B14" s="1510"/>
      <c r="C14" s="1519"/>
      <c r="D14" s="1510"/>
      <c r="E14" s="1510"/>
      <c r="F14" s="1510"/>
      <c r="G14" s="1510"/>
      <c r="H14" s="1510"/>
      <c r="I14" s="1510"/>
      <c r="J14" s="1510"/>
      <c r="K14" s="1509"/>
    </row>
    <row r="15" spans="1:11" ht="5.25" customHeight="1">
      <c r="A15" s="271"/>
    </row>
    <row r="16" spans="1:11">
      <c r="A16" s="58" t="s">
        <v>360</v>
      </c>
      <c r="B16" s="310">
        <v>289.69</v>
      </c>
      <c r="C16" s="310">
        <v>234.71775481</v>
      </c>
      <c r="D16" s="310">
        <v>33.583305479999993</v>
      </c>
      <c r="E16" s="315">
        <v>30763589.329999998</v>
      </c>
      <c r="F16" s="663">
        <v>284.42070171</v>
      </c>
      <c r="G16" s="78">
        <v>263.89353612000002</v>
      </c>
      <c r="H16" s="78">
        <v>474.94957145999996</v>
      </c>
      <c r="I16" s="78">
        <v>499.07187737999999</v>
      </c>
      <c r="J16" s="78">
        <v>387.24725547000003</v>
      </c>
      <c r="K16" s="69">
        <v>419.09236606999997</v>
      </c>
    </row>
    <row r="17" spans="1:11">
      <c r="A17" s="58" t="s">
        <v>361</v>
      </c>
      <c r="B17" s="310">
        <v>212.25</v>
      </c>
      <c r="C17" s="310">
        <v>151.69951731</v>
      </c>
      <c r="D17" s="310">
        <v>64.222120500000003</v>
      </c>
      <c r="E17" s="315">
        <v>22385111.02</v>
      </c>
      <c r="F17" s="663">
        <v>230.85742758000001</v>
      </c>
      <c r="G17" s="78">
        <v>121.36313507</v>
      </c>
      <c r="H17" s="78">
        <v>301.84590750000001</v>
      </c>
      <c r="I17" s="78">
        <v>317.23615817000001</v>
      </c>
      <c r="J17" s="78">
        <v>334.81390729000003</v>
      </c>
      <c r="K17" s="69">
        <v>369.68980597999996</v>
      </c>
    </row>
    <row r="18" spans="1:11">
      <c r="A18" s="58" t="s">
        <v>362</v>
      </c>
      <c r="B18" s="310">
        <v>356.12</v>
      </c>
      <c r="C18" s="310">
        <v>212.93574164</v>
      </c>
      <c r="D18" s="310">
        <v>49.409383829999996</v>
      </c>
      <c r="E18" s="315">
        <v>41687791.75</v>
      </c>
      <c r="F18" s="663">
        <v>313.03068623000001</v>
      </c>
      <c r="G18" s="78">
        <v>272.12102042000004</v>
      </c>
      <c r="H18" s="78">
        <v>319.17134583000001</v>
      </c>
      <c r="I18" s="78">
        <v>461.65319529999999</v>
      </c>
      <c r="J18" s="78">
        <v>409.48276119000002</v>
      </c>
      <c r="K18" s="69">
        <v>480.68367741000003</v>
      </c>
    </row>
    <row r="19" spans="1:11">
      <c r="A19" s="58" t="s">
        <v>363</v>
      </c>
      <c r="B19" s="310">
        <v>345</v>
      </c>
      <c r="C19" s="310">
        <v>216.61232554999995</v>
      </c>
      <c r="D19" s="310">
        <v>57.371704309999991</v>
      </c>
      <c r="E19" s="315">
        <v>21763236.32</v>
      </c>
      <c r="F19" s="663">
        <v>311.16382420999997</v>
      </c>
      <c r="G19" s="78">
        <v>525.98314374000006</v>
      </c>
      <c r="H19" s="78">
        <v>333.70430613999997</v>
      </c>
      <c r="I19" s="78">
        <v>416.72280992999998</v>
      </c>
      <c r="J19" s="78">
        <v>489.54977477999995</v>
      </c>
      <c r="K19" s="69">
        <v>359.45413573000002</v>
      </c>
    </row>
    <row r="20" spans="1:11">
      <c r="A20" s="58" t="s">
        <v>364</v>
      </c>
      <c r="B20" s="310">
        <v>467.84</v>
      </c>
      <c r="C20" s="310">
        <v>162.07808864999998</v>
      </c>
      <c r="D20" s="310">
        <v>57.769292189999994</v>
      </c>
      <c r="E20" s="315">
        <v>27728736.98</v>
      </c>
      <c r="F20" s="663">
        <v>454.15369577999996</v>
      </c>
      <c r="G20" s="78">
        <v>299.50785893</v>
      </c>
      <c r="H20" s="78">
        <v>322.42656355000003</v>
      </c>
      <c r="I20" s="78">
        <v>340.62378520999999</v>
      </c>
      <c r="J20" s="78">
        <v>478.44983723000001</v>
      </c>
      <c r="K20" s="69">
        <v>460.37790742999999</v>
      </c>
    </row>
    <row r="21" spans="1:11">
      <c r="A21" s="58" t="s">
        <v>365</v>
      </c>
      <c r="B21" s="310">
        <v>242</v>
      </c>
      <c r="C21" s="310">
        <v>237.93635843000004</v>
      </c>
      <c r="D21" s="310">
        <v>29.958420089999994</v>
      </c>
      <c r="E21" s="315">
        <v>22934372.82</v>
      </c>
      <c r="F21" s="663">
        <v>239.90422991</v>
      </c>
      <c r="G21" s="78">
        <v>350.48180170999996</v>
      </c>
      <c r="H21" s="78">
        <v>401.97307789000001</v>
      </c>
      <c r="I21" s="78">
        <v>437.12112117999999</v>
      </c>
      <c r="J21" s="78">
        <v>324.34709423999999</v>
      </c>
      <c r="K21" s="69">
        <v>484.81055945999998</v>
      </c>
    </row>
    <row r="22" spans="1:11">
      <c r="A22" s="58" t="s">
        <v>366</v>
      </c>
      <c r="B22" s="310">
        <v>320.74</v>
      </c>
      <c r="C22" s="310">
        <v>317.30630135000007</v>
      </c>
      <c r="D22" s="310">
        <v>43.925776610000007</v>
      </c>
      <c r="E22" s="315">
        <v>30621408.399999999</v>
      </c>
      <c r="F22" s="663">
        <v>222.38355762</v>
      </c>
      <c r="G22" s="78">
        <v>487.06666272000001</v>
      </c>
      <c r="H22" s="78">
        <v>375.22386180000001</v>
      </c>
      <c r="I22" s="78">
        <v>437.71152381000002</v>
      </c>
      <c r="J22" s="78">
        <v>338.48420713999997</v>
      </c>
      <c r="K22" s="69">
        <v>491.28216270999997</v>
      </c>
    </row>
    <row r="23" spans="1:11">
      <c r="A23" s="58" t="s">
        <v>367</v>
      </c>
      <c r="B23" s="310">
        <v>202.92</v>
      </c>
      <c r="C23" s="310">
        <v>220.99216349999995</v>
      </c>
      <c r="D23" s="310">
        <v>34.016812459999997</v>
      </c>
      <c r="E23" s="315">
        <v>107224676.79000001</v>
      </c>
      <c r="F23" s="663">
        <v>479.76188277</v>
      </c>
      <c r="G23" s="78">
        <v>442.67679772000002</v>
      </c>
      <c r="H23" s="78">
        <v>243.09835580000001</v>
      </c>
      <c r="I23" s="78">
        <v>333.96328919999996</v>
      </c>
      <c r="J23" s="78">
        <v>388.54418830000003</v>
      </c>
      <c r="K23" s="69">
        <v>483.33206379000001</v>
      </c>
    </row>
    <row r="24" spans="1:11">
      <c r="A24" s="58" t="s">
        <v>368</v>
      </c>
      <c r="B24" s="310">
        <v>240.32</v>
      </c>
      <c r="C24" s="310">
        <v>89.010754949999992</v>
      </c>
      <c r="D24" s="310">
        <v>23.638559309999998</v>
      </c>
      <c r="E24" s="315">
        <v>122119960.59999999</v>
      </c>
      <c r="F24" s="663">
        <v>169.76803274000002</v>
      </c>
      <c r="G24" s="78">
        <v>355.29594142000002</v>
      </c>
      <c r="H24" s="78">
        <v>405.29722624999999</v>
      </c>
      <c r="I24" s="78">
        <v>336.07668602000001</v>
      </c>
      <c r="J24" s="78">
        <v>287.07369268999997</v>
      </c>
      <c r="K24" s="69">
        <v>553.71254184999998</v>
      </c>
    </row>
    <row r="25" spans="1:11">
      <c r="A25" s="58" t="s">
        <v>369</v>
      </c>
      <c r="B25" s="310">
        <v>190.73</v>
      </c>
      <c r="C25" s="310">
        <v>54.749099690000023</v>
      </c>
      <c r="D25" s="310">
        <v>24.789944739999996</v>
      </c>
      <c r="E25" s="315">
        <v>123566689.05</v>
      </c>
      <c r="F25" s="663">
        <v>128.6403037</v>
      </c>
      <c r="G25" s="78">
        <v>338.11423952999996</v>
      </c>
      <c r="H25" s="78">
        <v>258.32758668999998</v>
      </c>
      <c r="I25" s="78">
        <v>336.70138935</v>
      </c>
      <c r="J25" s="78">
        <v>318.41262781</v>
      </c>
      <c r="K25" s="69">
        <v>399.44244314999997</v>
      </c>
    </row>
    <row r="26" spans="1:11">
      <c r="A26" s="58" t="s">
        <v>370</v>
      </c>
      <c r="B26" s="310">
        <v>182.1</v>
      </c>
      <c r="C26" s="310">
        <v>43.360630909999998</v>
      </c>
      <c r="D26" s="310">
        <v>24.159680950000002</v>
      </c>
      <c r="E26" s="315">
        <v>67563920.069999993</v>
      </c>
      <c r="F26" s="663">
        <v>113.13864173</v>
      </c>
      <c r="G26" s="78">
        <v>299.85769411000001</v>
      </c>
      <c r="H26" s="78">
        <v>316.54479743000002</v>
      </c>
      <c r="I26" s="78">
        <v>309.75204357999996</v>
      </c>
      <c r="J26" s="78">
        <v>333.87811492000003</v>
      </c>
      <c r="K26" s="69">
        <v>502.83941321000003</v>
      </c>
    </row>
    <row r="27" spans="1:11">
      <c r="A27" s="58" t="s">
        <v>371</v>
      </c>
      <c r="B27" s="310">
        <v>180.71</v>
      </c>
      <c r="C27" s="310">
        <v>59.465821759999997</v>
      </c>
      <c r="D27" s="310">
        <v>33.838800459999995</v>
      </c>
      <c r="E27" s="315">
        <v>130457777.63</v>
      </c>
      <c r="F27" s="663">
        <v>297.87144762000003</v>
      </c>
      <c r="G27" s="78">
        <v>523.33118782999998</v>
      </c>
      <c r="H27" s="78">
        <v>677.72636248000003</v>
      </c>
      <c r="I27" s="78">
        <v>341.38210360000005</v>
      </c>
      <c r="J27" s="78">
        <v>378.62596174000004</v>
      </c>
      <c r="K27" s="69">
        <v>597.70367495000005</v>
      </c>
    </row>
    <row r="28" spans="1:11" ht="9.75" customHeight="1">
      <c r="B28" s="272"/>
      <c r="C28" s="272"/>
      <c r="D28" s="272"/>
    </row>
    <row r="29" spans="1:11">
      <c r="A29" s="273" t="s">
        <v>321</v>
      </c>
      <c r="B29" s="186">
        <v>3230.42</v>
      </c>
      <c r="C29" s="186">
        <v>2000.8645585500001</v>
      </c>
      <c r="D29" s="186">
        <v>476.68380093000002</v>
      </c>
      <c r="E29" s="186">
        <v>748.81727075999981</v>
      </c>
      <c r="F29" s="186">
        <v>3245.0944315999996</v>
      </c>
      <c r="G29" s="186">
        <v>4279.6930193199996</v>
      </c>
      <c r="H29" s="186">
        <v>4430.2889628199991</v>
      </c>
      <c r="I29" s="186">
        <v>4568.0159827299995</v>
      </c>
      <c r="J29" s="186">
        <v>4468.9094227999994</v>
      </c>
      <c r="K29" s="186">
        <v>5602.42075174</v>
      </c>
    </row>
    <row r="30" spans="1:11" ht="13.5" customHeight="1">
      <c r="A30" s="59"/>
    </row>
    <row r="31" spans="1:11">
      <c r="A31" s="63" t="s">
        <v>372</v>
      </c>
      <c r="B31" s="274"/>
      <c r="C31" s="274" t="s">
        <v>484</v>
      </c>
      <c r="D31" s="274" t="s">
        <v>485</v>
      </c>
      <c r="E31" s="274" t="s">
        <v>486</v>
      </c>
      <c r="F31" s="274" t="s">
        <v>487</v>
      </c>
      <c r="G31" s="274" t="s">
        <v>547</v>
      </c>
      <c r="H31" s="274" t="s">
        <v>631</v>
      </c>
      <c r="I31" s="274" t="s">
        <v>1247</v>
      </c>
      <c r="J31" s="274" t="s">
        <v>1484</v>
      </c>
      <c r="K31" s="274" t="s">
        <v>1792</v>
      </c>
    </row>
    <row r="32" spans="1:11">
      <c r="A32" s="63" t="s">
        <v>373</v>
      </c>
      <c r="B32" s="599"/>
      <c r="C32" s="599">
        <v>-0.38061782723299131</v>
      </c>
      <c r="D32" s="599">
        <v>-0.76176108528033182</v>
      </c>
      <c r="E32" s="599">
        <v>0.57088885609092044</v>
      </c>
      <c r="F32" s="599">
        <v>3.3336265846358542</v>
      </c>
      <c r="G32" s="599">
        <v>0.31881925457863769</v>
      </c>
      <c r="H32" s="599">
        <v>3.51884919829899E-2</v>
      </c>
      <c r="I32" s="599">
        <v>3.1087592946156928E-2</v>
      </c>
      <c r="J32" s="599">
        <v>-2.1695755948465512E-2</v>
      </c>
      <c r="K32" s="599">
        <v>0.25364383604575225</v>
      </c>
    </row>
    <row r="33" spans="1:1" ht="15.75">
      <c r="A33" s="10" t="s">
        <v>1645</v>
      </c>
    </row>
    <row r="34" spans="1:1" ht="15.75">
      <c r="A34" s="10" t="s">
        <v>632</v>
      </c>
    </row>
    <row r="35" spans="1:1" ht="15.75">
      <c r="A35" s="654" t="s">
        <v>1861</v>
      </c>
    </row>
    <row r="36" spans="1:1" ht="15.75">
      <c r="A36" s="690" t="s">
        <v>1592</v>
      </c>
    </row>
  </sheetData>
  <customSheetViews>
    <customSheetView guid="{51F1D52B-5D55-4FCC-809B-9B4CC86C88B9}">
      <selection activeCell="A10" sqref="A10"/>
      <pageMargins left="1.2" right="0.74803149606299213" top="1.1023622047244095" bottom="0.86614173228346458" header="0.51181102362204722" footer="0.51181102362204722"/>
      <pageSetup scale="80" orientation="landscape" r:id="rId1"/>
      <headerFooter alignWithMargins="0"/>
    </customSheetView>
    <customSheetView guid="{67BA8672-8137-4028-84CD-AA630649A2B3}" showRuler="0">
      <selection activeCell="F8" sqref="F8"/>
      <pageMargins left="1.3" right="0.75" top="1.1100000000000001" bottom="0.85" header="0.5" footer="0.5"/>
      <pageSetup scale="90" orientation="portrait" r:id="rId2"/>
      <headerFooter alignWithMargins="0"/>
    </customSheetView>
    <customSheetView guid="{B297ACE3-C144-4411-A206-EE5C8D41CE1C}" topLeftCell="A13">
      <selection activeCell="H39" sqref="H39"/>
      <pageMargins left="1.3" right="0.75" top="1.1100000000000001" bottom="0.85" header="0.5" footer="0.5"/>
      <pageSetup scale="85" orientation="portrait" r:id="rId3"/>
      <headerFooter alignWithMargins="0"/>
    </customSheetView>
    <customSheetView guid="{45E423DD-7FD2-487F-8372-5798D7D06C15}" showPageBreaks="1" printArea="1">
      <selection activeCell="A10" sqref="A10"/>
      <pageMargins left="1.2" right="0.74803149606299213" top="1.1023622047244095" bottom="0.86614173228346458" header="0.51181102362204722" footer="0.51181102362204722"/>
      <pageSetup scale="80" orientation="landscape" r:id="rId4"/>
      <headerFooter alignWithMargins="0"/>
    </customSheetView>
  </customSheetViews>
  <mergeCells count="11">
    <mergeCell ref="F13:F14"/>
    <mergeCell ref="E13:E14"/>
    <mergeCell ref="D13:D14"/>
    <mergeCell ref="A13:A14"/>
    <mergeCell ref="C13:C14"/>
    <mergeCell ref="B13:B14"/>
    <mergeCell ref="K13:K14"/>
    <mergeCell ref="J13:J14"/>
    <mergeCell ref="I13:I14"/>
    <mergeCell ref="H13:H14"/>
    <mergeCell ref="G13:G14"/>
  </mergeCells>
  <phoneticPr fontId="25" type="noConversion"/>
  <pageMargins left="0.88" right="0.28000000000000003" top="1.0236220472440944" bottom="0.7" header="0.51181102362204722" footer="0.51181102362204722"/>
  <pageSetup scale="85" orientation="landscape" r:id="rId5"/>
  <headerFooter alignWithMargins="0"/>
  <drawing r:id="rId6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 codeName="Sheet106"/>
  <dimension ref="A1:M47"/>
  <sheetViews>
    <sheetView showGridLines="0" zoomScaleNormal="100" workbookViewId="0">
      <selection activeCell="A7" sqref="A7"/>
    </sheetView>
  </sheetViews>
  <sheetFormatPr defaultRowHeight="15"/>
  <cols>
    <col min="1" max="1" width="14.42578125" style="58" customWidth="1"/>
    <col min="2" max="9" width="10.85546875" style="58" customWidth="1"/>
    <col min="10" max="10" width="9.140625" style="58"/>
    <col min="11" max="11" width="12.7109375" style="58" customWidth="1"/>
    <col min="12" max="12" width="9.140625" style="58"/>
    <col min="13" max="13" width="13.7109375" style="58" bestFit="1" customWidth="1"/>
    <col min="14" max="16384" width="9.140625" style="58"/>
  </cols>
  <sheetData>
    <row r="1" spans="1:13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1268">
        <v>107</v>
      </c>
    </row>
    <row r="6" spans="1:13">
      <c r="A6" s="656"/>
    </row>
    <row r="7" spans="1:13">
      <c r="A7" s="656"/>
    </row>
    <row r="8" spans="1:13">
      <c r="A8" s="661" t="s">
        <v>1395</v>
      </c>
    </row>
    <row r="9" spans="1:13">
      <c r="A9" s="661" t="s">
        <v>1167</v>
      </c>
    </row>
    <row r="10" spans="1:13">
      <c r="A10" s="73" t="s">
        <v>1725</v>
      </c>
    </row>
    <row r="11" spans="1:13">
      <c r="A11" s="58" t="s">
        <v>392</v>
      </c>
    </row>
    <row r="12" spans="1:13">
      <c r="A12" s="1478" t="s">
        <v>359</v>
      </c>
      <c r="B12" s="1510">
        <v>2008</v>
      </c>
      <c r="C12" s="1510">
        <v>2009</v>
      </c>
      <c r="D12" s="1516">
        <v>2010</v>
      </c>
      <c r="E12" s="1516">
        <v>2011</v>
      </c>
      <c r="F12" s="1516">
        <v>2012</v>
      </c>
      <c r="G12" s="1516">
        <v>2013</v>
      </c>
      <c r="H12" s="1516">
        <v>2014</v>
      </c>
      <c r="I12" s="1516">
        <v>2015</v>
      </c>
      <c r="J12" s="1516">
        <v>2016</v>
      </c>
      <c r="K12" s="1478" t="s">
        <v>1687</v>
      </c>
    </row>
    <row r="13" spans="1:13">
      <c r="A13" s="1478"/>
      <c r="B13" s="1519"/>
      <c r="C13" s="1519"/>
      <c r="D13" s="1516"/>
      <c r="E13" s="1516"/>
      <c r="F13" s="1516"/>
      <c r="G13" s="1516"/>
      <c r="H13" s="1516"/>
      <c r="I13" s="1516"/>
      <c r="J13" s="1516"/>
      <c r="K13" s="1478"/>
    </row>
    <row r="14" spans="1:13">
      <c r="A14" s="271"/>
      <c r="M14" s="89"/>
    </row>
    <row r="15" spans="1:13">
      <c r="A15" s="58" t="s">
        <v>360</v>
      </c>
      <c r="B15" s="310">
        <v>629.34</v>
      </c>
      <c r="C15" s="310">
        <v>402.5105216</v>
      </c>
      <c r="D15" s="310">
        <v>456.13808784999998</v>
      </c>
      <c r="E15" s="315">
        <v>571581036.5</v>
      </c>
      <c r="F15" s="663">
        <v>857.30533622000007</v>
      </c>
      <c r="G15" s="663">
        <v>883.07588776</v>
      </c>
      <c r="H15" s="663">
        <v>877.63049025999999</v>
      </c>
      <c r="I15" s="663">
        <v>1123.72059281</v>
      </c>
      <c r="J15" s="78">
        <v>957.64773086000002</v>
      </c>
      <c r="K15" s="69">
        <v>966.63631984000006</v>
      </c>
    </row>
    <row r="16" spans="1:13">
      <c r="A16" s="58" t="s">
        <v>361</v>
      </c>
      <c r="B16" s="310">
        <v>307.27</v>
      </c>
      <c r="C16" s="310">
        <v>251.73553332</v>
      </c>
      <c r="D16" s="310">
        <v>320.88170542999995</v>
      </c>
      <c r="E16" s="315">
        <v>353278166.07999998</v>
      </c>
      <c r="F16" s="663">
        <v>523.91118748999997</v>
      </c>
      <c r="G16" s="663">
        <v>578.19899580999993</v>
      </c>
      <c r="H16" s="663">
        <v>661.87469945000009</v>
      </c>
      <c r="I16" s="663">
        <v>558.24981721000006</v>
      </c>
      <c r="J16" s="78">
        <v>580.98370229</v>
      </c>
      <c r="K16" s="69">
        <v>653.34655877</v>
      </c>
    </row>
    <row r="17" spans="1:11">
      <c r="A17" s="58" t="s">
        <v>362</v>
      </c>
      <c r="B17" s="310">
        <v>328.49</v>
      </c>
      <c r="C17" s="310">
        <v>336.17251797999995</v>
      </c>
      <c r="D17" s="310">
        <v>376.11737658999999</v>
      </c>
      <c r="E17" s="315">
        <v>377999688.04000002</v>
      </c>
      <c r="F17" s="663">
        <v>499.40036455000001</v>
      </c>
      <c r="G17" s="663">
        <v>552.31549655999993</v>
      </c>
      <c r="H17" s="663">
        <v>513.34192662999999</v>
      </c>
      <c r="I17" s="663">
        <v>531.29160701000001</v>
      </c>
      <c r="J17" s="78">
        <v>755.57354864999991</v>
      </c>
      <c r="K17" s="69">
        <v>916.89088437999999</v>
      </c>
    </row>
    <row r="18" spans="1:11">
      <c r="A18" s="58" t="s">
        <v>363</v>
      </c>
      <c r="B18" s="310">
        <v>318.72000000000003</v>
      </c>
      <c r="C18" s="310">
        <v>343.01755064000002</v>
      </c>
      <c r="D18" s="310">
        <v>317.58460420000006</v>
      </c>
      <c r="E18" s="315">
        <v>390264748.00999999</v>
      </c>
      <c r="F18" s="663">
        <v>804.56658470000002</v>
      </c>
      <c r="G18" s="663">
        <v>613.32780885</v>
      </c>
      <c r="H18" s="663">
        <v>604.57044999000004</v>
      </c>
      <c r="I18" s="663">
        <v>647.78915326999993</v>
      </c>
      <c r="J18" s="78">
        <v>782.40300190999994</v>
      </c>
      <c r="K18" s="69">
        <v>779.9820384300001</v>
      </c>
    </row>
    <row r="19" spans="1:11">
      <c r="A19" s="58" t="s">
        <v>364</v>
      </c>
      <c r="B19" s="310">
        <v>401.68</v>
      </c>
      <c r="C19" s="310">
        <v>260.13978412</v>
      </c>
      <c r="D19" s="310">
        <v>344.73751868000005</v>
      </c>
      <c r="E19" s="315">
        <v>616538676.54999995</v>
      </c>
      <c r="F19" s="663">
        <v>544.69940499999996</v>
      </c>
      <c r="G19" s="663">
        <v>645.98970158999998</v>
      </c>
      <c r="H19" s="663">
        <v>611.31988674000002</v>
      </c>
      <c r="I19" s="663">
        <v>682.74672141000008</v>
      </c>
      <c r="J19" s="78">
        <v>781.52702694999994</v>
      </c>
      <c r="K19" s="69">
        <v>749.09097224000004</v>
      </c>
    </row>
    <row r="20" spans="1:11">
      <c r="A20" s="58" t="s">
        <v>365</v>
      </c>
      <c r="B20" s="310">
        <v>257.3</v>
      </c>
      <c r="C20" s="310">
        <v>363.63895090999995</v>
      </c>
      <c r="D20" s="310">
        <v>336.7914129699999</v>
      </c>
      <c r="E20" s="315">
        <v>453970491.53000003</v>
      </c>
      <c r="F20" s="663">
        <v>891.3565861699999</v>
      </c>
      <c r="G20" s="663">
        <v>575.5552071699999</v>
      </c>
      <c r="H20" s="663">
        <v>611.54210066999997</v>
      </c>
      <c r="I20" s="663">
        <v>559.60696250000001</v>
      </c>
      <c r="J20" s="78">
        <v>700.13257739999983</v>
      </c>
      <c r="K20" s="69">
        <v>649.07732139999996</v>
      </c>
    </row>
    <row r="21" spans="1:11">
      <c r="A21" s="58" t="s">
        <v>366</v>
      </c>
      <c r="B21" s="310">
        <v>891.99</v>
      </c>
      <c r="C21" s="310">
        <v>386.96440375999998</v>
      </c>
      <c r="D21" s="310">
        <v>356.42108820999988</v>
      </c>
      <c r="E21" s="315">
        <v>393217298.74000001</v>
      </c>
      <c r="F21" s="663">
        <v>588.61192405999998</v>
      </c>
      <c r="G21" s="663">
        <v>589.16800971999999</v>
      </c>
      <c r="H21" s="663">
        <v>622.88193686</v>
      </c>
      <c r="I21" s="663">
        <v>622.45472926000002</v>
      </c>
      <c r="J21" s="78">
        <v>745.29398488999993</v>
      </c>
      <c r="K21" s="69">
        <v>1030.7473692999999</v>
      </c>
    </row>
    <row r="22" spans="1:11">
      <c r="A22" s="58" t="s">
        <v>367</v>
      </c>
      <c r="B22" s="310">
        <v>444.95</v>
      </c>
      <c r="C22" s="310">
        <v>294.56184261000004</v>
      </c>
      <c r="D22" s="310">
        <v>362.09914940000004</v>
      </c>
      <c r="E22" s="315">
        <v>459163062.48999995</v>
      </c>
      <c r="F22" s="663">
        <v>567.17049901999997</v>
      </c>
      <c r="G22" s="663">
        <v>621.90511435999997</v>
      </c>
      <c r="H22" s="663">
        <v>671.43656312999997</v>
      </c>
      <c r="I22" s="663">
        <v>826.56524992999994</v>
      </c>
      <c r="J22" s="78">
        <v>654.63768854000011</v>
      </c>
      <c r="K22" s="69">
        <v>661.17977114999997</v>
      </c>
    </row>
    <row r="23" spans="1:11">
      <c r="A23" s="58" t="s">
        <v>368</v>
      </c>
      <c r="B23" s="310">
        <v>295.97000000000003</v>
      </c>
      <c r="C23" s="310">
        <v>307.29404675000001</v>
      </c>
      <c r="D23" s="310">
        <v>340.00359354000005</v>
      </c>
      <c r="E23" s="315">
        <v>477065553.55000001</v>
      </c>
      <c r="F23" s="663">
        <v>673.11814427000002</v>
      </c>
      <c r="G23" s="663">
        <v>618.97915699999999</v>
      </c>
      <c r="H23" s="663">
        <v>544.31187017999991</v>
      </c>
      <c r="I23" s="663">
        <v>485.57922361000004</v>
      </c>
      <c r="J23" s="78">
        <v>889.24914650000005</v>
      </c>
      <c r="K23" s="69">
        <v>852.27166323000006</v>
      </c>
    </row>
    <row r="24" spans="1:11">
      <c r="A24" s="58" t="s">
        <v>369</v>
      </c>
      <c r="B24" s="310">
        <v>351.32</v>
      </c>
      <c r="C24" s="310">
        <v>432.13758574000008</v>
      </c>
      <c r="D24" s="310">
        <v>434.15068417000009</v>
      </c>
      <c r="E24" s="315">
        <v>635828901.24000001</v>
      </c>
      <c r="F24" s="663">
        <v>514.27995710000005</v>
      </c>
      <c r="G24" s="663">
        <v>875.41461807000007</v>
      </c>
      <c r="H24" s="663">
        <v>781.42325159000006</v>
      </c>
      <c r="I24" s="663">
        <v>523.23828118000006</v>
      </c>
      <c r="J24" s="78">
        <v>769.96372638000003</v>
      </c>
      <c r="K24" s="69">
        <v>659.4908694400001</v>
      </c>
    </row>
    <row r="25" spans="1:11">
      <c r="A25" s="58" t="s">
        <v>370</v>
      </c>
      <c r="B25" s="310">
        <v>298.10000000000002</v>
      </c>
      <c r="C25" s="310">
        <v>263.00735866999997</v>
      </c>
      <c r="D25" s="310">
        <v>369.60541830999995</v>
      </c>
      <c r="E25" s="315">
        <v>507724349.13</v>
      </c>
      <c r="F25" s="663">
        <v>526.35270048000007</v>
      </c>
      <c r="G25" s="663">
        <v>691.69054141999993</v>
      </c>
      <c r="H25" s="663">
        <v>598.92353228000002</v>
      </c>
      <c r="I25" s="663">
        <v>690.37374201</v>
      </c>
      <c r="J25" s="78">
        <v>711.67381077000005</v>
      </c>
      <c r="K25" s="69">
        <v>824.04889045999994</v>
      </c>
    </row>
    <row r="26" spans="1:11">
      <c r="A26" s="58" t="s">
        <v>371</v>
      </c>
      <c r="B26" s="310">
        <v>589.76</v>
      </c>
      <c r="C26" s="310">
        <v>413.14442660000003</v>
      </c>
      <c r="D26" s="310">
        <v>560.76130481999996</v>
      </c>
      <c r="E26" s="315">
        <v>591624163.47000003</v>
      </c>
      <c r="F26" s="663">
        <v>642.38686889999997</v>
      </c>
      <c r="G26" s="663">
        <v>762.03299464999998</v>
      </c>
      <c r="H26" s="663">
        <v>819.30072726000003</v>
      </c>
      <c r="I26" s="663">
        <v>725.55001820500001</v>
      </c>
      <c r="J26" s="78">
        <v>756.06636956</v>
      </c>
      <c r="K26" s="69">
        <v>886.80724130999999</v>
      </c>
    </row>
    <row r="27" spans="1:11">
      <c r="B27" s="272"/>
      <c r="C27" s="272"/>
      <c r="D27" s="272"/>
    </row>
    <row r="28" spans="1:11">
      <c r="A28" s="273" t="s">
        <v>321</v>
      </c>
      <c r="B28" s="186">
        <v>5114.88</v>
      </c>
      <c r="C28" s="186">
        <v>4054.3245226999998</v>
      </c>
      <c r="D28" s="186">
        <v>4575.2919441699996</v>
      </c>
      <c r="E28" s="186">
        <v>5828.2561353299998</v>
      </c>
      <c r="F28" s="186">
        <v>7633.1595579599989</v>
      </c>
      <c r="G28" s="186">
        <v>8007.6535329599992</v>
      </c>
      <c r="H28" s="186">
        <v>7918.5574350399993</v>
      </c>
      <c r="I28" s="186">
        <v>7977.1660984049995</v>
      </c>
      <c r="J28" s="186">
        <v>9085.1523147000007</v>
      </c>
      <c r="K28" s="186">
        <v>9629.56989995</v>
      </c>
    </row>
    <row r="29" spans="1:11" ht="13.5" customHeight="1">
      <c r="A29" s="59"/>
    </row>
    <row r="30" spans="1:11">
      <c r="A30" s="63" t="s">
        <v>372</v>
      </c>
      <c r="B30" s="274"/>
      <c r="C30" s="274" t="s">
        <v>484</v>
      </c>
      <c r="D30" s="274" t="s">
        <v>485</v>
      </c>
      <c r="E30" s="274" t="s">
        <v>486</v>
      </c>
      <c r="F30" s="274" t="s">
        <v>487</v>
      </c>
      <c r="G30" s="274" t="s">
        <v>547</v>
      </c>
      <c r="H30" s="274" t="s">
        <v>631</v>
      </c>
      <c r="I30" s="274" t="s">
        <v>1247</v>
      </c>
      <c r="J30" s="274" t="s">
        <v>1484</v>
      </c>
      <c r="K30" s="274" t="s">
        <v>1792</v>
      </c>
    </row>
    <row r="31" spans="1:11">
      <c r="A31" s="63" t="s">
        <v>373</v>
      </c>
      <c r="B31" s="599"/>
      <c r="C31" s="599">
        <v>-0.20734708874890517</v>
      </c>
      <c r="D31" s="599">
        <v>0.12849672455994199</v>
      </c>
      <c r="E31" s="599">
        <v>0.27385447889430781</v>
      </c>
      <c r="F31" s="599">
        <v>0.30968155494899241</v>
      </c>
      <c r="G31" s="599">
        <v>4.9061462970398928E-2</v>
      </c>
      <c r="H31" s="599">
        <v>-1.1126367737224752E-2</v>
      </c>
      <c r="I31" s="599">
        <v>7.4014318701098869E-3</v>
      </c>
      <c r="J31" s="599">
        <v>0.13889471557029998</v>
      </c>
      <c r="K31" s="599">
        <v>5.9923880898410387E-2</v>
      </c>
    </row>
    <row r="32" spans="1:11" ht="15.75">
      <c r="A32" s="10" t="s">
        <v>1506</v>
      </c>
    </row>
    <row r="33" spans="1:1" ht="15.75">
      <c r="A33" s="654" t="s">
        <v>1861</v>
      </c>
    </row>
    <row r="34" spans="1:1" ht="15.75">
      <c r="A34" s="690" t="s">
        <v>1592</v>
      </c>
    </row>
    <row r="35" spans="1:1">
      <c r="A35" s="208"/>
    </row>
    <row r="36" spans="1:1">
      <c r="A36" s="208"/>
    </row>
    <row r="37" spans="1:1">
      <c r="A37" s="208"/>
    </row>
    <row r="38" spans="1:1">
      <c r="A38" s="208"/>
    </row>
    <row r="39" spans="1:1">
      <c r="A39" s="208"/>
    </row>
    <row r="40" spans="1:1">
      <c r="A40" s="208"/>
    </row>
    <row r="41" spans="1:1">
      <c r="A41" s="208"/>
    </row>
    <row r="42" spans="1:1">
      <c r="A42" s="208"/>
    </row>
    <row r="43" spans="1:1">
      <c r="A43" s="208"/>
    </row>
    <row r="44" spans="1:1">
      <c r="A44" s="208"/>
    </row>
    <row r="45" spans="1:1">
      <c r="A45" s="208"/>
    </row>
    <row r="46" spans="1:1">
      <c r="A46" s="208"/>
    </row>
    <row r="47" spans="1:1">
      <c r="A47" s="208"/>
    </row>
  </sheetData>
  <customSheetViews>
    <customSheetView guid="{51F1D52B-5D55-4FCC-809B-9B4CC86C88B9}">
      <selection activeCell="A8" sqref="A8"/>
      <pageMargins left="1.1417322834645669" right="0.74803149606299213" top="0.98425196850393704" bottom="0.98425196850393704" header="0.51181102362204722" footer="0.51181102362204722"/>
      <pageSetup scale="80" orientation="landscape" r:id="rId1"/>
      <headerFooter alignWithMargins="0"/>
    </customSheetView>
    <customSheetView guid="{67BA8672-8137-4028-84CD-AA630649A2B3}" showRuler="0">
      <selection activeCell="A8" sqref="A8"/>
      <pageMargins left="1.1299999999999999" right="0.75" top="1" bottom="1" header="0.5" footer="0.5"/>
      <pageSetup scale="90" orientation="portrait" r:id="rId2"/>
      <headerFooter alignWithMargins="0"/>
    </customSheetView>
    <customSheetView guid="{B297ACE3-C144-4411-A206-EE5C8D41CE1C}" topLeftCell="A16">
      <selection activeCell="H39" sqref="H39"/>
      <colBreaks count="1" manualBreakCount="1">
        <brk id="10" max="1048575" man="1"/>
      </colBreaks>
      <pageMargins left="1.1299999999999999" right="0.75" top="1" bottom="1" header="0.5" footer="0.5"/>
      <pageSetup scale="83" orientation="portrait" r:id="rId3"/>
      <headerFooter alignWithMargins="0"/>
    </customSheetView>
    <customSheetView guid="{45E423DD-7FD2-487F-8372-5798D7D06C15}" showPageBreaks="1" printArea="1">
      <selection activeCell="A8" sqref="A8"/>
      <pageMargins left="1.1417322834645669" right="0.74803149606299213" top="0.98425196850393704" bottom="0.98425196850393704" header="0.51181102362204722" footer="0.51181102362204722"/>
      <pageSetup scale="80" orientation="landscape" r:id="rId4"/>
      <headerFooter alignWithMargins="0"/>
    </customSheetView>
  </customSheetViews>
  <mergeCells count="11">
    <mergeCell ref="F12:F13"/>
    <mergeCell ref="E12:E13"/>
    <mergeCell ref="D12:D13"/>
    <mergeCell ref="A12:A13"/>
    <mergeCell ref="C12:C13"/>
    <mergeCell ref="B12:B13"/>
    <mergeCell ref="K12:K13"/>
    <mergeCell ref="J12:J13"/>
    <mergeCell ref="I12:I13"/>
    <mergeCell ref="H12:H13"/>
    <mergeCell ref="G12:G13"/>
  </mergeCells>
  <phoneticPr fontId="25" type="noConversion"/>
  <pageMargins left="1.1811023622047245" right="0.35" top="0.86614173228346458" bottom="0.47" header="0.51181102362204722" footer="0.51181102362204722"/>
  <pageSetup scale="85" orientation="landscape" r:id="rId5"/>
  <headerFooter alignWithMargins="0"/>
  <drawing r:id="rId6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 codeName="Sheet107">
    <pageSetUpPr fitToPage="1"/>
  </sheetPr>
  <dimension ref="A1:K35"/>
  <sheetViews>
    <sheetView showGridLines="0" zoomScaleNormal="100" workbookViewId="0">
      <selection activeCell="P13" sqref="P13"/>
    </sheetView>
  </sheetViews>
  <sheetFormatPr defaultRowHeight="15"/>
  <cols>
    <col min="1" max="1" width="20.140625" style="58" customWidth="1"/>
    <col min="2" max="2" width="10.85546875" style="58" customWidth="1"/>
    <col min="3" max="3" width="9.85546875" style="58" customWidth="1"/>
    <col min="4" max="4" width="9.7109375" style="58" customWidth="1"/>
    <col min="5" max="5" width="8.7109375" style="58" customWidth="1"/>
    <col min="6" max="8" width="10.85546875" style="58" customWidth="1"/>
    <col min="9" max="9" width="10.140625" style="58" customWidth="1"/>
    <col min="10" max="10" width="13.42578125" style="58" customWidth="1"/>
    <col min="11" max="11" width="12.28515625" style="58" customWidth="1"/>
    <col min="12" max="16384" width="9.140625" style="58"/>
  </cols>
  <sheetData>
    <row r="1" spans="1:11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1268">
        <v>108</v>
      </c>
    </row>
    <row r="8" spans="1:11">
      <c r="A8" s="60" t="s">
        <v>1396</v>
      </c>
    </row>
    <row r="9" spans="1:11">
      <c r="A9" s="73" t="s">
        <v>1168</v>
      </c>
    </row>
    <row r="10" spans="1:11">
      <c r="A10" s="73" t="s">
        <v>1725</v>
      </c>
    </row>
    <row r="11" spans="1:11">
      <c r="A11" s="58" t="s">
        <v>392</v>
      </c>
    </row>
    <row r="12" spans="1:11">
      <c r="A12" s="1478" t="s">
        <v>359</v>
      </c>
      <c r="B12" s="1516">
        <v>2008</v>
      </c>
      <c r="C12" s="1516">
        <v>2009</v>
      </c>
      <c r="D12" s="1516">
        <v>2010</v>
      </c>
      <c r="E12" s="1516">
        <v>2011</v>
      </c>
      <c r="F12" s="1516">
        <v>2012</v>
      </c>
      <c r="G12" s="1516">
        <v>2013</v>
      </c>
      <c r="H12" s="1516">
        <v>2014</v>
      </c>
      <c r="I12" s="1516">
        <v>2015</v>
      </c>
      <c r="J12" s="1516">
        <v>2016</v>
      </c>
      <c r="K12" s="1478" t="s">
        <v>1687</v>
      </c>
    </row>
    <row r="13" spans="1:11" ht="13.5" customHeight="1">
      <c r="A13" s="1478"/>
      <c r="B13" s="1520"/>
      <c r="C13" s="1520"/>
      <c r="D13" s="1516"/>
      <c r="E13" s="1516"/>
      <c r="F13" s="1516"/>
      <c r="G13" s="1516"/>
      <c r="H13" s="1516"/>
      <c r="I13" s="1516"/>
      <c r="J13" s="1516"/>
      <c r="K13" s="1478"/>
    </row>
    <row r="14" spans="1:11">
      <c r="A14" s="271"/>
    </row>
    <row r="15" spans="1:11">
      <c r="A15" s="58" t="s">
        <v>360</v>
      </c>
      <c r="B15" s="234">
        <v>64.97</v>
      </c>
      <c r="C15" s="234">
        <v>83.690046799999962</v>
      </c>
      <c r="D15" s="234">
        <v>72.574462130000001</v>
      </c>
      <c r="E15" s="317">
        <v>35518557.18</v>
      </c>
      <c r="F15" s="183">
        <v>123.74572501</v>
      </c>
      <c r="G15" s="78">
        <v>99.879222120000009</v>
      </c>
      <c r="H15" s="78">
        <v>126.72929259</v>
      </c>
      <c r="I15" s="183">
        <v>134.08115438999999</v>
      </c>
      <c r="J15" s="78">
        <v>145.85606595000002</v>
      </c>
      <c r="K15" s="91">
        <v>165.78136671999999</v>
      </c>
    </row>
    <row r="16" spans="1:11">
      <c r="A16" s="58" t="s">
        <v>361</v>
      </c>
      <c r="B16" s="234">
        <v>48.85</v>
      </c>
      <c r="C16" s="234">
        <v>62.570484619999988</v>
      </c>
      <c r="D16" s="234">
        <v>54.019957810000001</v>
      </c>
      <c r="E16" s="317">
        <v>25396760.57</v>
      </c>
      <c r="F16" s="183">
        <v>89.505108429999993</v>
      </c>
      <c r="G16" s="78">
        <v>74.171039039999997</v>
      </c>
      <c r="H16" s="78">
        <v>94.406873589999989</v>
      </c>
      <c r="I16" s="183">
        <v>88.724465089999995</v>
      </c>
      <c r="J16" s="78">
        <v>100.75891670000001</v>
      </c>
      <c r="K16" s="91">
        <v>104.80297354999999</v>
      </c>
    </row>
    <row r="17" spans="1:11">
      <c r="A17" s="58" t="s">
        <v>362</v>
      </c>
      <c r="B17" s="234">
        <v>56.93</v>
      </c>
      <c r="C17" s="234">
        <v>56.127425580000001</v>
      </c>
      <c r="D17" s="234">
        <v>59.178088929999994</v>
      </c>
      <c r="E17" s="317">
        <v>29369288.870000001</v>
      </c>
      <c r="F17" s="183">
        <v>99.454171339999988</v>
      </c>
      <c r="G17" s="78">
        <v>124.61531322</v>
      </c>
      <c r="H17" s="78">
        <v>251.37256712999999</v>
      </c>
      <c r="I17" s="183">
        <v>107.69951417</v>
      </c>
      <c r="J17" s="78">
        <v>121.00452862</v>
      </c>
      <c r="K17" s="91">
        <v>119.72669788</v>
      </c>
    </row>
    <row r="18" spans="1:11">
      <c r="A18" s="58" t="s">
        <v>363</v>
      </c>
      <c r="B18" s="234">
        <v>63.93</v>
      </c>
      <c r="C18" s="234">
        <v>68.816362580000003</v>
      </c>
      <c r="D18" s="234">
        <v>72.523662829999978</v>
      </c>
      <c r="E18" s="317">
        <v>42660600.199999996</v>
      </c>
      <c r="F18" s="183">
        <v>98.166762059999996</v>
      </c>
      <c r="G18" s="78">
        <v>104.08971037000001</v>
      </c>
      <c r="H18" s="78">
        <v>108.20872183000002</v>
      </c>
      <c r="I18" s="183">
        <v>127.20972295</v>
      </c>
      <c r="J18" s="78">
        <v>140.04256065999999</v>
      </c>
      <c r="K18" s="91">
        <v>136.73004687000002</v>
      </c>
    </row>
    <row r="19" spans="1:11">
      <c r="A19" s="58" t="s">
        <v>364</v>
      </c>
      <c r="B19" s="234">
        <v>68.23</v>
      </c>
      <c r="C19" s="234">
        <v>65.848319139999987</v>
      </c>
      <c r="D19" s="234">
        <v>77.216807360000004</v>
      </c>
      <c r="E19" s="317">
        <v>37023159.789999999</v>
      </c>
      <c r="F19" s="183">
        <v>106.86031932</v>
      </c>
      <c r="G19" s="78">
        <v>84.46842629999999</v>
      </c>
      <c r="H19" s="78">
        <v>110.52643661</v>
      </c>
      <c r="I19" s="183">
        <v>118.83745909000001</v>
      </c>
      <c r="J19" s="78">
        <v>134.49610809999999</v>
      </c>
      <c r="K19" s="91">
        <v>127.94376165</v>
      </c>
    </row>
    <row r="20" spans="1:11">
      <c r="A20" s="58" t="s">
        <v>365</v>
      </c>
      <c r="B20" s="234">
        <v>64.87</v>
      </c>
      <c r="C20" s="234">
        <v>66.004929870000012</v>
      </c>
      <c r="D20" s="234">
        <v>68.502205900000007</v>
      </c>
      <c r="E20" s="317">
        <v>81448818.629999995</v>
      </c>
      <c r="F20" s="183">
        <v>105.29648059</v>
      </c>
      <c r="G20" s="78">
        <v>100.21065967</v>
      </c>
      <c r="H20" s="78">
        <v>97.169502090000009</v>
      </c>
      <c r="I20" s="183">
        <v>110.79913870999999</v>
      </c>
      <c r="J20" s="78">
        <v>116.49861413000001</v>
      </c>
      <c r="K20" s="91">
        <v>122.98666602</v>
      </c>
    </row>
    <row r="21" spans="1:11">
      <c r="A21" s="58" t="s">
        <v>366</v>
      </c>
      <c r="B21" s="234">
        <v>69.37</v>
      </c>
      <c r="C21" s="234">
        <v>66.945654109999978</v>
      </c>
      <c r="D21" s="234">
        <v>67.002374280000012</v>
      </c>
      <c r="E21" s="317">
        <v>70853192.370000005</v>
      </c>
      <c r="F21" s="183">
        <v>93.705710060000001</v>
      </c>
      <c r="G21" s="78">
        <v>95.141949390000022</v>
      </c>
      <c r="H21" s="78">
        <v>107.38396283</v>
      </c>
      <c r="I21" s="183">
        <v>106.0442207</v>
      </c>
      <c r="J21" s="78">
        <v>124.91895360999999</v>
      </c>
      <c r="K21" s="91">
        <v>115.06615159</v>
      </c>
    </row>
    <row r="22" spans="1:11">
      <c r="A22" s="58" t="s">
        <v>367</v>
      </c>
      <c r="B22" s="234">
        <v>72.239999999999995</v>
      </c>
      <c r="C22" s="234">
        <v>66.899749909999997</v>
      </c>
      <c r="D22" s="234">
        <v>62.458875950000007</v>
      </c>
      <c r="E22" s="317">
        <v>96146667.966663182</v>
      </c>
      <c r="F22" s="183">
        <v>110.35460975999999</v>
      </c>
      <c r="G22" s="78">
        <v>85.313336820000004</v>
      </c>
      <c r="H22" s="78">
        <v>107.17356842</v>
      </c>
      <c r="I22" s="183">
        <v>115.88658903999999</v>
      </c>
      <c r="J22" s="78">
        <v>123.0235491</v>
      </c>
      <c r="K22" s="91">
        <v>118.99660398</v>
      </c>
    </row>
    <row r="23" spans="1:11">
      <c r="A23" s="58" t="s">
        <v>368</v>
      </c>
      <c r="B23" s="234">
        <v>79.59</v>
      </c>
      <c r="C23" s="234">
        <v>57.517307429999995</v>
      </c>
      <c r="D23" s="234">
        <v>64.114003169999989</v>
      </c>
      <c r="E23" s="317">
        <v>110746433.82622036</v>
      </c>
      <c r="F23" s="183">
        <v>97.094763920000005</v>
      </c>
      <c r="G23" s="78">
        <v>95.143779640000005</v>
      </c>
      <c r="H23" s="78">
        <v>108.13400804</v>
      </c>
      <c r="I23" s="183">
        <v>108.53778709999999</v>
      </c>
      <c r="J23" s="78">
        <v>119.43341377</v>
      </c>
      <c r="K23" s="91">
        <v>112.52145586</v>
      </c>
    </row>
    <row r="24" spans="1:11">
      <c r="A24" s="58" t="s">
        <v>369</v>
      </c>
      <c r="B24" s="234">
        <v>72.239999999999995</v>
      </c>
      <c r="C24" s="234">
        <v>60.331914810000001</v>
      </c>
      <c r="D24" s="234">
        <v>67.650674129999999</v>
      </c>
      <c r="E24" s="317">
        <v>107304645.95786987</v>
      </c>
      <c r="F24" s="183">
        <v>95.044210100000001</v>
      </c>
      <c r="G24" s="78">
        <v>92.582130140000004</v>
      </c>
      <c r="H24" s="78">
        <v>123.90249345999999</v>
      </c>
      <c r="I24" s="183">
        <v>127.74372672999999</v>
      </c>
      <c r="J24" s="78">
        <v>121.13412496000001</v>
      </c>
      <c r="K24" s="91">
        <v>121.12857834</v>
      </c>
    </row>
    <row r="25" spans="1:11">
      <c r="A25" s="58" t="s">
        <v>370</v>
      </c>
      <c r="B25" s="234">
        <v>67.38</v>
      </c>
      <c r="C25" s="234">
        <v>63.478288939999999</v>
      </c>
      <c r="D25" s="234">
        <v>71.637987620000018</v>
      </c>
      <c r="E25" s="317">
        <v>106901222.24168552</v>
      </c>
      <c r="F25" s="183">
        <v>214.06117962000002</v>
      </c>
      <c r="G25" s="78">
        <v>101.06831448</v>
      </c>
      <c r="H25" s="78">
        <v>179.89420113999998</v>
      </c>
      <c r="I25" s="183">
        <v>125.63557771000001</v>
      </c>
      <c r="J25" s="78">
        <v>119.57554629000001</v>
      </c>
      <c r="K25" s="91">
        <v>125.36315569000001</v>
      </c>
    </row>
    <row r="26" spans="1:11">
      <c r="A26" s="58" t="s">
        <v>371</v>
      </c>
      <c r="B26" s="234">
        <v>71.83</v>
      </c>
      <c r="C26" s="234">
        <v>60.005409780000001</v>
      </c>
      <c r="D26" s="234">
        <v>62.606312139999993</v>
      </c>
      <c r="E26" s="317">
        <v>122732590.15899844</v>
      </c>
      <c r="F26" s="183">
        <v>211.31076392</v>
      </c>
      <c r="G26" s="78">
        <v>627.95100155</v>
      </c>
      <c r="H26" s="78">
        <v>121.2212107</v>
      </c>
      <c r="I26" s="183">
        <v>119.19945675</v>
      </c>
      <c r="J26" s="78">
        <v>155.21477060000001</v>
      </c>
      <c r="K26" s="91">
        <v>135.32522194000001</v>
      </c>
    </row>
    <row r="27" spans="1:11">
      <c r="B27" s="304"/>
      <c r="C27" s="304"/>
      <c r="D27" s="304"/>
      <c r="E27" s="197"/>
    </row>
    <row r="28" spans="1:11">
      <c r="A28" s="273" t="s">
        <v>321</v>
      </c>
      <c r="B28" s="318">
        <v>800.42</v>
      </c>
      <c r="C28" s="318">
        <v>778.2358935699998</v>
      </c>
      <c r="D28" s="318">
        <v>799.48541224999997</v>
      </c>
      <c r="E28" s="318">
        <v>866.1019377614374</v>
      </c>
      <c r="F28" s="318">
        <v>1444.5998041299999</v>
      </c>
      <c r="G28" s="318">
        <v>1684.63488274</v>
      </c>
      <c r="H28" s="318">
        <v>1536.12283843</v>
      </c>
      <c r="I28" s="318">
        <v>1390.3988124299999</v>
      </c>
      <c r="J28" s="318">
        <v>1521.95715249</v>
      </c>
      <c r="K28" s="318">
        <v>1506.3726800900004</v>
      </c>
    </row>
    <row r="29" spans="1:11" ht="13.5" customHeight="1">
      <c r="A29" s="59"/>
    </row>
    <row r="30" spans="1:11">
      <c r="A30" s="63" t="s">
        <v>372</v>
      </c>
      <c r="B30" s="575"/>
      <c r="C30" s="575" t="s">
        <v>484</v>
      </c>
      <c r="D30" s="575" t="s">
        <v>485</v>
      </c>
      <c r="E30" s="575" t="s">
        <v>486</v>
      </c>
      <c r="F30" s="575" t="s">
        <v>487</v>
      </c>
      <c r="G30" s="575" t="s">
        <v>547</v>
      </c>
      <c r="H30" s="575" t="s">
        <v>631</v>
      </c>
      <c r="I30" s="575" t="s">
        <v>1247</v>
      </c>
      <c r="J30" s="575" t="s">
        <v>1484</v>
      </c>
      <c r="K30" s="575" t="s">
        <v>1792</v>
      </c>
    </row>
    <row r="31" spans="1:11">
      <c r="A31" s="63" t="s">
        <v>373</v>
      </c>
      <c r="B31" s="603"/>
      <c r="C31" s="603">
        <v>-2.7715582356762858E-2</v>
      </c>
      <c r="D31" s="603">
        <v>2.7304727082841485E-2</v>
      </c>
      <c r="E31" s="603">
        <v>8.3324253939740967E-2</v>
      </c>
      <c r="F31" s="603">
        <v>0.66793276997367301</v>
      </c>
      <c r="G31" s="603">
        <v>0.16616025969528603</v>
      </c>
      <c r="H31" s="603">
        <v>-8.8156814174742859E-2</v>
      </c>
      <c r="I31" s="603">
        <v>-9.4864826141728309E-2</v>
      </c>
      <c r="J31" s="603">
        <v>9.4619140122879974E-2</v>
      </c>
      <c r="K31" s="603">
        <v>-1.0239757653165649E-2</v>
      </c>
    </row>
    <row r="32" spans="1:11" ht="16.5" customHeight="1">
      <c r="A32" s="30" t="s">
        <v>1457</v>
      </c>
    </row>
    <row r="33" spans="1:3" ht="15.75">
      <c r="A33" s="654" t="s">
        <v>1861</v>
      </c>
    </row>
    <row r="34" spans="1:3" ht="15.75">
      <c r="A34" s="26" t="s">
        <v>8</v>
      </c>
      <c r="B34" s="53"/>
      <c r="C34" s="53"/>
    </row>
    <row r="35" spans="1:3">
      <c r="A35" s="53"/>
      <c r="B35" s="53"/>
      <c r="C35" s="53"/>
    </row>
  </sheetData>
  <customSheetViews>
    <customSheetView guid="{51F1D52B-5D55-4FCC-809B-9B4CC86C88B9}" showGridLines="0">
      <selection activeCell="B6" sqref="B6"/>
      <pageMargins left="1.25" right="0.23622047244094491" top="0.98425196850393704" bottom="0.98425196850393704" header="0.51181102362204722" footer="0.51181102362204722"/>
      <pageSetup scale="80" orientation="landscape" r:id="rId1"/>
      <headerFooter alignWithMargins="0"/>
    </customSheetView>
    <customSheetView guid="{67BA8672-8137-4028-84CD-AA630649A2B3}" showRuler="0">
      <selection activeCell="L15" sqref="L15"/>
      <pageMargins left="1.2" right="0.25" top="1" bottom="1" header="0.5" footer="0.5"/>
      <pageSetup scale="90" orientation="portrait" r:id="rId2"/>
      <headerFooter alignWithMargins="0"/>
    </customSheetView>
    <customSheetView guid="{B297ACE3-C144-4411-A206-EE5C8D41CE1C}" topLeftCell="A19">
      <selection activeCell="H39" sqref="H39"/>
      <pageMargins left="1.2" right="0.25" top="1" bottom="1" header="0.5" footer="0.5"/>
      <pageSetup scale="90" orientation="portrait" r:id="rId3"/>
      <headerFooter alignWithMargins="0"/>
    </customSheetView>
    <customSheetView guid="{45E423DD-7FD2-487F-8372-5798D7D06C15}" showPageBreaks="1" showGridLines="0" printArea="1">
      <selection activeCell="B6" sqref="B6"/>
      <pageMargins left="1.25" right="0.23622047244094491" top="0.98425196850393704" bottom="0.98425196850393704" header="0.51181102362204722" footer="0.51181102362204722"/>
      <pageSetup scale="80" orientation="landscape" r:id="rId4"/>
      <headerFooter alignWithMargins="0"/>
    </customSheetView>
  </customSheetViews>
  <mergeCells count="11">
    <mergeCell ref="F12:F13"/>
    <mergeCell ref="E12:E13"/>
    <mergeCell ref="D12:D13"/>
    <mergeCell ref="A12:A13"/>
    <mergeCell ref="C12:C13"/>
    <mergeCell ref="B12:B13"/>
    <mergeCell ref="K12:K13"/>
    <mergeCell ref="J12:J13"/>
    <mergeCell ref="I12:I13"/>
    <mergeCell ref="H12:H13"/>
    <mergeCell ref="G12:G13"/>
  </mergeCells>
  <phoneticPr fontId="25" type="noConversion"/>
  <pageMargins left="1.1299999999999999" right="0.23622047244094491" top="0.9055118110236221" bottom="1.29" header="0.51181102362204722" footer="0.51181102362204722"/>
  <pageSetup scale="88" orientation="landscape" r:id="rId5"/>
  <headerFooter alignWithMargins="0"/>
  <drawing r:id="rId6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 codeName="Sheet108">
    <pageSetUpPr fitToPage="1"/>
  </sheetPr>
  <dimension ref="A1:K52"/>
  <sheetViews>
    <sheetView showGridLines="0" zoomScaleNormal="100" workbookViewId="0">
      <selection activeCell="I26" sqref="I26"/>
    </sheetView>
  </sheetViews>
  <sheetFormatPr defaultRowHeight="15"/>
  <cols>
    <col min="1" max="1" width="19.140625" style="58" customWidth="1"/>
    <col min="2" max="8" width="10.28515625" style="58" customWidth="1"/>
    <col min="9" max="16384" width="9.140625" style="58"/>
  </cols>
  <sheetData>
    <row r="1" spans="1:11">
      <c r="A1" s="63" t="s">
        <v>313</v>
      </c>
      <c r="B1" s="63"/>
      <c r="C1" s="276"/>
      <c r="D1" s="63"/>
      <c r="E1" s="63"/>
      <c r="F1" s="63"/>
      <c r="G1" s="63"/>
      <c r="H1" s="63"/>
      <c r="I1" s="63"/>
      <c r="J1" s="63"/>
      <c r="K1" s="1268">
        <v>109</v>
      </c>
    </row>
    <row r="8" spans="1:11">
      <c r="A8" s="60" t="s">
        <v>1397</v>
      </c>
    </row>
    <row r="9" spans="1:11">
      <c r="A9" s="73" t="s">
        <v>1169</v>
      </c>
    </row>
    <row r="10" spans="1:11">
      <c r="A10" s="73" t="s">
        <v>1725</v>
      </c>
    </row>
    <row r="11" spans="1:11">
      <c r="A11" s="58" t="s">
        <v>392</v>
      </c>
    </row>
    <row r="12" spans="1:11" ht="15" customHeight="1">
      <c r="A12" s="1478" t="s">
        <v>359</v>
      </c>
      <c r="B12" s="1510">
        <v>2008</v>
      </c>
      <c r="C12" s="1510">
        <v>2009</v>
      </c>
      <c r="D12" s="1516">
        <v>2010</v>
      </c>
      <c r="E12" s="1516">
        <v>2011</v>
      </c>
      <c r="F12" s="1516">
        <v>2012</v>
      </c>
      <c r="G12" s="1516">
        <v>2013</v>
      </c>
      <c r="H12" s="1516">
        <v>2014</v>
      </c>
      <c r="I12" s="1516">
        <v>2015</v>
      </c>
      <c r="J12" s="1516">
        <v>2016</v>
      </c>
      <c r="K12" s="1478" t="s">
        <v>1687</v>
      </c>
    </row>
    <row r="13" spans="1:11">
      <c r="A13" s="1478"/>
      <c r="B13" s="1510"/>
      <c r="C13" s="1510"/>
      <c r="D13" s="1516"/>
      <c r="E13" s="1516"/>
      <c r="F13" s="1516"/>
      <c r="G13" s="1516"/>
      <c r="H13" s="1516"/>
      <c r="I13" s="1516"/>
      <c r="J13" s="1516"/>
      <c r="K13" s="1478"/>
    </row>
    <row r="14" spans="1:11">
      <c r="A14" s="271"/>
    </row>
    <row r="15" spans="1:11">
      <c r="A15" s="58" t="s">
        <v>360</v>
      </c>
      <c r="B15" s="91">
        <v>11.6</v>
      </c>
      <c r="C15" s="91">
        <v>10.64203803</v>
      </c>
      <c r="D15" s="91">
        <v>10.349613039999999</v>
      </c>
      <c r="E15" s="315">
        <v>12574156.92</v>
      </c>
      <c r="F15" s="421">
        <v>16.71159531</v>
      </c>
      <c r="G15" s="421">
        <v>13.79066591</v>
      </c>
      <c r="H15" s="421">
        <v>14.482822150000001</v>
      </c>
      <c r="I15" s="421">
        <v>13.650161839999999</v>
      </c>
      <c r="J15" s="78">
        <v>18.443948070000001</v>
      </c>
      <c r="K15" s="91">
        <v>19.191700000000001</v>
      </c>
    </row>
    <row r="16" spans="1:11">
      <c r="A16" s="58" t="s">
        <v>361</v>
      </c>
      <c r="B16" s="91">
        <v>12.14</v>
      </c>
      <c r="C16" s="91">
        <v>11.559339939999999</v>
      </c>
      <c r="D16" s="91">
        <v>11.191043499999999</v>
      </c>
      <c r="E16" s="315">
        <v>13025915.91</v>
      </c>
      <c r="F16" s="421">
        <v>17.734591129999998</v>
      </c>
      <c r="G16" s="421">
        <v>17.913125670000003</v>
      </c>
      <c r="H16" s="421">
        <v>15.6440514</v>
      </c>
      <c r="I16" s="421">
        <v>15.47116537</v>
      </c>
      <c r="J16" s="78">
        <v>21.65725913</v>
      </c>
      <c r="K16" s="91">
        <v>20.242524499999998</v>
      </c>
    </row>
    <row r="17" spans="1:11">
      <c r="A17" s="58" t="s">
        <v>362</v>
      </c>
      <c r="B17" s="91">
        <v>12.55</v>
      </c>
      <c r="C17" s="91">
        <v>11.2975824</v>
      </c>
      <c r="D17" s="91">
        <v>13.735489299999998</v>
      </c>
      <c r="E17" s="315">
        <v>13812431.039999999</v>
      </c>
      <c r="F17" s="421">
        <v>18.109617449999998</v>
      </c>
      <c r="G17" s="421">
        <v>16.71733691</v>
      </c>
      <c r="H17" s="421">
        <v>15.50505461</v>
      </c>
      <c r="I17" s="421">
        <v>16.216710450000001</v>
      </c>
      <c r="J17" s="78">
        <v>18.43513123</v>
      </c>
      <c r="K17" s="91">
        <v>24.451382300000002</v>
      </c>
    </row>
    <row r="18" spans="1:11">
      <c r="A18" s="58" t="s">
        <v>363</v>
      </c>
      <c r="B18" s="91">
        <v>13.09</v>
      </c>
      <c r="C18" s="91">
        <v>11.30096</v>
      </c>
      <c r="D18" s="91">
        <v>14.086016429999999</v>
      </c>
      <c r="E18" s="315">
        <v>12897622.960000001</v>
      </c>
      <c r="F18" s="421">
        <v>29.390444769999998</v>
      </c>
      <c r="G18" s="421">
        <v>16.038678099999998</v>
      </c>
      <c r="H18" s="421">
        <v>14.946579949999999</v>
      </c>
      <c r="I18" s="421">
        <v>15.585289810000001</v>
      </c>
      <c r="J18" s="78">
        <v>23.611032050000002</v>
      </c>
      <c r="K18" s="91">
        <v>19.140709789999999</v>
      </c>
    </row>
    <row r="19" spans="1:11">
      <c r="A19" s="58" t="s">
        <v>364</v>
      </c>
      <c r="B19" s="91">
        <v>12.71</v>
      </c>
      <c r="C19" s="91">
        <v>11.5827855</v>
      </c>
      <c r="D19" s="91">
        <v>12.699021359999996</v>
      </c>
      <c r="E19" s="315">
        <v>12142328.130000001</v>
      </c>
      <c r="F19" s="421">
        <v>17.927614200000001</v>
      </c>
      <c r="G19" s="421">
        <v>14.98154379</v>
      </c>
      <c r="H19" s="421">
        <v>16.302994769999998</v>
      </c>
      <c r="I19" s="421">
        <v>12.88109285</v>
      </c>
      <c r="J19" s="78">
        <v>18.47933196</v>
      </c>
      <c r="K19" s="91">
        <v>17.938091309999997</v>
      </c>
    </row>
    <row r="20" spans="1:11">
      <c r="A20" s="58" t="s">
        <v>365</v>
      </c>
      <c r="B20" s="91">
        <v>12.8</v>
      </c>
      <c r="C20" s="91">
        <v>10.696616669999999</v>
      </c>
      <c r="D20" s="91">
        <v>13.084364269999998</v>
      </c>
      <c r="E20" s="315">
        <v>12540696.130000001</v>
      </c>
      <c r="F20" s="421">
        <v>18.764149320000001</v>
      </c>
      <c r="G20" s="421">
        <v>17.57190022</v>
      </c>
      <c r="H20" s="421">
        <v>14.38194713</v>
      </c>
      <c r="I20" s="421">
        <v>15.782154480000001</v>
      </c>
      <c r="J20" s="78">
        <v>19.238100160000002</v>
      </c>
      <c r="K20" s="91">
        <v>16.977762030000001</v>
      </c>
    </row>
    <row r="21" spans="1:11">
      <c r="A21" s="58" t="s">
        <v>366</v>
      </c>
      <c r="B21" s="91">
        <v>12.57</v>
      </c>
      <c r="C21" s="91">
        <v>11.85602109</v>
      </c>
      <c r="D21" s="91">
        <v>13.117386559999998</v>
      </c>
      <c r="E21" s="315">
        <v>12161888.82</v>
      </c>
      <c r="F21" s="421">
        <v>17.72124672</v>
      </c>
      <c r="G21" s="421">
        <v>16.298248699999998</v>
      </c>
      <c r="H21" s="421">
        <v>14.682526920000001</v>
      </c>
      <c r="I21" s="421">
        <v>13.904814160000001</v>
      </c>
      <c r="J21" s="78">
        <v>18.3992377</v>
      </c>
      <c r="K21" s="91">
        <v>18.191065690000002</v>
      </c>
    </row>
    <row r="22" spans="1:11">
      <c r="A22" s="58" t="s">
        <v>367</v>
      </c>
      <c r="B22" s="91">
        <v>12.16</v>
      </c>
      <c r="C22" s="91">
        <v>10.923129900000001</v>
      </c>
      <c r="D22" s="91">
        <v>12.448115479999998</v>
      </c>
      <c r="E22" s="315">
        <v>19095161.129999999</v>
      </c>
      <c r="F22" s="421">
        <v>17.799814730000001</v>
      </c>
      <c r="G22" s="421">
        <v>15.556357070000001</v>
      </c>
      <c r="H22" s="421">
        <v>13.9872484</v>
      </c>
      <c r="I22" s="421">
        <v>14.061683220000001</v>
      </c>
      <c r="J22" s="78">
        <v>17.716967690000001</v>
      </c>
      <c r="K22" s="91">
        <v>16.231980589999999</v>
      </c>
    </row>
    <row r="23" spans="1:11">
      <c r="A23" s="58" t="s">
        <v>368</v>
      </c>
      <c r="B23" s="91">
        <v>11.9</v>
      </c>
      <c r="C23" s="91">
        <v>11.064699900000001</v>
      </c>
      <c r="D23" s="91">
        <v>11.869148520000001</v>
      </c>
      <c r="E23" s="315">
        <v>20699487.52</v>
      </c>
      <c r="F23" s="421">
        <v>17.556310100000001</v>
      </c>
      <c r="G23" s="421">
        <v>13.986894119999999</v>
      </c>
      <c r="H23" s="421">
        <v>14.008240539999999</v>
      </c>
      <c r="I23" s="421">
        <v>13.5981363</v>
      </c>
      <c r="J23" s="78">
        <v>17.405814579999998</v>
      </c>
      <c r="K23" s="91">
        <v>28.035317320000001</v>
      </c>
    </row>
    <row r="24" spans="1:11">
      <c r="A24" s="58" t="s">
        <v>369</v>
      </c>
      <c r="B24" s="91">
        <v>12.3</v>
      </c>
      <c r="C24" s="91">
        <v>10.643848720000001</v>
      </c>
      <c r="D24" s="91">
        <v>11.835048520000001</v>
      </c>
      <c r="E24" s="315">
        <v>19549736.77</v>
      </c>
      <c r="F24" s="421">
        <v>13.931671939999999</v>
      </c>
      <c r="G24" s="421">
        <v>14.431370680000001</v>
      </c>
      <c r="H24" s="421">
        <v>13.07905399</v>
      </c>
      <c r="I24" s="421">
        <v>15.867600189999999</v>
      </c>
      <c r="J24" s="78">
        <v>17.627301020000001</v>
      </c>
      <c r="K24" s="91">
        <v>17.213312550000001</v>
      </c>
    </row>
    <row r="25" spans="1:11">
      <c r="A25" s="58" t="s">
        <v>370</v>
      </c>
      <c r="B25" s="91">
        <v>11.3</v>
      </c>
      <c r="C25" s="91">
        <v>10.4213299</v>
      </c>
      <c r="D25" s="91">
        <v>11.6332919</v>
      </c>
      <c r="E25" s="315">
        <v>19047035.989999998</v>
      </c>
      <c r="F25" s="421">
        <v>13.222398349999999</v>
      </c>
      <c r="G25" s="421">
        <v>14.217356029999999</v>
      </c>
      <c r="H25" s="421">
        <v>12.78226226</v>
      </c>
      <c r="I25" s="421">
        <v>17.74935627</v>
      </c>
      <c r="J25" s="78">
        <v>19.04517714</v>
      </c>
      <c r="K25" s="91">
        <v>17.749682</v>
      </c>
    </row>
    <row r="26" spans="1:11">
      <c r="A26" s="58" t="s">
        <v>371</v>
      </c>
      <c r="B26" s="91">
        <v>11.22</v>
      </c>
      <c r="C26" s="91">
        <v>10.22194339</v>
      </c>
      <c r="D26" s="91">
        <v>14.56673516</v>
      </c>
      <c r="E26" s="315">
        <v>16380906.9</v>
      </c>
      <c r="F26" s="421">
        <v>13.15063176</v>
      </c>
      <c r="G26" s="421">
        <v>15.18277967</v>
      </c>
      <c r="H26" s="421">
        <v>13.47584574</v>
      </c>
      <c r="I26" s="421">
        <v>19.25769111</v>
      </c>
      <c r="J26" s="78">
        <v>17.789104390000002</v>
      </c>
      <c r="K26" s="91">
        <v>21.129208200000001</v>
      </c>
    </row>
    <row r="27" spans="1:11">
      <c r="B27" s="91"/>
      <c r="C27" s="91"/>
      <c r="D27" s="91"/>
    </row>
    <row r="28" spans="1:11">
      <c r="A28" s="306" t="s">
        <v>321</v>
      </c>
      <c r="B28" s="230">
        <v>146.34</v>
      </c>
      <c r="C28" s="230">
        <v>132.21029543999998</v>
      </c>
      <c r="D28" s="230">
        <v>150.61527404</v>
      </c>
      <c r="E28" s="230">
        <v>183.92736822000001</v>
      </c>
      <c r="F28" s="230">
        <v>212.02008578000002</v>
      </c>
      <c r="G28" s="230">
        <v>186.68625686999999</v>
      </c>
      <c r="H28" s="230">
        <v>173.27862786000003</v>
      </c>
      <c r="I28" s="230">
        <v>184.02585604999999</v>
      </c>
      <c r="J28" s="230">
        <v>227.84840512</v>
      </c>
      <c r="K28" s="230">
        <v>236.49273628</v>
      </c>
    </row>
    <row r="29" spans="1:11" ht="13.5" customHeight="1">
      <c r="A29" s="59"/>
    </row>
    <row r="30" spans="1:11">
      <c r="A30" s="63" t="s">
        <v>372</v>
      </c>
      <c r="B30" s="274"/>
      <c r="C30" s="274" t="s">
        <v>484</v>
      </c>
      <c r="D30" s="274" t="s">
        <v>485</v>
      </c>
      <c r="E30" s="274" t="s">
        <v>486</v>
      </c>
      <c r="F30" s="274" t="s">
        <v>487</v>
      </c>
      <c r="G30" s="274" t="s">
        <v>547</v>
      </c>
      <c r="H30" s="274" t="s">
        <v>631</v>
      </c>
      <c r="I30" s="274" t="s">
        <v>1247</v>
      </c>
      <c r="J30" s="274" t="s">
        <v>1484</v>
      </c>
      <c r="K30" s="274" t="s">
        <v>1792</v>
      </c>
    </row>
    <row r="31" spans="1:11">
      <c r="A31" s="63" t="s">
        <v>373</v>
      </c>
      <c r="B31" s="599"/>
      <c r="C31" s="599">
        <v>-9.6553946699467152E-2</v>
      </c>
      <c r="D31" s="599">
        <v>0.13920987422914144</v>
      </c>
      <c r="E31" s="599">
        <v>0.22117341280508551</v>
      </c>
      <c r="F31" s="599">
        <v>0.15273810434996071</v>
      </c>
      <c r="G31" s="599">
        <v>-0.11948787218342771</v>
      </c>
      <c r="H31" s="599">
        <v>-7.1819046751451232E-2</v>
      </c>
      <c r="I31" s="599">
        <v>6.2022814485137578E-2</v>
      </c>
      <c r="J31" s="599">
        <v>0.23813256468750454</v>
      </c>
      <c r="K31" s="599">
        <v>3.7938958385279609E-2</v>
      </c>
    </row>
    <row r="32" spans="1:11" ht="15.75">
      <c r="A32" s="30" t="s">
        <v>606</v>
      </c>
    </row>
    <row r="33" spans="1:1" ht="15.75">
      <c r="A33" s="654" t="s">
        <v>1861</v>
      </c>
    </row>
    <row r="34" spans="1:1" ht="15.75">
      <c r="A34" s="690" t="s">
        <v>1592</v>
      </c>
    </row>
    <row r="35" spans="1:1">
      <c r="A35" s="208"/>
    </row>
    <row r="36" spans="1:1">
      <c r="A36" s="208"/>
    </row>
    <row r="37" spans="1:1">
      <c r="A37" s="208"/>
    </row>
    <row r="38" spans="1:1">
      <c r="A38" s="208"/>
    </row>
    <row r="39" spans="1:1">
      <c r="A39" s="208"/>
    </row>
    <row r="40" spans="1:1">
      <c r="A40" s="208"/>
    </row>
    <row r="41" spans="1:1">
      <c r="A41" s="208"/>
    </row>
    <row r="42" spans="1:1">
      <c r="A42" s="208"/>
    </row>
    <row r="43" spans="1:1">
      <c r="A43" s="208"/>
    </row>
    <row r="44" spans="1:1">
      <c r="A44" s="208"/>
    </row>
    <row r="45" spans="1:1">
      <c r="A45" s="208"/>
    </row>
    <row r="46" spans="1:1">
      <c r="A46" s="208"/>
    </row>
    <row r="47" spans="1:1">
      <c r="A47" s="208"/>
    </row>
    <row r="48" spans="1:1">
      <c r="A48" s="208"/>
    </row>
    <row r="49" spans="1:1">
      <c r="A49" s="208"/>
    </row>
    <row r="50" spans="1:1">
      <c r="A50" s="208"/>
    </row>
    <row r="51" spans="1:1">
      <c r="A51" s="208"/>
    </row>
    <row r="52" spans="1:1">
      <c r="A52" s="208"/>
    </row>
  </sheetData>
  <customSheetViews>
    <customSheetView guid="{51F1D52B-5D55-4FCC-809B-9B4CC86C88B9}">
      <selection activeCell="A5" sqref="A5"/>
      <pageMargins left="1.42" right="0.46" top="1" bottom="1" header="0.5" footer="0.5"/>
      <pageSetup scale="90" orientation="landscape" r:id="rId1"/>
      <headerFooter alignWithMargins="0"/>
    </customSheetView>
    <customSheetView guid="{67BA8672-8137-4028-84CD-AA630649A2B3}" showRuler="0">
      <selection activeCell="A7" sqref="A7:A8"/>
      <pageMargins left="1.42" right="0.46" top="1" bottom="1" header="0.5" footer="0.5"/>
      <pageSetup scale="90" orientation="landscape" r:id="rId2"/>
      <headerFooter alignWithMargins="0"/>
    </customSheetView>
    <customSheetView guid="{B297ACE3-C144-4411-A206-EE5C8D41CE1C}" topLeftCell="A13">
      <selection activeCell="H39" sqref="H39"/>
      <pageMargins left="1.42" right="0.46" top="1" bottom="1" header="0.5" footer="0.5"/>
      <pageSetup scale="90" orientation="landscape" r:id="rId3"/>
      <headerFooter alignWithMargins="0"/>
    </customSheetView>
    <customSheetView guid="{45E423DD-7FD2-487F-8372-5798D7D06C15}" showPageBreaks="1" printArea="1">
      <selection activeCell="A5" sqref="A5"/>
      <pageMargins left="1.42" right="0.46" top="1" bottom="1" header="0.5" footer="0.5"/>
      <pageSetup scale="90" orientation="landscape" r:id="rId4"/>
      <headerFooter alignWithMargins="0"/>
    </customSheetView>
  </customSheetViews>
  <mergeCells count="11">
    <mergeCell ref="A12:A13"/>
    <mergeCell ref="B12:B13"/>
    <mergeCell ref="F12:F13"/>
    <mergeCell ref="E12:E13"/>
    <mergeCell ref="D12:D13"/>
    <mergeCell ref="C12:C13"/>
    <mergeCell ref="K12:K13"/>
    <mergeCell ref="J12:J13"/>
    <mergeCell ref="I12:I13"/>
    <mergeCell ref="H12:H13"/>
    <mergeCell ref="G12:G13"/>
  </mergeCells>
  <phoneticPr fontId="25" type="noConversion"/>
  <pageMargins left="1.04" right="0.47244094488188981" top="0.79" bottom="1.26" header="0.51181102362204722" footer="1.05"/>
  <pageSetup scale="88" orientation="landscape" r:id="rId5"/>
  <headerFooter alignWithMargins="0"/>
  <drawing r:id="rId6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 codeName="Sheet109"/>
  <dimension ref="A1:K55"/>
  <sheetViews>
    <sheetView showGridLines="0" zoomScaleNormal="100" workbookViewId="0">
      <selection activeCell="K25" sqref="K25"/>
    </sheetView>
  </sheetViews>
  <sheetFormatPr defaultRowHeight="15"/>
  <cols>
    <col min="1" max="1" width="18.7109375" style="53" customWidth="1"/>
    <col min="2" max="2" width="17.7109375" style="53" customWidth="1"/>
    <col min="3" max="3" width="13.42578125" style="53" customWidth="1"/>
    <col min="4" max="4" width="12.85546875" style="53" customWidth="1"/>
    <col min="5" max="5" width="13.85546875" style="53" customWidth="1"/>
    <col min="6" max="6" width="12.42578125" style="53" customWidth="1"/>
    <col min="7" max="7" width="11.7109375" style="53" customWidth="1"/>
    <col min="8" max="8" width="11.5703125" style="53" customWidth="1"/>
    <col min="9" max="9" width="11.28515625" style="53" customWidth="1"/>
    <col min="10" max="10" width="14.5703125" style="53" customWidth="1"/>
    <col min="11" max="11" width="12.140625" style="53" customWidth="1"/>
    <col min="12" max="16384" width="9.140625" style="53"/>
  </cols>
  <sheetData>
    <row r="1" spans="1:11" ht="15" customHeight="1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1268">
        <v>110</v>
      </c>
    </row>
    <row r="8" spans="1:11">
      <c r="A8" s="73" t="s">
        <v>1398</v>
      </c>
    </row>
    <row r="9" spans="1:11">
      <c r="A9" s="73" t="s">
        <v>1170</v>
      </c>
    </row>
    <row r="10" spans="1:11">
      <c r="A10" s="73" t="s">
        <v>1725</v>
      </c>
    </row>
    <row r="11" spans="1:11">
      <c r="A11" s="53" t="s">
        <v>392</v>
      </c>
    </row>
    <row r="12" spans="1:11" ht="15" customHeight="1">
      <c r="A12" s="1478" t="s">
        <v>374</v>
      </c>
      <c r="B12" s="1510">
        <v>2008</v>
      </c>
      <c r="C12" s="1510">
        <v>2009</v>
      </c>
      <c r="D12" s="1516">
        <v>2010</v>
      </c>
      <c r="E12" s="1516">
        <v>2011</v>
      </c>
      <c r="F12" s="1516">
        <v>2012</v>
      </c>
      <c r="G12" s="1516">
        <v>2013</v>
      </c>
      <c r="H12" s="1516">
        <v>2014</v>
      </c>
      <c r="I12" s="1516">
        <v>2015</v>
      </c>
      <c r="J12" s="1516">
        <v>2016</v>
      </c>
      <c r="K12" s="1478" t="s">
        <v>1687</v>
      </c>
    </row>
    <row r="13" spans="1:11">
      <c r="A13" s="1478"/>
      <c r="B13" s="1510"/>
      <c r="C13" s="1510"/>
      <c r="D13" s="1516"/>
      <c r="E13" s="1516"/>
      <c r="F13" s="1516"/>
      <c r="G13" s="1516"/>
      <c r="H13" s="1516"/>
      <c r="I13" s="1516"/>
      <c r="J13" s="1516"/>
      <c r="K13" s="1478"/>
    </row>
    <row r="14" spans="1:11" ht="9" customHeight="1">
      <c r="A14" s="295"/>
    </row>
    <row r="15" spans="1:11">
      <c r="A15" s="53" t="s">
        <v>360</v>
      </c>
      <c r="B15" s="116">
        <v>524.16</v>
      </c>
      <c r="C15" s="116">
        <v>169.53846519999999</v>
      </c>
      <c r="D15" s="116">
        <v>165.77086811000004</v>
      </c>
      <c r="E15" s="199">
        <v>190070753.88</v>
      </c>
      <c r="F15" s="183">
        <v>244.79932912999999</v>
      </c>
      <c r="G15" s="78">
        <v>431.53894022000003</v>
      </c>
      <c r="H15" s="78">
        <v>356.47920466000005</v>
      </c>
      <c r="I15" s="78">
        <v>283.10476091000004</v>
      </c>
      <c r="J15" s="78">
        <v>390.72752966000002</v>
      </c>
      <c r="K15" s="78">
        <v>363.93115219999999</v>
      </c>
    </row>
    <row r="16" spans="1:11">
      <c r="A16" s="53" t="s">
        <v>361</v>
      </c>
      <c r="B16" s="116">
        <v>249.86</v>
      </c>
      <c r="C16" s="116">
        <v>218.60094098000002</v>
      </c>
      <c r="D16" s="116">
        <v>339.05197379999993</v>
      </c>
      <c r="E16" s="199">
        <v>267382533.88999999</v>
      </c>
      <c r="F16" s="183">
        <v>281.85181722000004</v>
      </c>
      <c r="G16" s="78">
        <v>605.84865332000004</v>
      </c>
      <c r="H16" s="78">
        <v>93.116180999999997</v>
      </c>
      <c r="I16" s="78">
        <v>407.82081957999998</v>
      </c>
      <c r="J16" s="78">
        <v>476.39755434</v>
      </c>
      <c r="K16" s="78">
        <v>439.19068433000001</v>
      </c>
    </row>
    <row r="17" spans="1:11">
      <c r="A17" s="53" t="s">
        <v>362</v>
      </c>
      <c r="B17" s="116">
        <v>263.70999999999998</v>
      </c>
      <c r="C17" s="116">
        <v>279.65083088</v>
      </c>
      <c r="D17" s="116">
        <v>355.97953525999998</v>
      </c>
      <c r="E17" s="199">
        <v>383884886.06</v>
      </c>
      <c r="F17" s="183">
        <v>331.54952933999999</v>
      </c>
      <c r="G17" s="78">
        <v>455.59515038999996</v>
      </c>
      <c r="H17" s="78">
        <v>200.59374119</v>
      </c>
      <c r="I17" s="78">
        <v>437.20012831999998</v>
      </c>
      <c r="J17" s="78">
        <v>574.81385003000003</v>
      </c>
      <c r="K17" s="78">
        <v>505.70418808999995</v>
      </c>
    </row>
    <row r="18" spans="1:11">
      <c r="A18" s="53" t="s">
        <v>363</v>
      </c>
      <c r="B18" s="116">
        <v>284.37</v>
      </c>
      <c r="C18" s="116">
        <v>278.11111499999998</v>
      </c>
      <c r="D18" s="116">
        <v>285.51767987999995</v>
      </c>
      <c r="E18" s="199">
        <v>300950024.38</v>
      </c>
      <c r="F18" s="183">
        <v>260.43024296999999</v>
      </c>
      <c r="G18" s="78">
        <v>422.05072806999999</v>
      </c>
      <c r="H18" s="78">
        <v>546.53679344000011</v>
      </c>
      <c r="I18" s="78">
        <v>374.51363167</v>
      </c>
      <c r="J18" s="78">
        <v>462.06267602999998</v>
      </c>
      <c r="K18" s="78">
        <v>368.88583429000005</v>
      </c>
    </row>
    <row r="19" spans="1:11">
      <c r="A19" s="53" t="s">
        <v>364</v>
      </c>
      <c r="B19" s="116">
        <v>254.95</v>
      </c>
      <c r="C19" s="116">
        <v>223.97782854000005</v>
      </c>
      <c r="D19" s="116">
        <v>279.13668808999995</v>
      </c>
      <c r="E19" s="199">
        <v>354087431.74000001</v>
      </c>
      <c r="F19" s="183">
        <v>316.54611425000002</v>
      </c>
      <c r="G19" s="78">
        <v>411.45209748000002</v>
      </c>
      <c r="H19" s="78">
        <v>899.74000403999992</v>
      </c>
      <c r="I19" s="78">
        <v>434.27125962999997</v>
      </c>
      <c r="J19" s="78">
        <v>394.43364851000001</v>
      </c>
      <c r="K19" s="78">
        <v>477.26092976000001</v>
      </c>
    </row>
    <row r="20" spans="1:11">
      <c r="A20" s="53" t="s">
        <v>365</v>
      </c>
      <c r="B20" s="116">
        <v>307.7</v>
      </c>
      <c r="C20" s="116">
        <v>263.72281609999999</v>
      </c>
      <c r="D20" s="116">
        <v>394.61816676000007</v>
      </c>
      <c r="E20" s="199">
        <v>324459331.97000003</v>
      </c>
      <c r="F20" s="183">
        <v>311.73637728</v>
      </c>
      <c r="G20" s="78">
        <v>385.16578156000003</v>
      </c>
      <c r="H20" s="78">
        <v>277.38010205</v>
      </c>
      <c r="I20" s="78">
        <v>486.20763348000003</v>
      </c>
      <c r="J20" s="78">
        <v>487.11338748000003</v>
      </c>
      <c r="K20" s="78">
        <v>521.69492475000004</v>
      </c>
    </row>
    <row r="21" spans="1:11">
      <c r="A21" s="53" t="s">
        <v>366</v>
      </c>
      <c r="B21" s="116">
        <v>278.52999999999997</v>
      </c>
      <c r="C21" s="116">
        <v>322.74313312000004</v>
      </c>
      <c r="D21" s="116">
        <v>335.41601186999992</v>
      </c>
      <c r="E21" s="199">
        <v>289336870.44999999</v>
      </c>
      <c r="F21" s="183">
        <v>395.86486270999995</v>
      </c>
      <c r="G21" s="78">
        <v>452.51227620999998</v>
      </c>
      <c r="H21" s="78">
        <v>565.40494022000007</v>
      </c>
      <c r="I21" s="78">
        <v>575.06716046000008</v>
      </c>
      <c r="J21" s="78">
        <v>468.82119677999998</v>
      </c>
      <c r="K21" s="78">
        <v>543.89876204999996</v>
      </c>
    </row>
    <row r="22" spans="1:11">
      <c r="A22" s="53" t="s">
        <v>367</v>
      </c>
      <c r="B22" s="116">
        <v>260.25</v>
      </c>
      <c r="C22" s="116">
        <v>260.85453527999994</v>
      </c>
      <c r="D22" s="116">
        <v>380.35861687000005</v>
      </c>
      <c r="E22" s="199">
        <v>359728350.54000002</v>
      </c>
      <c r="F22" s="183">
        <v>347.77184619999997</v>
      </c>
      <c r="G22" s="78">
        <v>414.72942418999997</v>
      </c>
      <c r="H22" s="78">
        <v>115.70543151000001</v>
      </c>
      <c r="I22" s="78">
        <v>462.48583425999999</v>
      </c>
      <c r="J22" s="78">
        <v>422.74994263000002</v>
      </c>
      <c r="K22" s="78">
        <v>505.95025026000002</v>
      </c>
    </row>
    <row r="23" spans="1:11">
      <c r="A23" s="53" t="s">
        <v>368</v>
      </c>
      <c r="B23" s="116">
        <v>206.13</v>
      </c>
      <c r="C23" s="116">
        <v>331.70127174999999</v>
      </c>
      <c r="D23" s="116">
        <v>320.26237444999998</v>
      </c>
      <c r="E23" s="199">
        <v>306983091.72000003</v>
      </c>
      <c r="F23" s="183">
        <v>275.85432874000003</v>
      </c>
      <c r="G23" s="78">
        <v>398.40980056000001</v>
      </c>
      <c r="H23" s="78">
        <v>105.36115359999999</v>
      </c>
      <c r="I23" s="78">
        <v>444.44242824000003</v>
      </c>
      <c r="J23" s="78">
        <v>452.91506737000003</v>
      </c>
      <c r="K23" s="78">
        <v>461.28701875000002</v>
      </c>
    </row>
    <row r="24" spans="1:11">
      <c r="A24" s="53" t="s">
        <v>369</v>
      </c>
      <c r="B24" s="116">
        <v>314.25</v>
      </c>
      <c r="C24" s="116">
        <v>303.45362930999994</v>
      </c>
      <c r="D24" s="116">
        <v>321.45507190000001</v>
      </c>
      <c r="E24" s="199">
        <v>304018525.39999998</v>
      </c>
      <c r="F24" s="183">
        <v>381.54736674999998</v>
      </c>
      <c r="G24" s="78">
        <v>415.71565363999997</v>
      </c>
      <c r="H24" s="78">
        <v>670.98400061000007</v>
      </c>
      <c r="I24" s="78">
        <v>447.32171832</v>
      </c>
      <c r="J24" s="78">
        <v>504.28024698000002</v>
      </c>
      <c r="K24" s="78">
        <v>501.51569929000004</v>
      </c>
    </row>
    <row r="25" spans="1:11">
      <c r="A25" s="53" t="s">
        <v>370</v>
      </c>
      <c r="B25" s="116">
        <v>217.02</v>
      </c>
      <c r="C25" s="116">
        <v>265.47853411</v>
      </c>
      <c r="D25" s="116">
        <v>287.88721229000009</v>
      </c>
      <c r="E25" s="199">
        <v>332371751.31</v>
      </c>
      <c r="F25" s="183">
        <v>328.96558751999999</v>
      </c>
      <c r="G25" s="78">
        <v>338.6279361</v>
      </c>
      <c r="H25" s="78">
        <v>255.32441912000002</v>
      </c>
      <c r="I25" s="78">
        <v>382.15398523000005</v>
      </c>
      <c r="J25" s="78">
        <v>501.18556022000001</v>
      </c>
      <c r="K25" s="78">
        <v>537.11578436000002</v>
      </c>
    </row>
    <row r="26" spans="1:11">
      <c r="A26" s="53" t="s">
        <v>371</v>
      </c>
      <c r="B26" s="116">
        <v>242.25</v>
      </c>
      <c r="C26" s="116">
        <v>344.25084907000002</v>
      </c>
      <c r="D26" s="116">
        <v>397.83997767</v>
      </c>
      <c r="E26" s="199">
        <v>348553952.74000001</v>
      </c>
      <c r="F26" s="183">
        <v>394.56844351000001</v>
      </c>
      <c r="G26" s="78">
        <v>504.36442920999997</v>
      </c>
      <c r="H26" s="78">
        <v>329.30237987999999</v>
      </c>
      <c r="I26" s="78">
        <v>435.33397677999994</v>
      </c>
      <c r="J26" s="78">
        <v>532.73255486000005</v>
      </c>
      <c r="K26" s="78">
        <v>561.65496608000001</v>
      </c>
    </row>
    <row r="27" spans="1:11" ht="9" customHeight="1">
      <c r="B27" s="116"/>
      <c r="C27" s="116"/>
      <c r="D27" s="116"/>
    </row>
    <row r="28" spans="1:11">
      <c r="A28" s="306" t="s">
        <v>321</v>
      </c>
      <c r="B28" s="71">
        <v>3403.18</v>
      </c>
      <c r="C28" s="71">
        <v>3262.0839493400003</v>
      </c>
      <c r="D28" s="71">
        <v>3863.2941769499998</v>
      </c>
      <c r="E28" s="71">
        <v>3761.8275040799999</v>
      </c>
      <c r="F28" s="71">
        <v>3871.4858456200004</v>
      </c>
      <c r="G28" s="71">
        <v>5236.0108709499991</v>
      </c>
      <c r="H28" s="71">
        <v>4415.9283513200007</v>
      </c>
      <c r="I28" s="71">
        <v>5169.9233368800005</v>
      </c>
      <c r="J28" s="71">
        <v>5668.2332148899995</v>
      </c>
      <c r="K28" s="71">
        <v>5788.0901942100008</v>
      </c>
    </row>
    <row r="29" spans="1:11" s="58" customFormat="1" ht="13.5" customHeight="1">
      <c r="A29" s="59"/>
    </row>
    <row r="30" spans="1:11" ht="15.75" thickBot="1">
      <c r="A30" s="578" t="s">
        <v>372</v>
      </c>
      <c r="B30" s="274"/>
      <c r="C30" s="274" t="s">
        <v>484</v>
      </c>
      <c r="D30" s="274" t="s">
        <v>485</v>
      </c>
      <c r="E30" s="585" t="s">
        <v>486</v>
      </c>
      <c r="F30" s="585" t="s">
        <v>487</v>
      </c>
      <c r="G30" s="585" t="s">
        <v>547</v>
      </c>
      <c r="H30" s="585" t="s">
        <v>631</v>
      </c>
      <c r="I30" s="585" t="s">
        <v>1247</v>
      </c>
      <c r="J30" s="585" t="s">
        <v>1484</v>
      </c>
      <c r="K30" s="585" t="s">
        <v>1792</v>
      </c>
    </row>
    <row r="31" spans="1:11" ht="16.5" thickTop="1" thickBot="1">
      <c r="A31" s="545" t="s">
        <v>373</v>
      </c>
      <c r="B31" s="604"/>
      <c r="C31" s="604">
        <v>-4.1460061078167909E-2</v>
      </c>
      <c r="D31" s="604">
        <v>0.18430250016454641</v>
      </c>
      <c r="E31" s="604">
        <v>-2.6264288511962608E-2</v>
      </c>
      <c r="F31" s="604">
        <v>2.9150284382010394E-2</v>
      </c>
      <c r="G31" s="604">
        <v>0.35245512439978355</v>
      </c>
      <c r="H31" s="604">
        <v>-0.15662353265534878</v>
      </c>
      <c r="I31" s="604">
        <v>0.17074438839901407</v>
      </c>
      <c r="J31" s="604">
        <v>9.6386318623967071E-2</v>
      </c>
      <c r="K31" s="604">
        <v>2.1145386009373546E-2</v>
      </c>
    </row>
    <row r="32" spans="1:11" ht="16.5" thickTop="1">
      <c r="A32" s="30" t="s">
        <v>1140</v>
      </c>
    </row>
    <row r="33" spans="1:1" ht="15.75">
      <c r="A33" s="654" t="s">
        <v>1871</v>
      </c>
    </row>
    <row r="34" spans="1:1" ht="15.75">
      <c r="A34" s="30" t="s">
        <v>630</v>
      </c>
    </row>
    <row r="35" spans="1:1" ht="15.75">
      <c r="A35" s="690" t="s">
        <v>1592</v>
      </c>
    </row>
    <row r="36" spans="1:1">
      <c r="A36" s="58"/>
    </row>
    <row r="37" spans="1:1">
      <c r="A37" s="58"/>
    </row>
    <row r="38" spans="1:1">
      <c r="A38" s="58"/>
    </row>
    <row r="39" spans="1:1">
      <c r="A39" s="58"/>
    </row>
    <row r="40" spans="1:1">
      <c r="A40" s="58"/>
    </row>
    <row r="41" spans="1:1">
      <c r="A41" s="58"/>
    </row>
    <row r="42" spans="1:1">
      <c r="A42" s="58"/>
    </row>
    <row r="43" spans="1:1">
      <c r="A43" s="58"/>
    </row>
    <row r="44" spans="1:1">
      <c r="A44" s="58"/>
    </row>
    <row r="45" spans="1:1">
      <c r="A45" s="58"/>
    </row>
    <row r="46" spans="1:1">
      <c r="A46" s="58"/>
    </row>
    <row r="47" spans="1:1">
      <c r="A47" s="58"/>
    </row>
    <row r="48" spans="1:1">
      <c r="A48" s="58"/>
    </row>
    <row r="49" spans="1:1">
      <c r="A49" s="58"/>
    </row>
    <row r="50" spans="1:1">
      <c r="A50" s="58"/>
    </row>
    <row r="51" spans="1:1">
      <c r="A51" s="58"/>
    </row>
    <row r="52" spans="1:1">
      <c r="A52" s="58"/>
    </row>
    <row r="53" spans="1:1">
      <c r="A53" s="58"/>
    </row>
    <row r="54" spans="1:1">
      <c r="A54" s="58"/>
    </row>
    <row r="55" spans="1:1">
      <c r="A55" s="58"/>
    </row>
  </sheetData>
  <customSheetViews>
    <customSheetView guid="{51F1D52B-5D55-4FCC-809B-9B4CC86C88B9}" showGridLines="0" hiddenColumns="1">
      <selection activeCell="A14" sqref="A14"/>
      <pageMargins left="0.73" right="0.75" top="0.27" bottom="0.6" header="0.22" footer="0.43"/>
      <printOptions horizontalCentered="1" verticalCentered="1"/>
      <pageSetup scale="90" orientation="landscape" r:id="rId1"/>
      <headerFooter alignWithMargins="0"/>
    </customSheetView>
    <customSheetView guid="{67BA8672-8137-4028-84CD-AA630649A2B3}" showGridLines="0" hiddenColumns="1" showRuler="0">
      <selection activeCell="H15" sqref="H15:H16"/>
      <pageMargins left="0.73" right="0.75" top="0.27" bottom="0.6" header="0.22" footer="0.43"/>
      <printOptions horizontalCentered="1" verticalCentered="1"/>
      <pageSetup scale="90" orientation="landscape" r:id="rId2"/>
      <headerFooter alignWithMargins="0"/>
    </customSheetView>
    <customSheetView guid="{B297ACE3-C144-4411-A206-EE5C8D41CE1C}" showGridLines="0" hiddenColumns="1" topLeftCell="A19">
      <selection activeCell="H39" sqref="H39"/>
      <pageMargins left="0.73" right="0.75" top="0.27" bottom="0.6" header="0.22" footer="0.43"/>
      <printOptions horizontalCentered="1" verticalCentered="1"/>
      <pageSetup scale="90" orientation="landscape" r:id="rId3"/>
      <headerFooter alignWithMargins="0"/>
    </customSheetView>
    <customSheetView guid="{45E423DD-7FD2-487F-8372-5798D7D06C15}" showPageBreaks="1" showGridLines="0" printArea="1" hiddenColumns="1">
      <selection activeCell="A14" sqref="A14"/>
      <pageMargins left="0.73" right="0.75" top="0.27" bottom="0.6" header="0.22" footer="0.43"/>
      <printOptions horizontalCentered="1" verticalCentered="1"/>
      <pageSetup scale="90" orientation="landscape" r:id="rId4"/>
      <headerFooter alignWithMargins="0"/>
    </customSheetView>
  </customSheetViews>
  <mergeCells count="11">
    <mergeCell ref="A12:A13"/>
    <mergeCell ref="F12:F13"/>
    <mergeCell ref="E12:E13"/>
    <mergeCell ref="D12:D13"/>
    <mergeCell ref="C12:C13"/>
    <mergeCell ref="B12:B13"/>
    <mergeCell ref="K12:K13"/>
    <mergeCell ref="J12:J13"/>
    <mergeCell ref="I12:I13"/>
    <mergeCell ref="H12:H13"/>
    <mergeCell ref="G12:G13"/>
  </mergeCells>
  <phoneticPr fontId="0" type="noConversion"/>
  <printOptions horizontalCentered="1" verticalCentered="1"/>
  <pageMargins left="0.6692913385826772" right="0.68" top="0.51181102362204722" bottom="1.4173228346456694" header="0.23622047244094491" footer="0.98425196850393704"/>
  <pageSetup scale="83" orientation="landscape" r:id="rId5"/>
  <headerFooter alignWithMargins="0"/>
  <drawing r:id="rId6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 codeName="Sheet110">
    <pageSetUpPr fitToPage="1"/>
  </sheetPr>
  <dimension ref="A1:K37"/>
  <sheetViews>
    <sheetView showGridLines="0" zoomScaleNormal="100" workbookViewId="0">
      <selection activeCell="L18" sqref="L18"/>
    </sheetView>
  </sheetViews>
  <sheetFormatPr defaultRowHeight="15"/>
  <cols>
    <col min="1" max="1" width="15.42578125" style="58" customWidth="1"/>
    <col min="2" max="9" width="10.85546875" style="58" customWidth="1"/>
    <col min="10" max="10" width="11" style="58" customWidth="1"/>
    <col min="11" max="11" width="11.42578125" style="58" customWidth="1"/>
    <col min="12" max="15" width="9.140625" style="58"/>
    <col min="16" max="16" width="10.85546875" style="58" bestFit="1" customWidth="1"/>
    <col min="17" max="16384" width="9.140625" style="58"/>
  </cols>
  <sheetData>
    <row r="1" spans="1:11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1268">
        <v>111</v>
      </c>
    </row>
    <row r="9" spans="1:11">
      <c r="A9" s="60" t="s">
        <v>1399</v>
      </c>
    </row>
    <row r="10" spans="1:11">
      <c r="A10" s="73" t="s">
        <v>1171</v>
      </c>
    </row>
    <row r="11" spans="1:11">
      <c r="A11" s="73" t="s">
        <v>1725</v>
      </c>
    </row>
    <row r="12" spans="1:11">
      <c r="A12" s="58" t="s">
        <v>392</v>
      </c>
    </row>
    <row r="13" spans="1:11" ht="15" customHeight="1">
      <c r="A13" s="1478" t="s">
        <v>374</v>
      </c>
      <c r="B13" s="1510">
        <v>2008</v>
      </c>
      <c r="C13" s="1510">
        <v>2009</v>
      </c>
      <c r="D13" s="1516">
        <v>2010</v>
      </c>
      <c r="E13" s="1516">
        <v>2011</v>
      </c>
      <c r="F13" s="1516">
        <v>2012</v>
      </c>
      <c r="G13" s="1516">
        <v>2013</v>
      </c>
      <c r="H13" s="1516">
        <v>2014</v>
      </c>
      <c r="I13" s="1516">
        <v>2015</v>
      </c>
      <c r="J13" s="1516">
        <v>2016</v>
      </c>
      <c r="K13" s="1478" t="s">
        <v>1793</v>
      </c>
    </row>
    <row r="14" spans="1:11">
      <c r="A14" s="1478"/>
      <c r="B14" s="1510"/>
      <c r="C14" s="1510"/>
      <c r="D14" s="1516"/>
      <c r="E14" s="1516"/>
      <c r="F14" s="1516"/>
      <c r="G14" s="1516"/>
      <c r="H14" s="1516"/>
      <c r="I14" s="1516"/>
      <c r="J14" s="1516"/>
      <c r="K14" s="1478"/>
    </row>
    <row r="15" spans="1:11" ht="8.25" customHeight="1">
      <c r="A15" s="271"/>
      <c r="I15" s="78"/>
    </row>
    <row r="16" spans="1:11">
      <c r="A16" s="58" t="s">
        <v>360</v>
      </c>
      <c r="B16" s="91">
        <v>35.130000000000003</v>
      </c>
      <c r="C16" s="91">
        <v>15.48355589</v>
      </c>
      <c r="D16" s="91">
        <v>15.02221862</v>
      </c>
      <c r="E16" s="315">
        <v>18155634.059999999</v>
      </c>
      <c r="F16" s="421">
        <v>28.218240420000001</v>
      </c>
      <c r="G16" s="78">
        <v>32.705531219999997</v>
      </c>
      <c r="H16" s="78">
        <v>43.517523759999996</v>
      </c>
      <c r="I16" s="78">
        <v>38.282157640000001</v>
      </c>
      <c r="J16" s="78">
        <v>47.366233109999996</v>
      </c>
      <c r="K16" s="184">
        <v>62.499301729999999</v>
      </c>
    </row>
    <row r="17" spans="1:11">
      <c r="A17" s="58" t="s">
        <v>361</v>
      </c>
      <c r="B17" s="91">
        <v>34.700000000000003</v>
      </c>
      <c r="C17" s="91">
        <v>30.270942980000001</v>
      </c>
      <c r="D17" s="91">
        <v>35.445728079999995</v>
      </c>
      <c r="E17" s="315">
        <v>50263429.350000001</v>
      </c>
      <c r="F17" s="421">
        <v>54.288744869999995</v>
      </c>
      <c r="G17" s="78">
        <v>71.044508790000009</v>
      </c>
      <c r="H17" s="78">
        <v>99.229724689999998</v>
      </c>
      <c r="I17" s="78">
        <v>130.30096311</v>
      </c>
      <c r="J17" s="78">
        <v>142.23860113000001</v>
      </c>
      <c r="K17" s="184">
        <v>142.39309917</v>
      </c>
    </row>
    <row r="18" spans="1:11">
      <c r="A18" s="58" t="s">
        <v>362</v>
      </c>
      <c r="B18" s="91">
        <v>117.92</v>
      </c>
      <c r="C18" s="91">
        <v>137.19316508999998</v>
      </c>
      <c r="D18" s="91">
        <v>165.52086348999998</v>
      </c>
      <c r="E18" s="315">
        <v>174102180.71000001</v>
      </c>
      <c r="F18" s="421">
        <v>211.90311159999999</v>
      </c>
      <c r="G18" s="78">
        <v>483.94958948000004</v>
      </c>
      <c r="H18" s="78">
        <v>513.67259503000002</v>
      </c>
      <c r="I18" s="78">
        <v>561.69193015999997</v>
      </c>
      <c r="J18" s="78">
        <v>588.49553649999996</v>
      </c>
      <c r="K18" s="184">
        <v>703.88632462999999</v>
      </c>
    </row>
    <row r="19" spans="1:11">
      <c r="A19" s="58" t="s">
        <v>363</v>
      </c>
      <c r="B19" s="91">
        <v>32.69</v>
      </c>
      <c r="C19" s="91">
        <v>30.020891640000002</v>
      </c>
      <c r="D19" s="91">
        <v>32.013177379999995</v>
      </c>
      <c r="E19" s="315">
        <v>35549932.770000003</v>
      </c>
      <c r="F19" s="421">
        <v>28.339670479999999</v>
      </c>
      <c r="G19" s="78">
        <v>101.78750845</v>
      </c>
      <c r="H19" s="78">
        <v>72.81643124</v>
      </c>
      <c r="I19" s="78">
        <v>82.416106970000001</v>
      </c>
      <c r="J19" s="78">
        <v>98.769081510000007</v>
      </c>
      <c r="K19" s="184">
        <v>90.489132180000013</v>
      </c>
    </row>
    <row r="20" spans="1:11">
      <c r="A20" s="58" t="s">
        <v>364</v>
      </c>
      <c r="B20" s="91">
        <v>27.19</v>
      </c>
      <c r="C20" s="91">
        <v>19.64646128</v>
      </c>
      <c r="D20" s="91">
        <v>23.23878801</v>
      </c>
      <c r="E20" s="315">
        <v>27272436.800000001</v>
      </c>
      <c r="F20" s="421">
        <v>22.722601489999999</v>
      </c>
      <c r="G20" s="78">
        <v>75.795671099999993</v>
      </c>
      <c r="H20" s="78">
        <v>51.939308149999995</v>
      </c>
      <c r="I20" s="78">
        <v>75.846295589999997</v>
      </c>
      <c r="J20" s="78">
        <v>63.173573619999999</v>
      </c>
      <c r="K20" s="184">
        <v>85.046622989999989</v>
      </c>
    </row>
    <row r="21" spans="1:11">
      <c r="A21" s="58" t="s">
        <v>365</v>
      </c>
      <c r="B21" s="91">
        <v>25.94</v>
      </c>
      <c r="C21" s="91">
        <v>21.462963610000003</v>
      </c>
      <c r="D21" s="91">
        <v>20.307045079999998</v>
      </c>
      <c r="E21" s="315">
        <v>29010216.66</v>
      </c>
      <c r="F21" s="421">
        <v>19.759073539999999</v>
      </c>
      <c r="G21" s="78">
        <v>55.020012189999996</v>
      </c>
      <c r="H21" s="78">
        <v>48.20282486</v>
      </c>
      <c r="I21" s="78">
        <v>67.98964703</v>
      </c>
      <c r="J21" s="78">
        <v>58.504645409999995</v>
      </c>
      <c r="K21" s="184">
        <v>74.977590109999994</v>
      </c>
    </row>
    <row r="22" spans="1:11">
      <c r="A22" s="58" t="s">
        <v>366</v>
      </c>
      <c r="B22" s="91">
        <v>19.739999999999998</v>
      </c>
      <c r="C22" s="91">
        <v>17.856761050000003</v>
      </c>
      <c r="D22" s="91">
        <v>20.096244829999996</v>
      </c>
      <c r="E22" s="315">
        <v>22496393.719999999</v>
      </c>
      <c r="F22" s="421">
        <v>22.345165940000001</v>
      </c>
      <c r="G22" s="78">
        <v>54.393846770000003</v>
      </c>
      <c r="H22" s="78">
        <v>57.737633049999999</v>
      </c>
      <c r="I22" s="78">
        <v>57.187902299999998</v>
      </c>
      <c r="J22" s="78">
        <v>51.138900210000003</v>
      </c>
      <c r="K22" s="184">
        <v>69.024920900000012</v>
      </c>
    </row>
    <row r="23" spans="1:11">
      <c r="A23" s="58" t="s">
        <v>367</v>
      </c>
      <c r="B23" s="91">
        <v>25.69</v>
      </c>
      <c r="C23" s="91">
        <v>23.683984740000003</v>
      </c>
      <c r="D23" s="91">
        <v>31.355485929999993</v>
      </c>
      <c r="E23" s="315">
        <v>32059819.390000001</v>
      </c>
      <c r="F23" s="421">
        <v>41.746847250000002</v>
      </c>
      <c r="G23" s="78">
        <v>76.002563440000003</v>
      </c>
      <c r="H23" s="78">
        <v>79.41671104000001</v>
      </c>
      <c r="I23" s="78">
        <v>91.655942999999994</v>
      </c>
      <c r="J23" s="78">
        <v>101.83985505</v>
      </c>
      <c r="K23" s="184">
        <v>122.7494975</v>
      </c>
    </row>
    <row r="24" spans="1:11">
      <c r="A24" s="58" t="s">
        <v>368</v>
      </c>
      <c r="B24" s="91">
        <v>102.43</v>
      </c>
      <c r="C24" s="91">
        <v>113.03122505999998</v>
      </c>
      <c r="D24" s="91">
        <v>139.89698111999999</v>
      </c>
      <c r="E24" s="315">
        <v>155712327.68000001</v>
      </c>
      <c r="F24" s="421">
        <v>177.90794047999998</v>
      </c>
      <c r="G24" s="78">
        <v>417.36241167000003</v>
      </c>
      <c r="H24" s="78">
        <v>464.38001008999998</v>
      </c>
      <c r="I24" s="78">
        <v>480.62607916000002</v>
      </c>
      <c r="J24" s="78">
        <v>534.08601681000005</v>
      </c>
      <c r="K24" s="184">
        <v>599.20337316999996</v>
      </c>
    </row>
    <row r="25" spans="1:11">
      <c r="A25" s="58" t="s">
        <v>369</v>
      </c>
      <c r="B25" s="91">
        <v>22.85</v>
      </c>
      <c r="C25" s="91">
        <v>26.597827150000008</v>
      </c>
      <c r="D25" s="91">
        <v>27.74723449</v>
      </c>
      <c r="E25" s="315">
        <v>32428535.940000005</v>
      </c>
      <c r="F25" s="421">
        <v>44.154253799999999</v>
      </c>
      <c r="G25" s="78">
        <v>66.779880130000009</v>
      </c>
      <c r="H25" s="78">
        <v>60.647841880000001</v>
      </c>
      <c r="I25" s="78">
        <v>68.279444560000002</v>
      </c>
      <c r="J25" s="78">
        <v>72.943846829999998</v>
      </c>
      <c r="K25" s="184">
        <v>96.714072879999989</v>
      </c>
    </row>
    <row r="26" spans="1:11">
      <c r="A26" s="58" t="s">
        <v>370</v>
      </c>
      <c r="B26" s="91">
        <v>17.440000000000001</v>
      </c>
      <c r="C26" s="91">
        <v>16.964410880000003</v>
      </c>
      <c r="D26" s="91">
        <v>23.444418620000004</v>
      </c>
      <c r="E26" s="315">
        <v>26280381.73</v>
      </c>
      <c r="F26" s="421">
        <v>19.607203649999999</v>
      </c>
      <c r="G26" s="78">
        <v>42.639393299999995</v>
      </c>
      <c r="H26" s="78">
        <v>41.10300144</v>
      </c>
      <c r="I26" s="78">
        <v>49.539708500000003</v>
      </c>
      <c r="J26" s="78">
        <v>58.612382170000004</v>
      </c>
      <c r="K26" s="184">
        <v>65.14678112</v>
      </c>
    </row>
    <row r="27" spans="1:11">
      <c r="A27" s="58" t="s">
        <v>371</v>
      </c>
      <c r="B27" s="91">
        <v>18.3</v>
      </c>
      <c r="C27" s="91">
        <v>20.874278399999998</v>
      </c>
      <c r="D27" s="91">
        <v>19.380034289999998</v>
      </c>
      <c r="E27" s="315">
        <v>23689972.710000001</v>
      </c>
      <c r="F27" s="421">
        <v>12.87782374</v>
      </c>
      <c r="G27" s="78">
        <v>36.445395869999999</v>
      </c>
      <c r="H27" s="78">
        <v>38.207119950000006</v>
      </c>
      <c r="I27" s="78">
        <v>49.744353189999998</v>
      </c>
      <c r="J27" s="78">
        <v>53.279051209999999</v>
      </c>
      <c r="K27" s="184">
        <v>57.138632340000001</v>
      </c>
    </row>
    <row r="28" spans="1:11" ht="11.25" customHeight="1"/>
    <row r="29" spans="1:11">
      <c r="A29" s="306" t="s">
        <v>321</v>
      </c>
      <c r="B29" s="71">
        <v>480.02000000000004</v>
      </c>
      <c r="C29" s="71">
        <v>473.08646777000001</v>
      </c>
      <c r="D29" s="71">
        <v>553.46821993999993</v>
      </c>
      <c r="E29" s="71">
        <v>627.22126152000021</v>
      </c>
      <c r="F29" s="71">
        <v>683.87067725999998</v>
      </c>
      <c r="G29" s="71">
        <v>1513.9263124100003</v>
      </c>
      <c r="H29" s="71">
        <v>1570.8707251800001</v>
      </c>
      <c r="I29" s="71">
        <v>1753.5605312100001</v>
      </c>
      <c r="J29" s="71">
        <v>1870.4477235600002</v>
      </c>
      <c r="K29" s="71">
        <v>2169.2693487200004</v>
      </c>
    </row>
    <row r="30" spans="1:11" ht="13.5" customHeight="1">
      <c r="A30" s="59"/>
    </row>
    <row r="31" spans="1:11">
      <c r="A31" s="63" t="s">
        <v>372</v>
      </c>
      <c r="B31" s="308"/>
      <c r="C31" s="308" t="s">
        <v>484</v>
      </c>
      <c r="D31" s="308" t="s">
        <v>485</v>
      </c>
      <c r="E31" s="308" t="s">
        <v>486</v>
      </c>
      <c r="F31" s="308" t="s">
        <v>487</v>
      </c>
      <c r="G31" s="308" t="s">
        <v>547</v>
      </c>
      <c r="H31" s="308" t="s">
        <v>631</v>
      </c>
      <c r="I31" s="308" t="s">
        <v>1247</v>
      </c>
      <c r="J31" s="308" t="s">
        <v>1484</v>
      </c>
      <c r="K31" s="308" t="s">
        <v>1792</v>
      </c>
    </row>
    <row r="32" spans="1:11">
      <c r="A32" s="63" t="s">
        <v>373</v>
      </c>
      <c r="B32" s="605"/>
      <c r="C32" s="605">
        <v>-1.4444256968459745E-2</v>
      </c>
      <c r="D32" s="605">
        <v>0.16990921881341792</v>
      </c>
      <c r="E32" s="605">
        <v>0.13325614538084163</v>
      </c>
      <c r="F32" s="605">
        <v>9.0318073087503947E-2</v>
      </c>
      <c r="G32" s="605">
        <v>1.2137611141271707</v>
      </c>
      <c r="H32" s="605">
        <v>3.7613728160488025E-2</v>
      </c>
      <c r="I32" s="605">
        <v>0.1162984344297755</v>
      </c>
      <c r="J32" s="605">
        <v>6.6657061601030021E-2</v>
      </c>
      <c r="K32" s="605">
        <v>0.15975941021824269</v>
      </c>
    </row>
    <row r="33" spans="1:9" ht="15.75">
      <c r="A33" s="10" t="s">
        <v>683</v>
      </c>
    </row>
    <row r="34" spans="1:9" ht="15.75">
      <c r="A34" s="787" t="s">
        <v>619</v>
      </c>
      <c r="B34" s="10"/>
      <c r="C34" s="10"/>
      <c r="D34" s="10"/>
      <c r="E34" s="10"/>
      <c r="F34" s="10"/>
      <c r="G34" s="10"/>
      <c r="H34" s="10"/>
      <c r="I34" s="10"/>
    </row>
    <row r="35" spans="1:9" ht="15.75">
      <c r="A35" s="654" t="s">
        <v>1861</v>
      </c>
    </row>
    <row r="36" spans="1:9" ht="15.75">
      <c r="A36" s="690" t="s">
        <v>1592</v>
      </c>
    </row>
    <row r="37" spans="1:9" ht="15.75">
      <c r="A37" s="10"/>
    </row>
  </sheetData>
  <customSheetViews>
    <customSheetView guid="{51F1D52B-5D55-4FCC-809B-9B4CC86C88B9}">
      <selection activeCell="A6" sqref="A6"/>
      <pageMargins left="1.44" right="0.75" top="1" bottom="0.36" header="0.5" footer="0.5"/>
      <pageSetup scale="89" orientation="landscape" r:id="rId1"/>
      <headerFooter alignWithMargins="0"/>
    </customSheetView>
    <customSheetView guid="{67BA8672-8137-4028-84CD-AA630649A2B3}" showRuler="0">
      <selection activeCell="A8" sqref="A8:A9"/>
      <pageMargins left="1.44" right="0.75" top="1" bottom="0.36" header="0.5" footer="0.5"/>
      <pageSetup scale="90" orientation="landscape" r:id="rId2"/>
      <headerFooter alignWithMargins="0"/>
    </customSheetView>
    <customSheetView guid="{B297ACE3-C144-4411-A206-EE5C8D41CE1C}" topLeftCell="A13">
      <selection activeCell="H39" sqref="H39"/>
      <pageMargins left="1.44" right="0.75" top="1" bottom="0.36" header="0.5" footer="0.5"/>
      <pageSetup scale="90" orientation="landscape" r:id="rId3"/>
      <headerFooter alignWithMargins="0"/>
    </customSheetView>
    <customSheetView guid="{45E423DD-7FD2-487F-8372-5798D7D06C15}" showPageBreaks="1" printArea="1">
      <selection activeCell="A6" sqref="A6"/>
      <pageMargins left="1.44" right="0.75" top="1" bottom="0.36" header="0.5" footer="0.5"/>
      <pageSetup scale="89" orientation="landscape" r:id="rId4"/>
      <headerFooter alignWithMargins="0"/>
    </customSheetView>
  </customSheetViews>
  <mergeCells count="11">
    <mergeCell ref="F13:F14"/>
    <mergeCell ref="E13:E14"/>
    <mergeCell ref="A13:A14"/>
    <mergeCell ref="D13:D14"/>
    <mergeCell ref="C13:C14"/>
    <mergeCell ref="B13:B14"/>
    <mergeCell ref="K13:K14"/>
    <mergeCell ref="J13:J14"/>
    <mergeCell ref="I13:I14"/>
    <mergeCell ref="H13:H14"/>
    <mergeCell ref="G13:G14"/>
  </mergeCells>
  <phoneticPr fontId="25" type="noConversion"/>
  <pageMargins left="0.8" right="0.74803149606299213" top="0.8" bottom="1.02" header="0.51181102362204722" footer="0.9"/>
  <pageSetup scale="92" orientation="landscape" r:id="rId5"/>
  <headerFooter alignWithMargins="0"/>
  <drawing r:id="rId6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 codeName="Sheet111">
    <pageSetUpPr fitToPage="1"/>
  </sheetPr>
  <dimension ref="A1:K38"/>
  <sheetViews>
    <sheetView showGridLines="0" zoomScaleNormal="100" workbookViewId="0">
      <selection activeCell="M14" sqref="M14"/>
    </sheetView>
  </sheetViews>
  <sheetFormatPr defaultRowHeight="15"/>
  <cols>
    <col min="1" max="1" width="13.42578125" style="58" customWidth="1"/>
    <col min="2" max="9" width="10.5703125" style="58" customWidth="1"/>
    <col min="10" max="10" width="11.7109375" style="58" customWidth="1"/>
    <col min="11" max="11" width="12.42578125" style="58" customWidth="1"/>
    <col min="12" max="16384" width="9.140625" style="58"/>
  </cols>
  <sheetData>
    <row r="1" spans="1:11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1268">
        <v>112</v>
      </c>
    </row>
    <row r="8" spans="1:11">
      <c r="A8" s="60" t="s">
        <v>1400</v>
      </c>
    </row>
    <row r="9" spans="1:11">
      <c r="A9" s="73" t="s">
        <v>1172</v>
      </c>
    </row>
    <row r="10" spans="1:11">
      <c r="A10" s="73" t="s">
        <v>1725</v>
      </c>
    </row>
    <row r="11" spans="1:11">
      <c r="A11" s="58" t="s">
        <v>392</v>
      </c>
    </row>
    <row r="12" spans="1:11">
      <c r="A12" s="1478" t="s">
        <v>374</v>
      </c>
      <c r="B12" s="1510">
        <v>2008</v>
      </c>
      <c r="C12" s="1510">
        <v>2009</v>
      </c>
      <c r="D12" s="1516">
        <v>2010</v>
      </c>
      <c r="E12" s="1516">
        <v>2011</v>
      </c>
      <c r="F12" s="1516">
        <v>2012</v>
      </c>
      <c r="G12" s="1516">
        <v>2013</v>
      </c>
      <c r="H12" s="1516">
        <v>2014</v>
      </c>
      <c r="I12" s="1516">
        <v>2015</v>
      </c>
      <c r="J12" s="1516">
        <v>2016</v>
      </c>
      <c r="K12" s="1478" t="s">
        <v>1687</v>
      </c>
    </row>
    <row r="13" spans="1:11">
      <c r="A13" s="1478"/>
      <c r="B13" s="1510"/>
      <c r="C13" s="1510"/>
      <c r="D13" s="1516"/>
      <c r="E13" s="1516"/>
      <c r="F13" s="1516"/>
      <c r="G13" s="1516"/>
      <c r="H13" s="1516"/>
      <c r="I13" s="1516"/>
      <c r="J13" s="1516"/>
      <c r="K13" s="1478"/>
    </row>
    <row r="14" spans="1:11" ht="13.5" customHeight="1">
      <c r="A14" s="271"/>
    </row>
    <row r="15" spans="1:11">
      <c r="A15" s="58" t="s">
        <v>360</v>
      </c>
      <c r="B15" s="576">
        <v>11.07</v>
      </c>
      <c r="C15" s="576">
        <v>10.159720450000002</v>
      </c>
      <c r="D15" s="576">
        <v>11.470638689999999</v>
      </c>
      <c r="E15" s="577">
        <v>13645908.949999999</v>
      </c>
      <c r="F15" s="421">
        <v>17.730756030000002</v>
      </c>
      <c r="G15" s="78">
        <v>21.794219920000003</v>
      </c>
      <c r="H15" s="78">
        <v>32.708548379999996</v>
      </c>
      <c r="I15" s="78">
        <v>12.754816779999999</v>
      </c>
      <c r="J15" s="78">
        <v>14.66590124</v>
      </c>
      <c r="K15" s="69">
        <v>37.35991259</v>
      </c>
    </row>
    <row r="16" spans="1:11">
      <c r="A16" s="58" t="s">
        <v>361</v>
      </c>
      <c r="B16" s="576">
        <v>75.569999999999993</v>
      </c>
      <c r="C16" s="576">
        <v>13.975069759999998</v>
      </c>
      <c r="D16" s="576">
        <v>9.8110008499999992</v>
      </c>
      <c r="E16" s="577">
        <v>11327052.07</v>
      </c>
      <c r="F16" s="421">
        <v>14.554733310000001</v>
      </c>
      <c r="G16" s="78">
        <v>22.078798460000002</v>
      </c>
      <c r="H16" s="78">
        <v>16.63651364</v>
      </c>
      <c r="I16" s="78">
        <v>34.280233609999996</v>
      </c>
      <c r="J16" s="78">
        <v>34.315681159999997</v>
      </c>
      <c r="K16" s="69">
        <v>46.919777029999999</v>
      </c>
    </row>
    <row r="17" spans="1:11">
      <c r="A17" s="58" t="s">
        <v>362</v>
      </c>
      <c r="B17" s="576">
        <v>10.99</v>
      </c>
      <c r="C17" s="576">
        <v>15.046113570000003</v>
      </c>
      <c r="D17" s="576">
        <v>15.763625259999998</v>
      </c>
      <c r="E17" s="577">
        <v>22690197.079999998</v>
      </c>
      <c r="F17" s="421">
        <v>21.60455902</v>
      </c>
      <c r="G17" s="78">
        <v>24.234966109999998</v>
      </c>
      <c r="H17" s="78">
        <v>39.523710109999996</v>
      </c>
      <c r="I17" s="78">
        <v>61.085069390000001</v>
      </c>
      <c r="J17" s="78">
        <v>21.20948439</v>
      </c>
      <c r="K17" s="69">
        <v>34.077187049999999</v>
      </c>
    </row>
    <row r="18" spans="1:11">
      <c r="A18" s="58" t="s">
        <v>363</v>
      </c>
      <c r="B18" s="576">
        <v>11.14</v>
      </c>
      <c r="C18" s="576">
        <v>10.262544560000002</v>
      </c>
      <c r="D18" s="576">
        <v>20.408354079999999</v>
      </c>
      <c r="E18" s="577">
        <v>18335221.649999999</v>
      </c>
      <c r="F18" s="421">
        <v>19.763418619999999</v>
      </c>
      <c r="G18" s="78">
        <v>28.871515339999998</v>
      </c>
      <c r="H18" s="78">
        <v>31.342419700000001</v>
      </c>
      <c r="I18" s="78">
        <v>25.759675260000002</v>
      </c>
      <c r="J18" s="78">
        <v>50.000824850000001</v>
      </c>
      <c r="K18" s="69">
        <v>28.900680920000003</v>
      </c>
    </row>
    <row r="19" spans="1:11">
      <c r="A19" s="58" t="s">
        <v>364</v>
      </c>
      <c r="B19" s="576">
        <v>10.63</v>
      </c>
      <c r="C19" s="576">
        <v>9.9470132899999992</v>
      </c>
      <c r="D19" s="576">
        <v>14.470854729999999</v>
      </c>
      <c r="E19" s="577">
        <v>32695852.149999999</v>
      </c>
      <c r="F19" s="421">
        <v>18.25139424</v>
      </c>
      <c r="G19" s="78">
        <v>21.647160489999997</v>
      </c>
      <c r="H19" s="78">
        <v>25.14379254</v>
      </c>
      <c r="I19" s="78">
        <v>21.818309020000001</v>
      </c>
      <c r="J19" s="78">
        <v>28.245257219999999</v>
      </c>
      <c r="K19" s="69">
        <v>37.123312200000001</v>
      </c>
    </row>
    <row r="20" spans="1:11">
      <c r="A20" s="58" t="s">
        <v>365</v>
      </c>
      <c r="B20" s="576">
        <v>14.73</v>
      </c>
      <c r="C20" s="576">
        <v>12.146542719999999</v>
      </c>
      <c r="D20" s="576">
        <v>17.783485010000003</v>
      </c>
      <c r="E20" s="577">
        <v>17638287.23</v>
      </c>
      <c r="F20" s="421">
        <v>21.915843260000003</v>
      </c>
      <c r="G20" s="78">
        <v>24.426459749999999</v>
      </c>
      <c r="H20" s="78">
        <v>20.922217059999998</v>
      </c>
      <c r="I20" s="78">
        <v>34.99646345</v>
      </c>
      <c r="J20" s="78">
        <v>29.728879059999997</v>
      </c>
      <c r="K20" s="69">
        <v>38.297328280000002</v>
      </c>
    </row>
    <row r="21" spans="1:11">
      <c r="A21" s="58" t="s">
        <v>366</v>
      </c>
      <c r="B21" s="576">
        <v>11.07</v>
      </c>
      <c r="C21" s="576">
        <v>21.94293897</v>
      </c>
      <c r="D21" s="576">
        <v>23.479412079999999</v>
      </c>
      <c r="E21" s="577">
        <v>14694727.93</v>
      </c>
      <c r="F21" s="421">
        <v>24.944243929999999</v>
      </c>
      <c r="G21" s="78">
        <v>30.216968300000001</v>
      </c>
      <c r="H21" s="78">
        <v>28.446766530000001</v>
      </c>
      <c r="I21" s="78">
        <v>38.585683809999999</v>
      </c>
      <c r="J21" s="78">
        <v>33.915002700000002</v>
      </c>
      <c r="K21" s="69">
        <v>33.102491550000003</v>
      </c>
    </row>
    <row r="22" spans="1:11">
      <c r="A22" s="58" t="s">
        <v>367</v>
      </c>
      <c r="B22" s="576">
        <v>12.91</v>
      </c>
      <c r="C22" s="576">
        <v>15.586436680000002</v>
      </c>
      <c r="D22" s="576">
        <v>57.098872020000002</v>
      </c>
      <c r="E22" s="577">
        <v>17337101.629999999</v>
      </c>
      <c r="F22" s="421">
        <v>17.006569170000002</v>
      </c>
      <c r="G22" s="78">
        <v>19.663969300000002</v>
      </c>
      <c r="H22" s="78">
        <v>30.570288179999999</v>
      </c>
      <c r="I22" s="78">
        <v>28.836690430000001</v>
      </c>
      <c r="J22" s="78">
        <v>32.071035699999996</v>
      </c>
      <c r="K22" s="69">
        <v>39.731203100000002</v>
      </c>
    </row>
    <row r="23" spans="1:11">
      <c r="A23" s="58" t="s">
        <v>368</v>
      </c>
      <c r="B23" s="576">
        <v>13.52</v>
      </c>
      <c r="C23" s="576">
        <v>13.174181340000002</v>
      </c>
      <c r="D23" s="576">
        <v>15.991872490000004</v>
      </c>
      <c r="E23" s="577">
        <v>24398146.760000002</v>
      </c>
      <c r="F23" s="421">
        <v>18.384469890000002</v>
      </c>
      <c r="G23" s="78">
        <v>23.695761749999999</v>
      </c>
      <c r="H23" s="78">
        <v>29.518438739999997</v>
      </c>
      <c r="I23" s="78">
        <v>23.807274260000003</v>
      </c>
      <c r="J23" s="78">
        <v>38.319339840000005</v>
      </c>
      <c r="K23" s="69">
        <v>37.376732759999996</v>
      </c>
    </row>
    <row r="24" spans="1:11">
      <c r="A24" s="58" t="s">
        <v>369</v>
      </c>
      <c r="B24" s="576">
        <v>31.3</v>
      </c>
      <c r="C24" s="576">
        <v>13.089738400000002</v>
      </c>
      <c r="D24" s="576">
        <v>12.607378649999999</v>
      </c>
      <c r="E24" s="577">
        <v>20752771.34</v>
      </c>
      <c r="F24" s="421">
        <v>24.41685025</v>
      </c>
      <c r="G24" s="78">
        <v>41.905546109999996</v>
      </c>
      <c r="H24" s="78">
        <v>24.582993769999998</v>
      </c>
      <c r="I24" s="78">
        <v>53.27772461</v>
      </c>
      <c r="J24" s="78">
        <v>35.405895310000005</v>
      </c>
      <c r="K24" s="69">
        <v>33.331777889999998</v>
      </c>
    </row>
    <row r="25" spans="1:11">
      <c r="A25" s="58" t="s">
        <v>370</v>
      </c>
      <c r="B25" s="576">
        <v>21.59</v>
      </c>
      <c r="C25" s="576">
        <v>47.498925389999982</v>
      </c>
      <c r="D25" s="576">
        <v>14.470193659999998</v>
      </c>
      <c r="E25" s="577">
        <v>24733214.620000001</v>
      </c>
      <c r="F25" s="421">
        <v>16.612317000000001</v>
      </c>
      <c r="G25" s="78">
        <v>33.103431620000002</v>
      </c>
      <c r="H25" s="78">
        <v>20.29773307</v>
      </c>
      <c r="I25" s="78">
        <v>35.000658520000002</v>
      </c>
      <c r="J25" s="78">
        <v>33.289092699999998</v>
      </c>
      <c r="K25" s="69">
        <v>42.248185290000002</v>
      </c>
    </row>
    <row r="26" spans="1:11">
      <c r="A26" s="58" t="s">
        <v>371</v>
      </c>
      <c r="B26" s="576">
        <v>12.62</v>
      </c>
      <c r="C26" s="576">
        <v>16.709184999999998</v>
      </c>
      <c r="D26" s="576">
        <v>16.993660590000001</v>
      </c>
      <c r="E26" s="577">
        <v>18746444.920000002</v>
      </c>
      <c r="F26" s="421">
        <v>11.548866039999998</v>
      </c>
      <c r="G26" s="78">
        <v>23.71116945</v>
      </c>
      <c r="H26" s="78">
        <v>25.123378219999999</v>
      </c>
      <c r="I26" s="78">
        <v>47.959886909999994</v>
      </c>
      <c r="J26" s="78">
        <v>37.276619109999999</v>
      </c>
      <c r="K26" s="69">
        <v>46.249021200000001</v>
      </c>
    </row>
    <row r="27" spans="1:11" ht="13.5" customHeight="1">
      <c r="B27" s="99"/>
      <c r="C27" s="99"/>
      <c r="D27" s="99"/>
    </row>
    <row r="28" spans="1:11">
      <c r="A28" s="306" t="s">
        <v>321</v>
      </c>
      <c r="B28" s="174">
        <v>237.14</v>
      </c>
      <c r="C28" s="174">
        <v>199.53841012999999</v>
      </c>
      <c r="D28" s="174">
        <v>230.34934810999999</v>
      </c>
      <c r="E28" s="174">
        <v>236.99492632999997</v>
      </c>
      <c r="F28" s="174">
        <v>226.73402075999999</v>
      </c>
      <c r="G28" s="174">
        <v>315.34996659999996</v>
      </c>
      <c r="H28" s="174">
        <v>324.81679993999995</v>
      </c>
      <c r="I28" s="174">
        <v>418.16248604999998</v>
      </c>
      <c r="J28" s="174">
        <v>388.44301328</v>
      </c>
      <c r="K28" s="174">
        <v>454.71760985999998</v>
      </c>
    </row>
    <row r="29" spans="1:11" ht="13.5" customHeight="1">
      <c r="A29" s="59"/>
    </row>
    <row r="30" spans="1:11">
      <c r="A30" s="63" t="s">
        <v>372</v>
      </c>
      <c r="B30" s="308"/>
      <c r="C30" s="308" t="s">
        <v>484</v>
      </c>
      <c r="D30" s="308" t="s">
        <v>485</v>
      </c>
      <c r="E30" s="308" t="s">
        <v>486</v>
      </c>
      <c r="F30" s="308" t="s">
        <v>487</v>
      </c>
      <c r="G30" s="308" t="s">
        <v>547</v>
      </c>
      <c r="H30" s="308" t="s">
        <v>631</v>
      </c>
      <c r="I30" s="308" t="s">
        <v>1247</v>
      </c>
      <c r="J30" s="308" t="s">
        <v>1484</v>
      </c>
      <c r="K30" s="308" t="s">
        <v>1792</v>
      </c>
    </row>
    <row r="31" spans="1:11">
      <c r="A31" s="63" t="s">
        <v>373</v>
      </c>
      <c r="B31" s="605"/>
      <c r="C31" s="605">
        <v>-0.15856283153411488</v>
      </c>
      <c r="D31" s="605">
        <v>0.15441106281204986</v>
      </c>
      <c r="E31" s="605">
        <v>2.8849997946712058E-2</v>
      </c>
      <c r="F31" s="605">
        <v>-4.3295887084571327E-2</v>
      </c>
      <c r="G31" s="605">
        <v>0.39083656498907482</v>
      </c>
      <c r="H31" s="605">
        <v>3.0020086705790039E-2</v>
      </c>
      <c r="I31" s="605">
        <v>0.28737948938368585</v>
      </c>
      <c r="J31" s="605">
        <v>-7.1071590019307518E-2</v>
      </c>
      <c r="K31" s="605">
        <v>0.17061600882039163</v>
      </c>
    </row>
    <row r="32" spans="1:11" ht="15.75">
      <c r="A32" s="30" t="s">
        <v>1795</v>
      </c>
    </row>
    <row r="33" spans="1:1" ht="15.75">
      <c r="A33" s="30" t="s">
        <v>1794</v>
      </c>
    </row>
    <row r="34" spans="1:1" ht="15.75">
      <c r="A34" s="654" t="s">
        <v>1861</v>
      </c>
    </row>
    <row r="35" spans="1:1" ht="15.75">
      <c r="A35" s="690" t="s">
        <v>1592</v>
      </c>
    </row>
    <row r="36" spans="1:1">
      <c r="A36" s="208"/>
    </row>
    <row r="37" spans="1:1">
      <c r="A37" s="208"/>
    </row>
    <row r="38" spans="1:1">
      <c r="A38" s="208"/>
    </row>
  </sheetData>
  <customSheetViews>
    <customSheetView guid="{51F1D52B-5D55-4FCC-809B-9B4CC86C88B9}">
      <selection activeCell="A6" sqref="A6"/>
      <pageMargins left="1.48" right="0.4" top="1" bottom="0.63" header="0.5" footer="0.5"/>
      <pageSetup scale="92" orientation="landscape" r:id="rId1"/>
      <headerFooter alignWithMargins="0"/>
    </customSheetView>
    <customSheetView guid="{67BA8672-8137-4028-84CD-AA630649A2B3}" showRuler="0">
      <selection activeCell="I6" sqref="I6"/>
      <pageMargins left="1.48" right="0.4" top="1" bottom="0.63" header="0.5" footer="0.5"/>
      <pageSetup scale="95" orientation="landscape" r:id="rId2"/>
      <headerFooter alignWithMargins="0"/>
    </customSheetView>
    <customSheetView guid="{B297ACE3-C144-4411-A206-EE5C8D41CE1C}" topLeftCell="A10">
      <selection activeCell="H39" sqref="H39"/>
      <pageMargins left="1.48" right="0.4" top="1" bottom="0.63" header="0.5" footer="0.5"/>
      <pageSetup scale="95" orientation="landscape" r:id="rId3"/>
      <headerFooter alignWithMargins="0"/>
    </customSheetView>
    <customSheetView guid="{45E423DD-7FD2-487F-8372-5798D7D06C15}" showPageBreaks="1" printArea="1">
      <selection activeCell="A6" sqref="A6"/>
      <pageMargins left="1.48" right="0.4" top="1" bottom="0.63" header="0.5" footer="0.5"/>
      <pageSetup scale="92" orientation="landscape" r:id="rId4"/>
      <headerFooter alignWithMargins="0"/>
    </customSheetView>
  </customSheetViews>
  <mergeCells count="11">
    <mergeCell ref="F12:F13"/>
    <mergeCell ref="E12:E13"/>
    <mergeCell ref="A12:A13"/>
    <mergeCell ref="D12:D13"/>
    <mergeCell ref="C12:C13"/>
    <mergeCell ref="B12:B13"/>
    <mergeCell ref="K12:K13"/>
    <mergeCell ref="J12:J13"/>
    <mergeCell ref="I12:I13"/>
    <mergeCell ref="H12:H13"/>
    <mergeCell ref="G12:G13"/>
  </mergeCells>
  <phoneticPr fontId="25" type="noConversion"/>
  <pageMargins left="1.27" right="0.39370078740157483" top="0.86614173228346458" bottom="1.1000000000000001" header="0.51181102362204722" footer="0.27"/>
  <pageSetup scale="85" orientation="landscape" r:id="rId5"/>
  <headerFooter alignWithMargins="0"/>
  <drawing r:id="rId6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 codeName="Sheet112">
    <pageSetUpPr fitToPage="1"/>
  </sheetPr>
  <dimension ref="A1:K49"/>
  <sheetViews>
    <sheetView showGridLines="0" zoomScaleNormal="100" workbookViewId="0">
      <selection activeCell="L18" sqref="L18"/>
    </sheetView>
  </sheetViews>
  <sheetFormatPr defaultRowHeight="15"/>
  <cols>
    <col min="1" max="1" width="15.85546875" style="58" customWidth="1"/>
    <col min="2" max="8" width="11" style="58" customWidth="1"/>
    <col min="9" max="9" width="12.140625" style="58" customWidth="1"/>
    <col min="10" max="10" width="11" style="58" customWidth="1"/>
    <col min="11" max="11" width="9.85546875" style="58" bestFit="1" customWidth="1"/>
    <col min="12" max="16384" width="9.140625" style="58"/>
  </cols>
  <sheetData>
    <row r="1" spans="1:11">
      <c r="A1" s="63" t="s">
        <v>313</v>
      </c>
      <c r="B1" s="64"/>
      <c r="C1" s="64"/>
      <c r="D1" s="64"/>
      <c r="E1" s="63"/>
      <c r="F1" s="63"/>
      <c r="G1" s="63"/>
      <c r="H1" s="63"/>
      <c r="I1" s="63"/>
      <c r="J1" s="63"/>
      <c r="K1" s="1268">
        <v>113</v>
      </c>
    </row>
    <row r="6" spans="1:11">
      <c r="I6" s="58" t="s">
        <v>403</v>
      </c>
    </row>
    <row r="9" spans="1:11">
      <c r="A9" s="60" t="s">
        <v>1401</v>
      </c>
    </row>
    <row r="10" spans="1:11">
      <c r="A10" s="73" t="s">
        <v>1173</v>
      </c>
    </row>
    <row r="11" spans="1:11">
      <c r="A11" s="73" t="s">
        <v>1725</v>
      </c>
    </row>
    <row r="12" spans="1:11">
      <c r="A12" s="58" t="s">
        <v>392</v>
      </c>
    </row>
    <row r="13" spans="1:11" ht="15" customHeight="1">
      <c r="A13" s="1478" t="s">
        <v>359</v>
      </c>
      <c r="B13" s="1510">
        <v>2008</v>
      </c>
      <c r="C13" s="1510">
        <v>2009</v>
      </c>
      <c r="D13" s="1516">
        <v>2010</v>
      </c>
      <c r="E13" s="1516">
        <v>2011</v>
      </c>
      <c r="F13" s="1516">
        <v>2012</v>
      </c>
      <c r="G13" s="1516">
        <v>2013</v>
      </c>
      <c r="H13" s="1516">
        <v>2014</v>
      </c>
      <c r="I13" s="1516">
        <v>2015</v>
      </c>
      <c r="J13" s="1516">
        <v>2016</v>
      </c>
      <c r="K13" s="1478" t="s">
        <v>1687</v>
      </c>
    </row>
    <row r="14" spans="1:11">
      <c r="A14" s="1478"/>
      <c r="B14" s="1521"/>
      <c r="C14" s="1521"/>
      <c r="D14" s="1516"/>
      <c r="E14" s="1516"/>
      <c r="F14" s="1516"/>
      <c r="G14" s="1516"/>
      <c r="H14" s="1516"/>
      <c r="I14" s="1516"/>
      <c r="J14" s="1516"/>
      <c r="K14" s="1478"/>
    </row>
    <row r="15" spans="1:11" ht="13.5" customHeight="1">
      <c r="A15" s="271"/>
      <c r="D15" s="313"/>
    </row>
    <row r="16" spans="1:11">
      <c r="A16" s="58" t="s">
        <v>360</v>
      </c>
      <c r="B16" s="313">
        <v>62.53</v>
      </c>
      <c r="C16" s="313">
        <v>71.650186219999995</v>
      </c>
      <c r="D16" s="313">
        <v>85.940111129999991</v>
      </c>
      <c r="E16" s="315">
        <v>102898112.34</v>
      </c>
      <c r="F16" s="421">
        <v>127.86925031999999</v>
      </c>
      <c r="G16" s="78">
        <v>141.014791</v>
      </c>
      <c r="H16" s="78">
        <v>120.96590402</v>
      </c>
      <c r="I16" s="78">
        <v>137.79733712000001</v>
      </c>
      <c r="J16" s="78">
        <v>112.16867051</v>
      </c>
      <c r="K16" s="69">
        <v>137.14973386000003</v>
      </c>
    </row>
    <row r="17" spans="1:11">
      <c r="A17" s="58" t="s">
        <v>361</v>
      </c>
      <c r="B17" s="313">
        <v>56.12</v>
      </c>
      <c r="C17" s="313">
        <v>35.04329280000001</v>
      </c>
      <c r="D17" s="313">
        <v>50.117626000000008</v>
      </c>
      <c r="E17" s="315">
        <v>78098490.390000001</v>
      </c>
      <c r="F17" s="421">
        <v>44.448889530000002</v>
      </c>
      <c r="G17" s="78">
        <v>93.098143859999993</v>
      </c>
      <c r="H17" s="78">
        <v>53.951425669999999</v>
      </c>
      <c r="I17" s="78">
        <v>50.895351700000006</v>
      </c>
      <c r="J17" s="78">
        <v>72.25745787000001</v>
      </c>
      <c r="K17" s="69">
        <v>80.746125140000004</v>
      </c>
    </row>
    <row r="18" spans="1:11">
      <c r="A18" s="58" t="s">
        <v>362</v>
      </c>
      <c r="B18" s="313">
        <v>45.77</v>
      </c>
      <c r="C18" s="313">
        <v>57.865311439999999</v>
      </c>
      <c r="D18" s="313">
        <v>92.530869680000009</v>
      </c>
      <c r="E18" s="315">
        <v>74319838.459999993</v>
      </c>
      <c r="F18" s="421">
        <v>73.984305559999996</v>
      </c>
      <c r="G18" s="78">
        <v>119.48766289</v>
      </c>
      <c r="H18" s="78">
        <v>82.252332409999994</v>
      </c>
      <c r="I18" s="78">
        <v>112.6252382</v>
      </c>
      <c r="J18" s="78">
        <v>107.37391906000001</v>
      </c>
      <c r="K18" s="69">
        <v>114.99573687</v>
      </c>
    </row>
    <row r="19" spans="1:11">
      <c r="A19" s="58" t="s">
        <v>363</v>
      </c>
      <c r="B19" s="313">
        <v>687.8</v>
      </c>
      <c r="C19" s="313">
        <v>741.59533607999981</v>
      </c>
      <c r="D19" s="313">
        <v>846.87193089999982</v>
      </c>
      <c r="E19" s="315">
        <v>425536112</v>
      </c>
      <c r="F19" s="421">
        <v>530.31585658999995</v>
      </c>
      <c r="G19" s="78">
        <v>1132.0462149</v>
      </c>
      <c r="H19" s="78">
        <v>1228.22385285</v>
      </c>
      <c r="I19" s="78">
        <v>1253.17075077</v>
      </c>
      <c r="J19" s="78">
        <v>1305.0195814400001</v>
      </c>
      <c r="K19" s="69">
        <v>871.36686364000002</v>
      </c>
    </row>
    <row r="20" spans="1:11">
      <c r="A20" s="58" t="s">
        <v>364</v>
      </c>
      <c r="B20" s="313">
        <v>93.36</v>
      </c>
      <c r="C20" s="313">
        <v>99.397146619999972</v>
      </c>
      <c r="D20" s="313">
        <v>101.35832279</v>
      </c>
      <c r="E20" s="315">
        <v>595067889</v>
      </c>
      <c r="F20" s="421">
        <v>603.09019058000001</v>
      </c>
      <c r="G20" s="78">
        <v>162.82566641</v>
      </c>
      <c r="H20" s="78">
        <v>135.32151377000002</v>
      </c>
      <c r="I20" s="78">
        <v>140.41553091</v>
      </c>
      <c r="J20" s="78">
        <v>135.52076238000001</v>
      </c>
      <c r="K20" s="69">
        <v>774.16752257000007</v>
      </c>
    </row>
    <row r="21" spans="1:11">
      <c r="A21" s="58" t="s">
        <v>365</v>
      </c>
      <c r="B21" s="313">
        <v>84.34</v>
      </c>
      <c r="C21" s="313">
        <v>119.29052560000001</v>
      </c>
      <c r="D21" s="313">
        <v>94.919083610000001</v>
      </c>
      <c r="E21" s="315">
        <v>105612604.06</v>
      </c>
      <c r="F21" s="421">
        <v>160.65587556</v>
      </c>
      <c r="G21" s="78">
        <v>107.32156338999999</v>
      </c>
      <c r="H21" s="78">
        <v>133.14542456999999</v>
      </c>
      <c r="I21" s="78">
        <v>142.85689087</v>
      </c>
      <c r="J21" s="78">
        <v>133.21497354000002</v>
      </c>
      <c r="K21" s="69">
        <v>147.28315875000001</v>
      </c>
    </row>
    <row r="22" spans="1:11">
      <c r="A22" s="58" t="s">
        <v>366</v>
      </c>
      <c r="B22" s="313">
        <v>90.95</v>
      </c>
      <c r="C22" s="313">
        <v>109.12119457999999</v>
      </c>
      <c r="D22" s="313">
        <v>106.60689212</v>
      </c>
      <c r="E22" s="315">
        <v>120689883.12</v>
      </c>
      <c r="F22" s="421">
        <v>178.19478958000002</v>
      </c>
      <c r="G22" s="78">
        <v>179.97553331</v>
      </c>
      <c r="H22" s="78">
        <v>189.76728077999999</v>
      </c>
      <c r="I22" s="78">
        <v>168.25987074</v>
      </c>
      <c r="J22" s="78">
        <v>141.20008186999999</v>
      </c>
      <c r="K22" s="69">
        <v>143.06410631999998</v>
      </c>
    </row>
    <row r="23" spans="1:11">
      <c r="A23" s="58" t="s">
        <v>367</v>
      </c>
      <c r="B23" s="313">
        <v>39.049999999999997</v>
      </c>
      <c r="C23" s="313">
        <v>50.079776580000015</v>
      </c>
      <c r="D23" s="313">
        <v>66.090168399999996</v>
      </c>
      <c r="E23" s="315">
        <v>61570324.939999998</v>
      </c>
      <c r="F23" s="421">
        <v>58.908454950000007</v>
      </c>
      <c r="G23" s="78">
        <v>62.192094869999998</v>
      </c>
      <c r="H23" s="78">
        <v>58.862139549999995</v>
      </c>
      <c r="I23" s="78">
        <v>78.048382310000008</v>
      </c>
      <c r="J23" s="78">
        <v>85.391516510000002</v>
      </c>
      <c r="K23" s="69">
        <v>85.656400730000001</v>
      </c>
    </row>
    <row r="24" spans="1:11">
      <c r="A24" s="58" t="s">
        <v>368</v>
      </c>
      <c r="B24" s="313">
        <v>52.23</v>
      </c>
      <c r="C24" s="313">
        <v>55.326744909999988</v>
      </c>
      <c r="D24" s="313">
        <v>65.389451069999993</v>
      </c>
      <c r="E24" s="315">
        <v>78566524.170000002</v>
      </c>
      <c r="F24" s="421">
        <v>107.405886</v>
      </c>
      <c r="G24" s="78">
        <v>72.895275239999989</v>
      </c>
      <c r="H24" s="78">
        <v>83.550574249999997</v>
      </c>
      <c r="I24" s="78">
        <v>103.07557444</v>
      </c>
      <c r="J24" s="78">
        <v>112.17087131</v>
      </c>
      <c r="K24" s="69">
        <v>107.16467607999999</v>
      </c>
    </row>
    <row r="25" spans="1:11">
      <c r="A25" s="58" t="s">
        <v>369</v>
      </c>
      <c r="B25" s="313">
        <v>627.57000000000005</v>
      </c>
      <c r="C25" s="313">
        <v>751.12717232999989</v>
      </c>
      <c r="D25" s="313">
        <v>798.76845409000009</v>
      </c>
      <c r="E25" s="315">
        <v>922850200.01999998</v>
      </c>
      <c r="F25" s="421">
        <v>1037.03623943</v>
      </c>
      <c r="G25" s="78">
        <v>1085.9560241199999</v>
      </c>
      <c r="H25" s="78">
        <v>1210.08687906</v>
      </c>
      <c r="I25" s="78">
        <v>1062.3607973600001</v>
      </c>
      <c r="J25" s="78">
        <v>1131.3835522500001</v>
      </c>
      <c r="K25" s="69">
        <v>1328.22193952</v>
      </c>
    </row>
    <row r="26" spans="1:11">
      <c r="A26" s="58" t="s">
        <v>370</v>
      </c>
      <c r="B26" s="313">
        <v>71.73</v>
      </c>
      <c r="C26" s="313">
        <v>82.003949729999988</v>
      </c>
      <c r="D26" s="313">
        <v>78.932609779999979</v>
      </c>
      <c r="E26" s="315">
        <v>147250342.34</v>
      </c>
      <c r="F26" s="421">
        <v>65.671250259999994</v>
      </c>
      <c r="G26" s="78">
        <v>89.959912560000006</v>
      </c>
      <c r="H26" s="78">
        <v>80.252237170000001</v>
      </c>
      <c r="I26" s="78">
        <v>103.93747215</v>
      </c>
      <c r="J26" s="78">
        <v>123.16751006999999</v>
      </c>
      <c r="K26" s="69">
        <v>192.79546987000001</v>
      </c>
    </row>
    <row r="27" spans="1:11">
      <c r="A27" s="58" t="s">
        <v>371</v>
      </c>
      <c r="B27" s="272">
        <v>42.7</v>
      </c>
      <c r="C27" s="313">
        <v>56.19367707</v>
      </c>
      <c r="D27" s="313">
        <v>55.462029910000005</v>
      </c>
      <c r="E27" s="199">
        <v>73649947</v>
      </c>
      <c r="F27" s="421">
        <v>49.80130613</v>
      </c>
      <c r="G27" s="78">
        <v>67.218578159999993</v>
      </c>
      <c r="H27" s="78">
        <v>77.292486159999996</v>
      </c>
      <c r="I27" s="78">
        <v>91.413618079999992</v>
      </c>
      <c r="J27" s="78">
        <v>84.786413420000002</v>
      </c>
      <c r="K27" s="69">
        <v>129.36687870999998</v>
      </c>
    </row>
    <row r="28" spans="1:11" ht="13.5" customHeight="1">
      <c r="B28" s="272"/>
      <c r="C28" s="272"/>
      <c r="D28" s="272"/>
    </row>
    <row r="29" spans="1:11">
      <c r="A29" s="273" t="s">
        <v>321</v>
      </c>
      <c r="B29" s="186">
        <v>1954.1500000000003</v>
      </c>
      <c r="C29" s="186">
        <v>2228.6943139599998</v>
      </c>
      <c r="D29" s="186">
        <v>2442.9875494799999</v>
      </c>
      <c r="E29" s="186">
        <v>2786.1102678400002</v>
      </c>
      <c r="F29" s="186">
        <v>3037.3822944899998</v>
      </c>
      <c r="G29" s="186">
        <v>3313.991460709999</v>
      </c>
      <c r="H29" s="186">
        <v>3453.6720502600001</v>
      </c>
      <c r="I29" s="186">
        <v>3444.8568146499997</v>
      </c>
      <c r="J29" s="186">
        <v>3543.6553102300009</v>
      </c>
      <c r="K29" s="186">
        <v>4111.9786120600002</v>
      </c>
    </row>
    <row r="30" spans="1:11" ht="13.5" customHeight="1">
      <c r="A30" s="59"/>
    </row>
    <row r="31" spans="1:11">
      <c r="A31" s="63" t="s">
        <v>372</v>
      </c>
      <c r="B31" s="274"/>
      <c r="C31" s="274" t="s">
        <v>484</v>
      </c>
      <c r="D31" s="274" t="s">
        <v>485</v>
      </c>
      <c r="E31" s="274" t="s">
        <v>486</v>
      </c>
      <c r="F31" s="274" t="s">
        <v>487</v>
      </c>
      <c r="G31" s="274" t="s">
        <v>547</v>
      </c>
      <c r="H31" s="274" t="s">
        <v>631</v>
      </c>
      <c r="I31" s="274" t="s">
        <v>1247</v>
      </c>
      <c r="J31" s="274" t="s">
        <v>1484</v>
      </c>
      <c r="K31" s="274" t="s">
        <v>1792</v>
      </c>
    </row>
    <row r="32" spans="1:11">
      <c r="A32" s="63" t="s">
        <v>373</v>
      </c>
      <c r="B32" s="599"/>
      <c r="C32" s="599">
        <v>0.14049295804313866</v>
      </c>
      <c r="D32" s="599">
        <v>9.6151919165279542E-2</v>
      </c>
      <c r="E32" s="599">
        <v>0.14045209458109409</v>
      </c>
      <c r="F32" s="599">
        <v>9.0187394788507236E-2</v>
      </c>
      <c r="G32" s="599">
        <v>9.1068275047821778E-2</v>
      </c>
      <c r="H32" s="599">
        <v>4.2148747577060997E-2</v>
      </c>
      <c r="I32" s="599">
        <v>-2.5524240523464581E-3</v>
      </c>
      <c r="J32" s="599">
        <v>2.8680000620008084E-2</v>
      </c>
      <c r="K32" s="599">
        <v>0.16037770383291372</v>
      </c>
    </row>
    <row r="33" spans="1:1" ht="15.75">
      <c r="A33" s="30" t="s">
        <v>684</v>
      </c>
    </row>
    <row r="34" spans="1:1" ht="15.75">
      <c r="A34" s="654" t="s">
        <v>1861</v>
      </c>
    </row>
    <row r="35" spans="1:1" ht="15.75">
      <c r="A35" s="690" t="s">
        <v>1592</v>
      </c>
    </row>
    <row r="36" spans="1:1">
      <c r="A36" s="208"/>
    </row>
    <row r="37" spans="1:1">
      <c r="A37" s="208"/>
    </row>
    <row r="38" spans="1:1">
      <c r="A38" s="208"/>
    </row>
    <row r="39" spans="1:1">
      <c r="A39" s="208"/>
    </row>
    <row r="40" spans="1:1">
      <c r="A40" s="208"/>
    </row>
    <row r="41" spans="1:1">
      <c r="A41" s="208"/>
    </row>
    <row r="42" spans="1:1">
      <c r="A42" s="208"/>
    </row>
    <row r="43" spans="1:1">
      <c r="A43" s="208"/>
    </row>
    <row r="44" spans="1:1">
      <c r="A44" s="208"/>
    </row>
    <row r="45" spans="1:1">
      <c r="A45" s="208"/>
    </row>
    <row r="46" spans="1:1">
      <c r="A46" s="208"/>
    </row>
    <row r="47" spans="1:1">
      <c r="A47" s="208"/>
    </row>
    <row r="48" spans="1:1">
      <c r="A48" s="208"/>
    </row>
    <row r="49" spans="1:1">
      <c r="A49" s="208"/>
    </row>
  </sheetData>
  <customSheetViews>
    <customSheetView guid="{51F1D52B-5D55-4FCC-809B-9B4CC86C88B9}">
      <selection activeCell="B8" sqref="B8"/>
      <pageMargins left="1.35" right="0.75" top="1" bottom="1" header="0.5" footer="0.5"/>
      <pageSetup scale="90" orientation="portrait" r:id="rId1"/>
      <headerFooter alignWithMargins="0"/>
    </customSheetView>
    <customSheetView guid="{67BA8672-8137-4028-84CD-AA630649A2B3}" showRuler="0">
      <selection activeCell="F9" sqref="F9"/>
      <pageMargins left="1.35" right="0.75" top="1" bottom="1" header="0.5" footer="0.5"/>
      <pageSetup scale="90" orientation="portrait" r:id="rId2"/>
      <headerFooter alignWithMargins="0"/>
    </customSheetView>
    <customSheetView guid="{B297ACE3-C144-4411-A206-EE5C8D41CE1C}" topLeftCell="A25">
      <selection activeCell="H39" sqref="H39"/>
      <pageMargins left="1.35" right="0.75" top="1" bottom="1" header="0.5" footer="0.5"/>
      <pageSetup scale="90" orientation="portrait" r:id="rId3"/>
      <headerFooter alignWithMargins="0"/>
    </customSheetView>
    <customSheetView guid="{45E423DD-7FD2-487F-8372-5798D7D06C15}" showPageBreaks="1" printArea="1">
      <selection activeCell="B8" sqref="B8"/>
      <pageMargins left="1.35" right="0.75" top="1" bottom="1" header="0.5" footer="0.5"/>
      <pageSetup scale="90" orientation="portrait" r:id="rId4"/>
      <headerFooter alignWithMargins="0"/>
    </customSheetView>
  </customSheetViews>
  <mergeCells count="11">
    <mergeCell ref="K13:K14"/>
    <mergeCell ref="J13:J14"/>
    <mergeCell ref="I13:I14"/>
    <mergeCell ref="H13:H14"/>
    <mergeCell ref="A13:A14"/>
    <mergeCell ref="B13:B14"/>
    <mergeCell ref="G13:G14"/>
    <mergeCell ref="F13:F14"/>
    <mergeCell ref="E13:E14"/>
    <mergeCell ref="D13:D14"/>
    <mergeCell ref="C13:C14"/>
  </mergeCells>
  <phoneticPr fontId="25" type="noConversion"/>
  <pageMargins left="1.34" right="0.17" top="0.55000000000000004" bottom="0.48" header="0.34" footer="0.38"/>
  <pageSetup scale="88" orientation="landscape" r:id="rId5"/>
  <headerFooter alignWithMargins="0"/>
  <drawing r:id="rId6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 codeName="Sheet113">
    <pageSetUpPr fitToPage="1"/>
  </sheetPr>
  <dimension ref="A1:K51"/>
  <sheetViews>
    <sheetView showGridLines="0" zoomScaleNormal="100" workbookViewId="0">
      <selection activeCell="L16" sqref="L16"/>
    </sheetView>
  </sheetViews>
  <sheetFormatPr defaultRowHeight="15"/>
  <cols>
    <col min="1" max="1" width="16.42578125" style="58" customWidth="1"/>
    <col min="2" max="9" width="11.140625" style="58" customWidth="1"/>
    <col min="10" max="16384" width="9.140625" style="58"/>
  </cols>
  <sheetData>
    <row r="1" spans="1:11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1268">
        <v>114</v>
      </c>
    </row>
    <row r="8" spans="1:11">
      <c r="A8" s="60" t="s">
        <v>1402</v>
      </c>
    </row>
    <row r="9" spans="1:11">
      <c r="A9" s="73" t="s">
        <v>1174</v>
      </c>
      <c r="C9" s="319"/>
    </row>
    <row r="10" spans="1:11">
      <c r="A10" s="73" t="s">
        <v>1725</v>
      </c>
      <c r="C10" s="319"/>
    </row>
    <row r="11" spans="1:11">
      <c r="A11" s="58" t="s">
        <v>392</v>
      </c>
    </row>
    <row r="12" spans="1:11" ht="12.75" customHeight="1">
      <c r="A12" s="1478" t="s">
        <v>359</v>
      </c>
      <c r="B12" s="1510">
        <v>2008</v>
      </c>
      <c r="C12" s="1510">
        <v>2009</v>
      </c>
      <c r="D12" s="1518">
        <v>2010</v>
      </c>
      <c r="E12" s="1518">
        <v>2011</v>
      </c>
      <c r="F12" s="1518">
        <v>2012</v>
      </c>
      <c r="G12" s="1518">
        <v>2013</v>
      </c>
      <c r="H12" s="1518">
        <v>2014</v>
      </c>
      <c r="I12" s="1518">
        <v>2015</v>
      </c>
      <c r="J12" s="1518">
        <v>2016</v>
      </c>
      <c r="K12" s="1517" t="s">
        <v>1793</v>
      </c>
    </row>
    <row r="13" spans="1:11" ht="12.75" customHeight="1">
      <c r="A13" s="1478"/>
      <c r="B13" s="1519"/>
      <c r="C13" s="1519"/>
      <c r="D13" s="1518"/>
      <c r="E13" s="1518"/>
      <c r="F13" s="1518"/>
      <c r="G13" s="1518"/>
      <c r="H13" s="1518"/>
      <c r="I13" s="1518"/>
      <c r="J13" s="1518"/>
      <c r="K13" s="1517"/>
    </row>
    <row r="14" spans="1:11">
      <c r="A14" s="271"/>
      <c r="B14" s="89"/>
      <c r="D14" s="310"/>
    </row>
    <row r="15" spans="1:11">
      <c r="A15" s="58" t="s">
        <v>360</v>
      </c>
      <c r="B15" s="310">
        <v>547.34</v>
      </c>
      <c r="C15" s="310">
        <v>279.62190544999999</v>
      </c>
      <c r="D15" s="310">
        <v>269.20697577999999</v>
      </c>
      <c r="E15" s="315">
        <v>321169872.27999997</v>
      </c>
      <c r="F15" s="421">
        <v>352.96081485000002</v>
      </c>
      <c r="G15" s="78">
        <v>154.98495932</v>
      </c>
      <c r="H15" s="78">
        <v>498.71535677999998</v>
      </c>
      <c r="I15" s="78">
        <v>505.00113619999996</v>
      </c>
      <c r="J15" s="78">
        <v>634.5751831</v>
      </c>
      <c r="K15" s="69">
        <v>894.95044802999996</v>
      </c>
    </row>
    <row r="16" spans="1:11">
      <c r="A16" s="58" t="s">
        <v>361</v>
      </c>
      <c r="B16" s="310">
        <v>486.29</v>
      </c>
      <c r="C16" s="310">
        <v>242.08998116000004</v>
      </c>
      <c r="D16" s="310">
        <v>356.43960949000001</v>
      </c>
      <c r="E16" s="315">
        <v>334449460.5</v>
      </c>
      <c r="F16" s="421">
        <v>339.78656118000004</v>
      </c>
      <c r="G16" s="78">
        <v>495.82015371</v>
      </c>
      <c r="H16" s="78">
        <v>468.55421147000004</v>
      </c>
      <c r="I16" s="78">
        <v>551.05084878999992</v>
      </c>
      <c r="J16" s="78">
        <v>886.49593242999993</v>
      </c>
      <c r="K16" s="69">
        <v>777.45126884000001</v>
      </c>
    </row>
    <row r="17" spans="1:11">
      <c r="A17" s="58" t="s">
        <v>362</v>
      </c>
      <c r="B17" s="310">
        <v>443.41</v>
      </c>
      <c r="C17" s="310">
        <v>327.92363218999998</v>
      </c>
      <c r="D17" s="310">
        <v>386.64206355999994</v>
      </c>
      <c r="E17" s="315">
        <v>473453832.5</v>
      </c>
      <c r="F17" s="421">
        <v>398.01781075000002</v>
      </c>
      <c r="G17" s="78">
        <v>440.61670742000001</v>
      </c>
      <c r="H17" s="78">
        <v>477.67396257000001</v>
      </c>
      <c r="I17" s="78">
        <v>776.30400323000003</v>
      </c>
      <c r="J17" s="78">
        <v>827.38856984000006</v>
      </c>
      <c r="K17" s="69">
        <v>819.29538750999996</v>
      </c>
    </row>
    <row r="18" spans="1:11">
      <c r="A18" s="58" t="s">
        <v>363</v>
      </c>
      <c r="B18" s="310">
        <v>511.07</v>
      </c>
      <c r="C18" s="310">
        <v>266.72775039999999</v>
      </c>
      <c r="D18" s="310">
        <v>378.07100936999996</v>
      </c>
      <c r="E18" s="315">
        <v>304983294.76999998</v>
      </c>
      <c r="F18" s="421">
        <v>307.88541312000001</v>
      </c>
      <c r="G18" s="78">
        <v>335.92478387</v>
      </c>
      <c r="H18" s="78">
        <v>373.55847642999998</v>
      </c>
      <c r="I18" s="78">
        <v>444.32194473999999</v>
      </c>
      <c r="J18" s="78">
        <v>704.46257315999992</v>
      </c>
      <c r="K18" s="69">
        <v>633.93759045000002</v>
      </c>
    </row>
    <row r="19" spans="1:11">
      <c r="A19" s="58" t="s">
        <v>364</v>
      </c>
      <c r="B19" s="310">
        <v>422.67</v>
      </c>
      <c r="C19" s="310">
        <v>241.7962895</v>
      </c>
      <c r="D19" s="310">
        <v>336.82011431999996</v>
      </c>
      <c r="E19" s="315">
        <v>400028052.36000001</v>
      </c>
      <c r="F19" s="421">
        <v>418.91780667</v>
      </c>
      <c r="G19" s="78">
        <v>442.30881495</v>
      </c>
      <c r="H19" s="78">
        <v>381.71495637999999</v>
      </c>
      <c r="I19" s="78">
        <v>537.23242114999994</v>
      </c>
      <c r="J19" s="78">
        <v>642.61922279999999</v>
      </c>
      <c r="K19" s="69">
        <v>771.27323795000007</v>
      </c>
    </row>
    <row r="20" spans="1:11">
      <c r="A20" s="58" t="s">
        <v>365</v>
      </c>
      <c r="B20" s="310">
        <v>454.98</v>
      </c>
      <c r="C20" s="310">
        <v>235.94814421000004</v>
      </c>
      <c r="D20" s="310">
        <v>373.11658541999986</v>
      </c>
      <c r="E20" s="315">
        <v>387385260.75999999</v>
      </c>
      <c r="F20" s="421">
        <v>364.80474805</v>
      </c>
      <c r="G20" s="78">
        <v>370.79003809</v>
      </c>
      <c r="H20" s="78">
        <v>426.49277535000004</v>
      </c>
      <c r="I20" s="78">
        <v>529.12248956999997</v>
      </c>
      <c r="J20" s="78">
        <v>681.7292563200001</v>
      </c>
      <c r="K20" s="69">
        <v>729.08191064999994</v>
      </c>
    </row>
    <row r="21" spans="1:11">
      <c r="A21" s="58" t="s">
        <v>366</v>
      </c>
      <c r="B21" s="310">
        <v>418.35</v>
      </c>
      <c r="C21" s="310">
        <v>246.43700308999999</v>
      </c>
      <c r="D21" s="310">
        <v>348.40524772999999</v>
      </c>
      <c r="E21" s="315">
        <v>301957211.70999998</v>
      </c>
      <c r="F21" s="421">
        <v>384.10482317999998</v>
      </c>
      <c r="G21" s="78">
        <v>415.86046443999999</v>
      </c>
      <c r="H21" s="78">
        <v>479.52732477999996</v>
      </c>
      <c r="I21" s="78">
        <v>564.69965762000004</v>
      </c>
      <c r="J21" s="78">
        <v>628.84063302999994</v>
      </c>
      <c r="K21" s="69">
        <v>723.13949694000007</v>
      </c>
    </row>
    <row r="22" spans="1:11">
      <c r="A22" s="58" t="s">
        <v>367</v>
      </c>
      <c r="B22" s="310">
        <v>349.19</v>
      </c>
      <c r="C22" s="310">
        <v>232.40200816999996</v>
      </c>
      <c r="D22" s="310">
        <v>294.9016486299999</v>
      </c>
      <c r="E22" s="315">
        <v>305190896.94999999</v>
      </c>
      <c r="F22" s="421">
        <v>381.50030132999996</v>
      </c>
      <c r="G22" s="78">
        <v>344.79954797000005</v>
      </c>
      <c r="H22" s="78">
        <v>442.56530074</v>
      </c>
      <c r="I22" s="78">
        <v>590.97271149999995</v>
      </c>
      <c r="J22" s="78">
        <v>698.24162223999997</v>
      </c>
      <c r="K22" s="69">
        <v>727.71006761000001</v>
      </c>
    </row>
    <row r="23" spans="1:11">
      <c r="A23" s="58" t="s">
        <v>368</v>
      </c>
      <c r="B23" s="310">
        <v>279.41000000000003</v>
      </c>
      <c r="C23" s="310">
        <v>278.72986104</v>
      </c>
      <c r="D23" s="310">
        <v>407.74537734000006</v>
      </c>
      <c r="E23" s="315">
        <v>266726570.03</v>
      </c>
      <c r="F23" s="421">
        <v>348.19430669000002</v>
      </c>
      <c r="G23" s="78">
        <v>331.27894797000005</v>
      </c>
      <c r="H23" s="78">
        <v>431.81748189000001</v>
      </c>
      <c r="I23" s="78">
        <v>483.79547402999998</v>
      </c>
      <c r="J23" s="78">
        <v>721.88564198000006</v>
      </c>
      <c r="K23" s="69">
        <v>588.86955648000003</v>
      </c>
    </row>
    <row r="24" spans="1:11">
      <c r="A24" s="58" t="s">
        <v>369</v>
      </c>
      <c r="B24" s="310">
        <v>320.18</v>
      </c>
      <c r="C24" s="310">
        <v>273.43645342000002</v>
      </c>
      <c r="D24" s="310">
        <v>296.35634056999999</v>
      </c>
      <c r="E24" s="315">
        <v>345995489.41000003</v>
      </c>
      <c r="F24" s="421">
        <v>385.25139854000003</v>
      </c>
      <c r="G24" s="78">
        <v>414.51790642000003</v>
      </c>
      <c r="H24" s="78">
        <v>577.49967205999997</v>
      </c>
      <c r="I24" s="78">
        <v>654.36336252000001</v>
      </c>
      <c r="J24" s="78">
        <v>824.79344721000007</v>
      </c>
      <c r="K24" s="69">
        <v>813.14995379999993</v>
      </c>
    </row>
    <row r="25" spans="1:11">
      <c r="A25" s="58" t="s">
        <v>370</v>
      </c>
      <c r="B25" s="310">
        <v>237.1</v>
      </c>
      <c r="C25" s="310">
        <v>272.28994374999996</v>
      </c>
      <c r="D25" s="310">
        <v>363.30605594999997</v>
      </c>
      <c r="E25" s="315">
        <v>419788158.98000002</v>
      </c>
      <c r="F25" s="421">
        <v>392.25081018000003</v>
      </c>
      <c r="G25" s="78">
        <v>383.29570041000005</v>
      </c>
      <c r="H25" s="78">
        <v>467.74998916000004</v>
      </c>
      <c r="I25" s="78">
        <v>602.29786658</v>
      </c>
      <c r="J25" s="78">
        <v>831.80929277999996</v>
      </c>
      <c r="K25" s="69">
        <v>706.85631548000003</v>
      </c>
    </row>
    <row r="26" spans="1:11">
      <c r="A26" s="58" t="s">
        <v>371</v>
      </c>
      <c r="B26" s="310">
        <v>321.92</v>
      </c>
      <c r="C26" s="310">
        <v>265.26522122</v>
      </c>
      <c r="D26" s="310">
        <v>426.17478136999995</v>
      </c>
      <c r="E26" s="315">
        <v>406580405.98000002</v>
      </c>
      <c r="F26" s="421">
        <v>422.36990585000001</v>
      </c>
      <c r="G26" s="78">
        <v>446.10769735000002</v>
      </c>
      <c r="H26" s="78">
        <v>665.46263637000004</v>
      </c>
      <c r="I26" s="78">
        <v>750.79367372000002</v>
      </c>
      <c r="J26" s="78">
        <v>820.35204659999999</v>
      </c>
      <c r="K26" s="69">
        <v>886.02440801</v>
      </c>
    </row>
    <row r="27" spans="1:11">
      <c r="B27" s="272"/>
      <c r="C27" s="272"/>
      <c r="D27" s="272"/>
    </row>
    <row r="28" spans="1:11">
      <c r="A28" s="273" t="s">
        <v>321</v>
      </c>
      <c r="B28" s="186">
        <v>4791.9100000000008</v>
      </c>
      <c r="C28" s="186">
        <v>3162.6681936</v>
      </c>
      <c r="D28" s="186">
        <v>4237.1858095300004</v>
      </c>
      <c r="E28" s="186">
        <v>4267.7085062300002</v>
      </c>
      <c r="F28" s="186">
        <v>4496.0447003899999</v>
      </c>
      <c r="G28" s="186">
        <v>4576.3057219200009</v>
      </c>
      <c r="H28" s="186">
        <v>5691.3321439800002</v>
      </c>
      <c r="I28" s="186">
        <v>6989.9555896499996</v>
      </c>
      <c r="J28" s="186">
        <v>8903.1934214900011</v>
      </c>
      <c r="K28" s="186">
        <v>9071.7396417500004</v>
      </c>
    </row>
    <row r="29" spans="1:11">
      <c r="A29" s="59"/>
    </row>
    <row r="30" spans="1:11" ht="18" customHeight="1">
      <c r="A30" s="63" t="s">
        <v>372</v>
      </c>
      <c r="B30" s="274"/>
      <c r="C30" s="274" t="s">
        <v>484</v>
      </c>
      <c r="D30" s="274" t="s">
        <v>485</v>
      </c>
      <c r="E30" s="274" t="s">
        <v>486</v>
      </c>
      <c r="F30" s="274" t="s">
        <v>487</v>
      </c>
      <c r="G30" s="274" t="s">
        <v>547</v>
      </c>
      <c r="H30" s="274" t="s">
        <v>631</v>
      </c>
      <c r="I30" s="274" t="s">
        <v>1247</v>
      </c>
      <c r="J30" s="274" t="s">
        <v>1484</v>
      </c>
      <c r="K30" s="274" t="s">
        <v>1792</v>
      </c>
    </row>
    <row r="31" spans="1:11" ht="17.25" customHeight="1">
      <c r="A31" s="63" t="s">
        <v>373</v>
      </c>
      <c r="B31" s="599"/>
      <c r="C31" s="599">
        <v>-0.33999841532916952</v>
      </c>
      <c r="D31" s="599">
        <v>0.33975034690784267</v>
      </c>
      <c r="E31" s="599">
        <v>7.2035303789015348E-3</v>
      </c>
      <c r="F31" s="599">
        <v>5.3503231025894715E-2</v>
      </c>
      <c r="G31" s="599">
        <v>1.7851473212230129E-2</v>
      </c>
      <c r="H31" s="599">
        <v>0.2436520831025657</v>
      </c>
      <c r="I31" s="599">
        <v>0.22817565603575196</v>
      </c>
      <c r="J31" s="599">
        <v>0.2737124445644441</v>
      </c>
      <c r="K31" s="599">
        <v>1.8930984904042658E-2</v>
      </c>
    </row>
    <row r="32" spans="1:11" ht="15" customHeight="1">
      <c r="A32" s="10" t="s">
        <v>1145</v>
      </c>
    </row>
    <row r="33" spans="1:1" ht="15" customHeight="1">
      <c r="A33" s="654" t="s">
        <v>1861</v>
      </c>
    </row>
    <row r="34" spans="1:1" ht="15" customHeight="1">
      <c r="A34" s="690" t="s">
        <v>1592</v>
      </c>
    </row>
    <row r="35" spans="1:1" ht="12.75" customHeight="1"/>
    <row r="36" spans="1:1" ht="12.75" customHeight="1"/>
    <row r="37" spans="1:1" ht="12.75" customHeight="1"/>
    <row r="38" spans="1:1" ht="12.75" customHeight="1"/>
    <row r="39" spans="1:1" ht="12.75" customHeight="1"/>
    <row r="40" spans="1:1" ht="12.75" customHeight="1"/>
    <row r="41" spans="1:1" ht="12.75" customHeight="1"/>
    <row r="42" spans="1:1" ht="12.75" customHeight="1"/>
    <row r="43" spans="1:1" ht="12.75" customHeight="1"/>
    <row r="44" spans="1:1" ht="12.75" customHeight="1"/>
    <row r="45" spans="1:1" ht="12.75" customHeight="1"/>
    <row r="46" spans="1:1" ht="12.75" customHeight="1"/>
    <row r="47" spans="1:1" ht="12.75" customHeight="1"/>
    <row r="48" spans="1:1" ht="12.75" customHeight="1"/>
    <row r="49" ht="12.75" customHeight="1"/>
    <row r="50" ht="12.75" customHeight="1"/>
    <row r="51" ht="12.75" customHeight="1"/>
  </sheetData>
  <customSheetViews>
    <customSheetView guid="{51F1D52B-5D55-4FCC-809B-9B4CC86C88B9}">
      <selection activeCell="D7" sqref="D7"/>
      <pageMargins left="1.48" right="1.36" top="1" bottom="1.19" header="0.5" footer="1.1599999999999999"/>
      <pageSetup scale="95" orientation="portrait" r:id="rId1"/>
      <headerFooter alignWithMargins="0"/>
    </customSheetView>
    <customSheetView guid="{67BA8672-8137-4028-84CD-AA630649A2B3}" showRuler="0">
      <selection activeCell="H10" sqref="H10"/>
      <pageMargins left="1.48" right="1.36" top="1" bottom="1.19" header="0.5" footer="1.1599999999999999"/>
      <pageSetup scale="95" orientation="portrait" r:id="rId2"/>
      <headerFooter alignWithMargins="0"/>
    </customSheetView>
    <customSheetView guid="{B297ACE3-C144-4411-A206-EE5C8D41CE1C}" topLeftCell="A16">
      <selection activeCell="H39" sqref="H39"/>
      <pageMargins left="1.48" right="1.36" top="1" bottom="1.19" header="0.5" footer="1.1599999999999999"/>
      <pageSetup scale="95" orientation="portrait" r:id="rId3"/>
      <headerFooter alignWithMargins="0"/>
    </customSheetView>
    <customSheetView guid="{45E423DD-7FD2-487F-8372-5798D7D06C15}" showPageBreaks="1" printArea="1">
      <selection activeCell="D7" sqref="D7"/>
      <pageMargins left="1.48" right="1.36" top="1" bottom="1.19" header="0.5" footer="1.1599999999999999"/>
      <pageSetup scale="95" orientation="portrait" r:id="rId4"/>
      <headerFooter alignWithMargins="0"/>
    </customSheetView>
  </customSheetViews>
  <mergeCells count="11">
    <mergeCell ref="F12:F13"/>
    <mergeCell ref="E12:E13"/>
    <mergeCell ref="D12:D13"/>
    <mergeCell ref="A12:A13"/>
    <mergeCell ref="C12:C13"/>
    <mergeCell ref="B12:B13"/>
    <mergeCell ref="K12:K13"/>
    <mergeCell ref="J12:J13"/>
    <mergeCell ref="I12:I13"/>
    <mergeCell ref="H12:H13"/>
    <mergeCell ref="G12:G13"/>
  </mergeCells>
  <phoneticPr fontId="25" type="noConversion"/>
  <pageMargins left="1.0900000000000001" right="0.17" top="0.75" bottom="0.57999999999999996" header="0.3" footer="0.51"/>
  <pageSetup scale="86" orientation="landscape" r:id="rId5"/>
  <headerFooter alignWithMargins="0"/>
  <drawing r:id="rId6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 codeName="Sheet114">
    <pageSetUpPr fitToPage="1"/>
  </sheetPr>
  <dimension ref="A3:L39"/>
  <sheetViews>
    <sheetView showGridLines="0" zoomScaleNormal="100" workbookViewId="0">
      <selection activeCell="L23" sqref="L23"/>
    </sheetView>
  </sheetViews>
  <sheetFormatPr defaultColWidth="11.42578125" defaultRowHeight="15"/>
  <cols>
    <col min="1" max="1" width="19.42578125" style="53" customWidth="1"/>
    <col min="2" max="9" width="11.42578125" style="53" customWidth="1"/>
    <col min="10" max="11" width="11.42578125" style="53"/>
    <col min="12" max="12" width="11.42578125" style="53" customWidth="1"/>
    <col min="13" max="16384" width="11.42578125" style="53"/>
  </cols>
  <sheetData>
    <row r="3" spans="1:11">
      <c r="A3" s="63" t="s">
        <v>313</v>
      </c>
      <c r="B3" s="63"/>
      <c r="C3" s="63"/>
      <c r="D3" s="63"/>
      <c r="E3" s="63"/>
      <c r="F3" s="63"/>
      <c r="G3" s="63"/>
      <c r="H3" s="63"/>
      <c r="I3" s="63"/>
      <c r="J3" s="63"/>
      <c r="K3" s="1268">
        <v>115</v>
      </c>
    </row>
    <row r="10" spans="1:11">
      <c r="A10" s="73" t="s">
        <v>26</v>
      </c>
    </row>
    <row r="11" spans="1:11">
      <c r="A11" s="73" t="s">
        <v>1175</v>
      </c>
    </row>
    <row r="12" spans="1:11">
      <c r="A12" s="73" t="s">
        <v>1725</v>
      </c>
    </row>
    <row r="13" spans="1:11">
      <c r="A13" s="53" t="s">
        <v>392</v>
      </c>
    </row>
    <row r="14" spans="1:11">
      <c r="A14" s="1478" t="s">
        <v>374</v>
      </c>
      <c r="B14" s="1510">
        <v>2008</v>
      </c>
      <c r="C14" s="1510">
        <v>2009</v>
      </c>
      <c r="D14" s="1510">
        <v>2010</v>
      </c>
      <c r="E14" s="1510">
        <v>2011</v>
      </c>
      <c r="F14" s="1510">
        <v>2012</v>
      </c>
      <c r="G14" s="1510">
        <v>2013</v>
      </c>
      <c r="H14" s="1510">
        <v>2014</v>
      </c>
      <c r="I14" s="1510">
        <v>2015</v>
      </c>
      <c r="J14" s="1510">
        <v>2016</v>
      </c>
      <c r="K14" s="1509" t="s">
        <v>1793</v>
      </c>
    </row>
    <row r="15" spans="1:11">
      <c r="A15" s="1478"/>
      <c r="B15" s="1510"/>
      <c r="C15" s="1510"/>
      <c r="D15" s="1510"/>
      <c r="E15" s="1510"/>
      <c r="F15" s="1510"/>
      <c r="G15" s="1510"/>
      <c r="H15" s="1510"/>
      <c r="I15" s="1510"/>
      <c r="J15" s="1510"/>
      <c r="K15" s="1509"/>
    </row>
    <row r="16" spans="1:11" ht="9" customHeight="1">
      <c r="A16" s="295"/>
    </row>
    <row r="17" spans="1:12">
      <c r="A17" s="53" t="s">
        <v>360</v>
      </c>
      <c r="B17" s="188">
        <v>3668.23</v>
      </c>
      <c r="C17" s="188">
        <v>3851.6231556800008</v>
      </c>
      <c r="D17" s="188">
        <v>4443.6411047299989</v>
      </c>
      <c r="E17" s="188">
        <v>4308.02303708</v>
      </c>
      <c r="F17" s="78">
        <v>4989.61277066</v>
      </c>
      <c r="G17" s="78">
        <v>6439.1762329599997</v>
      </c>
      <c r="H17" s="78">
        <v>7743.3209311100009</v>
      </c>
      <c r="I17" s="78">
        <v>8530.8830260600007</v>
      </c>
      <c r="J17" s="78">
        <v>8685.6637312700004</v>
      </c>
      <c r="K17" s="78">
        <v>9444.6308972899988</v>
      </c>
    </row>
    <row r="18" spans="1:12">
      <c r="A18" s="53" t="s">
        <v>361</v>
      </c>
      <c r="B18" s="188">
        <v>3175.6</v>
      </c>
      <c r="C18" s="188">
        <v>3244.8271485200003</v>
      </c>
      <c r="D18" s="188">
        <v>3746.8415689500002</v>
      </c>
      <c r="E18" s="188">
        <v>3580.53066038</v>
      </c>
      <c r="F18" s="78">
        <v>4260.3495954700002</v>
      </c>
      <c r="G18" s="78">
        <v>5333.0475380799999</v>
      </c>
      <c r="H18" s="78">
        <v>6293.9522577800008</v>
      </c>
      <c r="I18" s="78">
        <v>7112.743678119994</v>
      </c>
      <c r="J18" s="78">
        <v>7325.0657060399999</v>
      </c>
      <c r="K18" s="78">
        <v>7398.1041472899997</v>
      </c>
    </row>
    <row r="19" spans="1:12">
      <c r="A19" s="53" t="s">
        <v>362</v>
      </c>
      <c r="B19" s="188">
        <v>3384.86</v>
      </c>
      <c r="C19" s="188">
        <v>3074.0784919799999</v>
      </c>
      <c r="D19" s="188">
        <v>3956.5658842400003</v>
      </c>
      <c r="E19" s="188">
        <v>3623.7381193199999</v>
      </c>
      <c r="F19" s="78">
        <v>4436.0021419899995</v>
      </c>
      <c r="G19" s="78">
        <v>5288.8716736599999</v>
      </c>
      <c r="H19" s="78">
        <v>6110.5467766299989</v>
      </c>
      <c r="I19" s="78">
        <v>6964.0771633499999</v>
      </c>
      <c r="J19" s="78">
        <v>7623.4179617700001</v>
      </c>
      <c r="K19" s="78">
        <v>7336.2927564400006</v>
      </c>
    </row>
    <row r="20" spans="1:12">
      <c r="A20" s="53" t="s">
        <v>363</v>
      </c>
      <c r="B20" s="188">
        <v>3523.29</v>
      </c>
      <c r="C20" s="188">
        <v>3491.4097613700001</v>
      </c>
      <c r="D20" s="188">
        <v>4088.2167603899998</v>
      </c>
      <c r="E20" s="188">
        <v>3949.37752</v>
      </c>
      <c r="F20" s="78">
        <v>4494.9814718200005</v>
      </c>
      <c r="G20" s="78">
        <v>5679.6364402300005</v>
      </c>
      <c r="H20" s="78">
        <v>6583.1304373000003</v>
      </c>
      <c r="I20" s="78">
        <v>7267.5137181900009</v>
      </c>
      <c r="J20" s="78">
        <v>7919.2071267199999</v>
      </c>
      <c r="K20" s="78">
        <v>8005.8137180799995</v>
      </c>
    </row>
    <row r="21" spans="1:12">
      <c r="A21" s="53" t="s">
        <v>364</v>
      </c>
      <c r="B21" s="188">
        <v>3504.72</v>
      </c>
      <c r="C21" s="188">
        <v>3422.7554183699995</v>
      </c>
      <c r="D21" s="188">
        <v>3818.2319494100002</v>
      </c>
      <c r="E21" s="188">
        <v>3852.5951440000003</v>
      </c>
      <c r="F21" s="78">
        <v>4089.1698755499997</v>
      </c>
      <c r="G21" s="78">
        <v>5436.1454273899999</v>
      </c>
      <c r="H21" s="78">
        <v>6165.86916784</v>
      </c>
      <c r="I21" s="78">
        <v>6849.1358002500001</v>
      </c>
      <c r="J21" s="78">
        <v>7731.0853418400002</v>
      </c>
      <c r="K21" s="78">
        <v>7436.7131628999996</v>
      </c>
    </row>
    <row r="22" spans="1:12">
      <c r="A22" s="53" t="s">
        <v>365</v>
      </c>
      <c r="B22" s="188">
        <v>3380.9</v>
      </c>
      <c r="C22" s="188">
        <v>3485.6248877400003</v>
      </c>
      <c r="D22" s="188">
        <v>3579.4275590899997</v>
      </c>
      <c r="E22" s="188">
        <v>3625.5054624000004</v>
      </c>
      <c r="F22" s="78">
        <v>4342.5341045900004</v>
      </c>
      <c r="G22" s="78">
        <v>5531.2634506300001</v>
      </c>
      <c r="H22" s="78">
        <v>6088.06307019</v>
      </c>
      <c r="I22" s="78">
        <v>6875.4795791100005</v>
      </c>
      <c r="J22" s="78">
        <v>7790.2176746900004</v>
      </c>
      <c r="K22" s="78">
        <v>7785.0882239000002</v>
      </c>
    </row>
    <row r="23" spans="1:12">
      <c r="A23" s="53" t="s">
        <v>366</v>
      </c>
      <c r="B23" s="188">
        <v>3222.7</v>
      </c>
      <c r="C23" s="188">
        <v>3435.3055464600006</v>
      </c>
      <c r="D23" s="188">
        <v>3568.3344470699994</v>
      </c>
      <c r="E23" s="188">
        <v>3529.32125954</v>
      </c>
      <c r="F23" s="78">
        <v>4277.1561186999998</v>
      </c>
      <c r="G23" s="78">
        <v>5190.0322906499996</v>
      </c>
      <c r="H23" s="78">
        <v>5895.2034591299998</v>
      </c>
      <c r="I23" s="78">
        <v>6954.6619136700001</v>
      </c>
      <c r="J23" s="78">
        <v>7538.9909570200007</v>
      </c>
      <c r="K23" s="78">
        <v>7732.2293155500001</v>
      </c>
    </row>
    <row r="24" spans="1:12">
      <c r="A24" s="53" t="s">
        <v>367</v>
      </c>
      <c r="B24" s="188">
        <v>3509.98</v>
      </c>
      <c r="C24" s="188">
        <v>3601.8109913599988</v>
      </c>
      <c r="D24" s="188">
        <v>3682.4988512000004</v>
      </c>
      <c r="E24" s="188">
        <v>3796.6984859500003</v>
      </c>
      <c r="F24" s="78">
        <v>4536.71947413</v>
      </c>
      <c r="G24" s="78">
        <v>5709.4088265800001</v>
      </c>
      <c r="H24" s="78">
        <v>6584.1550006000007</v>
      </c>
      <c r="I24" s="78">
        <v>7272.9325653699998</v>
      </c>
      <c r="J24" s="78">
        <v>7857.4673926300002</v>
      </c>
      <c r="K24" s="78">
        <v>8133.8410207799998</v>
      </c>
    </row>
    <row r="25" spans="1:12">
      <c r="A25" s="53" t="s">
        <v>368</v>
      </c>
      <c r="B25" s="188">
        <v>3235.15</v>
      </c>
      <c r="C25" s="188">
        <v>3607.1060869700004</v>
      </c>
      <c r="D25" s="188">
        <v>3696.2082712500001</v>
      </c>
      <c r="E25" s="188">
        <v>3733.2619025099998</v>
      </c>
      <c r="F25" s="78">
        <v>4363.1626458500004</v>
      </c>
      <c r="G25" s="78">
        <v>5740.6666446799991</v>
      </c>
      <c r="H25" s="78">
        <v>6293.1954144199999</v>
      </c>
      <c r="I25" s="78">
        <v>6946.4447718399997</v>
      </c>
      <c r="J25" s="78">
        <v>7563.5601468000004</v>
      </c>
      <c r="K25" s="78">
        <v>8042.9137968000005</v>
      </c>
    </row>
    <row r="26" spans="1:12">
      <c r="A26" s="53" t="s">
        <v>369</v>
      </c>
      <c r="B26" s="188">
        <v>3012.58</v>
      </c>
      <c r="C26" s="188">
        <v>3350.7030246599993</v>
      </c>
      <c r="D26" s="188">
        <v>3261.0970728699999</v>
      </c>
      <c r="E26" s="188">
        <v>3872.0970695200003</v>
      </c>
      <c r="F26" s="78">
        <v>4101.6051184999997</v>
      </c>
      <c r="G26" s="78">
        <v>5149.0814963500006</v>
      </c>
      <c r="H26" s="78">
        <v>6073.4969303600001</v>
      </c>
      <c r="I26" s="78">
        <v>6474.2348079700005</v>
      </c>
      <c r="J26" s="78">
        <v>7091.3091935900002</v>
      </c>
      <c r="K26" s="78">
        <v>6822.4680887300001</v>
      </c>
    </row>
    <row r="27" spans="1:12">
      <c r="A27" s="53" t="s">
        <v>370</v>
      </c>
      <c r="B27" s="188">
        <v>3110.82</v>
      </c>
      <c r="C27" s="188">
        <v>3470.1899411700006</v>
      </c>
      <c r="D27" s="188">
        <v>3308.8241377699997</v>
      </c>
      <c r="E27" s="188">
        <v>3540.2821451999998</v>
      </c>
      <c r="F27" s="78">
        <v>4208.7108631500005</v>
      </c>
      <c r="G27" s="78">
        <v>5493.3876170700005</v>
      </c>
      <c r="H27" s="78">
        <v>6487.6846747500003</v>
      </c>
      <c r="I27" s="78">
        <v>6820.4309895299994</v>
      </c>
      <c r="J27" s="78">
        <v>7078.4969937700007</v>
      </c>
      <c r="K27" s="78">
        <v>7721.2641017899996</v>
      </c>
    </row>
    <row r="28" spans="1:12">
      <c r="A28" s="53" t="s">
        <v>371</v>
      </c>
      <c r="B28" s="188">
        <v>3080.12</v>
      </c>
      <c r="C28" s="188">
        <v>3559.3557038600002</v>
      </c>
      <c r="D28" s="188">
        <v>3528.7139971599995</v>
      </c>
      <c r="E28" s="188">
        <v>4278.8386294700003</v>
      </c>
      <c r="F28" s="78">
        <v>4871.8414903599996</v>
      </c>
      <c r="G28" s="78">
        <v>5958.49882127</v>
      </c>
      <c r="H28" s="78">
        <v>6765.5692460099999</v>
      </c>
      <c r="I28" s="78">
        <v>7128.9570494999998</v>
      </c>
      <c r="J28" s="78">
        <v>7844.7667397499999</v>
      </c>
      <c r="K28" s="78">
        <v>8905.1311104899996</v>
      </c>
    </row>
    <row r="29" spans="1:12">
      <c r="A29" s="700"/>
      <c r="B29" s="701"/>
      <c r="C29" s="701"/>
      <c r="D29" s="701"/>
      <c r="E29" s="700"/>
      <c r="F29" s="700"/>
    </row>
    <row r="30" spans="1:12">
      <c r="A30" s="1522" t="s">
        <v>321</v>
      </c>
      <c r="B30" s="737">
        <v>39808.950000000004</v>
      </c>
      <c r="C30" s="737">
        <v>41594.79015814</v>
      </c>
      <c r="D30" s="737">
        <v>44678.601604129988</v>
      </c>
      <c r="E30" s="737">
        <v>45690.269435370006</v>
      </c>
      <c r="F30" s="738">
        <v>52971.845670770002</v>
      </c>
      <c r="G30" s="738">
        <v>66949.216459550007</v>
      </c>
      <c r="H30" s="738">
        <v>77084.187366120008</v>
      </c>
      <c r="I30" s="738">
        <v>85197.495062959992</v>
      </c>
      <c r="J30" s="738">
        <v>92049.248965890016</v>
      </c>
      <c r="K30" s="1383">
        <v>94764.490340040007</v>
      </c>
      <c r="L30" s="829"/>
    </row>
    <row r="31" spans="1:12" s="58" customFormat="1" ht="0.75" customHeight="1">
      <c r="A31" s="1523"/>
      <c r="B31" s="699"/>
      <c r="C31" s="699"/>
      <c r="D31" s="734"/>
      <c r="E31" s="735"/>
      <c r="F31" s="736"/>
    </row>
    <row r="32" spans="1:12" s="58" customFormat="1" ht="10.5" customHeight="1" thickBot="1">
      <c r="A32" s="320"/>
    </row>
    <row r="33" spans="1:11" ht="15.75" thickTop="1">
      <c r="A33" s="547" t="s">
        <v>372</v>
      </c>
      <c r="B33" s="548"/>
      <c r="C33" s="548" t="s">
        <v>484</v>
      </c>
      <c r="D33" s="548" t="s">
        <v>485</v>
      </c>
      <c r="E33" s="549" t="s">
        <v>486</v>
      </c>
      <c r="F33" s="697" t="s">
        <v>487</v>
      </c>
      <c r="G33" s="697" t="s">
        <v>547</v>
      </c>
      <c r="H33" s="697" t="s">
        <v>631</v>
      </c>
      <c r="I33" s="697" t="s">
        <v>1247</v>
      </c>
      <c r="J33" s="697" t="s">
        <v>1484</v>
      </c>
      <c r="K33" s="697" t="s">
        <v>1792</v>
      </c>
    </row>
    <row r="34" spans="1:11" ht="15.75" thickBot="1">
      <c r="A34" s="550" t="s">
        <v>373</v>
      </c>
      <c r="B34" s="606"/>
      <c r="C34" s="606">
        <v>4.4860267807615983E-2</v>
      </c>
      <c r="D34" s="606">
        <v>7.413936779739938E-2</v>
      </c>
      <c r="E34" s="606">
        <v>2.2643229530856734E-2</v>
      </c>
      <c r="F34" s="698">
        <v>0.15936820520833139</v>
      </c>
      <c r="G34" s="698">
        <v>0.26386414541135683</v>
      </c>
      <c r="H34" s="698">
        <v>0.15138296521653016</v>
      </c>
      <c r="I34" s="698">
        <v>0.10525255534322375</v>
      </c>
      <c r="J34" s="698">
        <v>8.0422011208975741E-2</v>
      </c>
      <c r="K34" s="698">
        <v>2.9497702639118328E-2</v>
      </c>
    </row>
    <row r="35" spans="1:11" ht="22.5" customHeight="1" thickTop="1">
      <c r="A35" s="979" t="s">
        <v>1478</v>
      </c>
      <c r="B35" s="979"/>
      <c r="C35" s="979"/>
      <c r="D35" s="979"/>
      <c r="E35" s="979"/>
      <c r="F35" s="978"/>
      <c r="G35" s="978"/>
      <c r="H35" s="978"/>
    </row>
    <row r="36" spans="1:11" ht="13.5" customHeight="1">
      <c r="A36" s="980" t="s">
        <v>1647</v>
      </c>
      <c r="B36" s="980"/>
      <c r="C36" s="980"/>
      <c r="D36" s="980"/>
      <c r="E36" s="980"/>
      <c r="F36" s="978"/>
      <c r="G36" s="978"/>
      <c r="H36" s="978"/>
    </row>
    <row r="37" spans="1:11" ht="15" customHeight="1">
      <c r="A37" s="8" t="s">
        <v>1872</v>
      </c>
      <c r="B37" s="10"/>
      <c r="C37" s="10"/>
      <c r="D37" s="10"/>
      <c r="E37" s="10"/>
    </row>
    <row r="38" spans="1:11" ht="15.75">
      <c r="A38" s="690" t="s">
        <v>1592</v>
      </c>
    </row>
    <row r="39" spans="1:11" ht="15.75">
      <c r="A39" s="26"/>
    </row>
  </sheetData>
  <customSheetViews>
    <customSheetView guid="{51F1D52B-5D55-4FCC-809B-9B4CC86C88B9}" showGridLines="0">
      <selection activeCell="A12" sqref="A12"/>
      <pageMargins left="0.48" right="0.42" top="0.38" bottom="1.1299999999999999" header="0.17" footer="1.34"/>
      <printOptions horizontalCentered="1" verticalCentered="1"/>
      <pageSetup scale="85" orientation="landscape" r:id="rId1"/>
      <headerFooter alignWithMargins="0"/>
    </customSheetView>
    <customSheetView guid="{67BA8672-8137-4028-84CD-AA630649A2B3}" showGridLines="0" showRuler="0">
      <selection activeCell="G33" sqref="G33"/>
      <pageMargins left="0.48" right="0.42" top="0.38" bottom="1.1299999999999999" header="0.17" footer="1.34"/>
      <printOptions horizontalCentered="1" verticalCentered="1"/>
      <pageSetup scale="85" orientation="landscape" r:id="rId2"/>
      <headerFooter alignWithMargins="0"/>
    </customSheetView>
    <customSheetView guid="{B297ACE3-C144-4411-A206-EE5C8D41CE1C}" showGridLines="0">
      <selection activeCell="H39" sqref="H39"/>
      <pageMargins left="0.48" right="0.42" top="0.38" bottom="1.1299999999999999" header="0.17" footer="1.34"/>
      <printOptions horizontalCentered="1" verticalCentered="1"/>
      <pageSetup scale="85" orientation="landscape" r:id="rId3"/>
      <headerFooter alignWithMargins="0"/>
    </customSheetView>
    <customSheetView guid="{45E423DD-7FD2-487F-8372-5798D7D06C15}" showPageBreaks="1" showGridLines="0" printArea="1">
      <selection activeCell="A12" sqref="A12"/>
      <pageMargins left="0.48" right="0.42" top="0.38" bottom="1.1299999999999999" header="0.17" footer="1.34"/>
      <printOptions horizontalCentered="1" verticalCentered="1"/>
      <pageSetup scale="85" orientation="landscape" r:id="rId4"/>
      <headerFooter alignWithMargins="0"/>
    </customSheetView>
  </customSheetViews>
  <mergeCells count="12">
    <mergeCell ref="K14:K15"/>
    <mergeCell ref="J14:J15"/>
    <mergeCell ref="A30:A31"/>
    <mergeCell ref="A14:A15"/>
    <mergeCell ref="I14:I15"/>
    <mergeCell ref="H14:H15"/>
    <mergeCell ref="G14:G15"/>
    <mergeCell ref="B14:B15"/>
    <mergeCell ref="F14:F15"/>
    <mergeCell ref="E14:E15"/>
    <mergeCell ref="D14:D15"/>
    <mergeCell ref="C14:C15"/>
  </mergeCells>
  <phoneticPr fontId="0" type="noConversion"/>
  <printOptions horizontalCentered="1" verticalCentered="1"/>
  <pageMargins left="0.56000000000000005" right="0.43307086614173229" top="0.43" bottom="1.4960629921259843" header="0.15748031496062992" footer="1.4566929133858268"/>
  <pageSetup scale="88" orientation="landscape" r:id="rId5"/>
  <headerFooter alignWithMargins="0"/>
  <drawing r:id="rId6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 codeName="Sheet115">
    <pageSetUpPr fitToPage="1"/>
  </sheetPr>
  <dimension ref="A1:AY127"/>
  <sheetViews>
    <sheetView showGridLines="0" zoomScaleNormal="100" zoomScaleSheetLayoutView="70" workbookViewId="0">
      <selection activeCell="D12" sqref="D12"/>
    </sheetView>
  </sheetViews>
  <sheetFormatPr defaultRowHeight="16.5"/>
  <cols>
    <col min="1" max="1" width="57.140625" style="337" customWidth="1"/>
    <col min="2" max="5" width="12.140625" style="337" customWidth="1"/>
    <col min="6" max="6" width="12.140625" style="324" customWidth="1"/>
    <col min="7" max="9" width="12.140625" style="337" customWidth="1"/>
    <col min="10" max="10" width="12.7109375" style="337" customWidth="1"/>
    <col min="11" max="11" width="14.7109375" style="337" customWidth="1"/>
    <col min="12" max="12" width="21.42578125" style="337" bestFit="1" customWidth="1"/>
    <col min="13" max="13" width="14.5703125" style="337" bestFit="1" customWidth="1"/>
    <col min="14" max="16384" width="9.140625" style="337"/>
  </cols>
  <sheetData>
    <row r="1" spans="1:51" s="336" customFormat="1">
      <c r="F1" s="668"/>
    </row>
    <row r="2" spans="1:51" s="336" customFormat="1">
      <c r="A2" s="63" t="s">
        <v>313</v>
      </c>
      <c r="B2" s="64"/>
      <c r="C2" s="64"/>
      <c r="D2" s="63"/>
      <c r="E2" s="63"/>
      <c r="F2" s="63"/>
      <c r="G2" s="749"/>
      <c r="H2" s="749"/>
      <c r="I2" s="749"/>
      <c r="J2" s="749"/>
      <c r="K2" s="1296">
        <v>116</v>
      </c>
    </row>
    <row r="3" spans="1:51" s="336" customFormat="1">
      <c r="F3" s="668"/>
    </row>
    <row r="4" spans="1:51">
      <c r="A4" s="336"/>
      <c r="B4" s="336"/>
      <c r="C4" s="336"/>
      <c r="D4" s="336"/>
      <c r="E4" s="208"/>
      <c r="F4" s="66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  <c r="AN4" s="336"/>
      <c r="AO4" s="336"/>
      <c r="AP4" s="336"/>
      <c r="AQ4" s="336"/>
      <c r="AR4" s="336"/>
      <c r="AS4" s="336"/>
      <c r="AT4" s="336"/>
      <c r="AU4" s="336"/>
      <c r="AV4" s="336"/>
      <c r="AW4" s="336"/>
      <c r="AX4" s="336"/>
      <c r="AY4" s="336"/>
    </row>
    <row r="5" spans="1:51">
      <c r="A5" s="336"/>
      <c r="B5" s="336"/>
      <c r="C5" s="336"/>
      <c r="D5" s="336"/>
      <c r="E5" s="208"/>
      <c r="F5" s="66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  <c r="AO5" s="336"/>
      <c r="AP5" s="336"/>
      <c r="AQ5" s="336"/>
      <c r="AR5" s="336"/>
      <c r="AS5" s="336"/>
      <c r="AT5" s="336"/>
      <c r="AU5" s="336"/>
      <c r="AV5" s="336"/>
      <c r="AW5" s="336"/>
      <c r="AX5" s="336"/>
      <c r="AY5" s="336"/>
    </row>
    <row r="6" spans="1:51">
      <c r="A6" s="336"/>
      <c r="B6" s="336"/>
      <c r="C6" s="336"/>
      <c r="D6" s="336"/>
      <c r="E6" s="208"/>
      <c r="F6" s="66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336"/>
      <c r="T6" s="336"/>
      <c r="U6" s="336"/>
      <c r="V6" s="336"/>
      <c r="W6" s="336"/>
      <c r="X6" s="336"/>
      <c r="Y6" s="336"/>
      <c r="Z6" s="336"/>
      <c r="AA6" s="336"/>
      <c r="AB6" s="336"/>
      <c r="AC6" s="336"/>
      <c r="AD6" s="336"/>
      <c r="AE6" s="336"/>
      <c r="AF6" s="336"/>
      <c r="AG6" s="336"/>
      <c r="AH6" s="336"/>
      <c r="AI6" s="336"/>
      <c r="AJ6" s="336"/>
      <c r="AK6" s="336"/>
      <c r="AL6" s="336"/>
      <c r="AM6" s="336"/>
      <c r="AN6" s="336"/>
      <c r="AO6" s="336"/>
      <c r="AP6" s="336"/>
      <c r="AQ6" s="336"/>
      <c r="AR6" s="336"/>
      <c r="AS6" s="336"/>
      <c r="AT6" s="336"/>
      <c r="AU6" s="336"/>
      <c r="AV6" s="336"/>
      <c r="AW6" s="336"/>
      <c r="AX6" s="336"/>
      <c r="AY6" s="336"/>
    </row>
    <row r="7" spans="1:51">
      <c r="A7" s="336"/>
      <c r="B7" s="336"/>
      <c r="C7" s="336"/>
      <c r="D7" s="336"/>
      <c r="E7" s="208"/>
      <c r="F7" s="66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6"/>
      <c r="AR7" s="336"/>
      <c r="AS7" s="336"/>
      <c r="AT7" s="336"/>
      <c r="AU7" s="336"/>
      <c r="AV7" s="336"/>
      <c r="AW7" s="336"/>
      <c r="AX7" s="336"/>
      <c r="AY7" s="336"/>
    </row>
    <row r="8" spans="1:51">
      <c r="A8" s="336"/>
      <c r="B8" s="336"/>
      <c r="C8" s="336"/>
      <c r="D8" s="336"/>
      <c r="E8" s="208"/>
      <c r="F8" s="66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336"/>
      <c r="T8" s="336"/>
      <c r="U8" s="336"/>
      <c r="V8" s="336"/>
      <c r="W8" s="336"/>
      <c r="X8" s="336"/>
      <c r="Y8" s="336"/>
      <c r="Z8" s="336"/>
      <c r="AA8" s="336"/>
      <c r="AB8" s="336"/>
      <c r="AC8" s="336"/>
      <c r="AD8" s="336"/>
      <c r="AE8" s="336"/>
      <c r="AF8" s="336"/>
      <c r="AG8" s="336"/>
      <c r="AH8" s="336"/>
      <c r="AI8" s="336"/>
      <c r="AJ8" s="336"/>
      <c r="AK8" s="336"/>
      <c r="AL8" s="336"/>
      <c r="AM8" s="336"/>
      <c r="AN8" s="336"/>
      <c r="AO8" s="336"/>
      <c r="AP8" s="336"/>
      <c r="AQ8" s="336"/>
      <c r="AR8" s="336"/>
      <c r="AS8" s="336"/>
      <c r="AT8" s="336"/>
      <c r="AU8" s="336"/>
      <c r="AV8" s="336"/>
      <c r="AW8" s="336"/>
      <c r="AX8" s="336"/>
      <c r="AY8" s="336"/>
    </row>
    <row r="9" spans="1:51">
      <c r="A9" s="336"/>
      <c r="B9" s="336"/>
      <c r="C9" s="336"/>
      <c r="D9" s="336"/>
      <c r="E9" s="208"/>
      <c r="F9" s="66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336"/>
      <c r="AS9" s="336"/>
      <c r="AT9" s="336"/>
      <c r="AU9" s="336"/>
      <c r="AV9" s="336"/>
      <c r="AW9" s="336"/>
      <c r="AX9" s="336"/>
      <c r="AY9" s="336"/>
    </row>
    <row r="10" spans="1:51">
      <c r="A10" s="336"/>
      <c r="B10" s="336"/>
      <c r="C10" s="336"/>
      <c r="D10" s="336"/>
      <c r="E10" s="208"/>
      <c r="F10" s="66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336"/>
      <c r="T10" s="336"/>
      <c r="U10" s="336"/>
      <c r="V10" s="336"/>
      <c r="W10" s="336"/>
      <c r="X10" s="336"/>
      <c r="Y10" s="336"/>
      <c r="Z10" s="336"/>
      <c r="AA10" s="336"/>
      <c r="AB10" s="336"/>
      <c r="AC10" s="336"/>
      <c r="AD10" s="336"/>
      <c r="AE10" s="336"/>
      <c r="AF10" s="336"/>
      <c r="AG10" s="336"/>
      <c r="AH10" s="336"/>
      <c r="AI10" s="336"/>
      <c r="AJ10" s="336"/>
      <c r="AK10" s="336"/>
      <c r="AL10" s="336"/>
      <c r="AM10" s="336"/>
      <c r="AN10" s="336"/>
      <c r="AO10" s="336"/>
      <c r="AP10" s="336"/>
      <c r="AQ10" s="336"/>
      <c r="AR10" s="336"/>
      <c r="AS10" s="336"/>
      <c r="AT10" s="336"/>
      <c r="AU10" s="336"/>
      <c r="AV10" s="336"/>
      <c r="AW10" s="336"/>
      <c r="AX10" s="336"/>
      <c r="AY10" s="336"/>
    </row>
    <row r="11" spans="1:51">
      <c r="A11" s="336"/>
      <c r="B11" s="336"/>
      <c r="C11" s="336"/>
      <c r="D11" s="336"/>
      <c r="E11" s="208"/>
      <c r="F11" s="66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336"/>
      <c r="T11" s="336"/>
      <c r="U11" s="336"/>
      <c r="V11" s="336"/>
      <c r="W11" s="336"/>
      <c r="X11" s="336"/>
      <c r="Y11" s="336"/>
      <c r="Z11" s="336"/>
      <c r="AA11" s="336"/>
      <c r="AB11" s="336"/>
      <c r="AC11" s="336"/>
      <c r="AD11" s="336"/>
      <c r="AE11" s="336"/>
      <c r="AF11" s="336"/>
      <c r="AG11" s="336"/>
      <c r="AH11" s="336"/>
      <c r="AI11" s="336"/>
      <c r="AJ11" s="336"/>
      <c r="AK11" s="336"/>
      <c r="AL11" s="336"/>
      <c r="AM11" s="336"/>
      <c r="AN11" s="336"/>
      <c r="AO11" s="336"/>
      <c r="AP11" s="336"/>
      <c r="AQ11" s="336"/>
      <c r="AR11" s="336"/>
      <c r="AS11" s="336"/>
      <c r="AT11" s="336"/>
      <c r="AU11" s="336"/>
      <c r="AV11" s="336"/>
      <c r="AW11" s="336"/>
      <c r="AX11" s="336"/>
      <c r="AY11" s="336"/>
    </row>
    <row r="12" spans="1:51">
      <c r="A12" s="336"/>
      <c r="B12" s="336"/>
      <c r="C12" s="336"/>
      <c r="D12" s="336"/>
      <c r="E12" s="208"/>
      <c r="F12" s="66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  <c r="AS12" s="336"/>
      <c r="AT12" s="336"/>
      <c r="AU12" s="336"/>
      <c r="AV12" s="336"/>
      <c r="AW12" s="336"/>
      <c r="AX12" s="336"/>
      <c r="AY12" s="336"/>
    </row>
    <row r="13" spans="1:51">
      <c r="A13" s="336"/>
      <c r="B13" s="336"/>
      <c r="C13" s="336"/>
      <c r="D13" s="336"/>
      <c r="E13" s="208"/>
      <c r="F13" s="66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336"/>
      <c r="T13" s="336"/>
      <c r="U13" s="336"/>
      <c r="V13" s="336"/>
      <c r="W13" s="336"/>
      <c r="X13" s="336"/>
      <c r="Y13" s="336"/>
      <c r="Z13" s="336"/>
      <c r="AA13" s="336"/>
      <c r="AB13" s="336"/>
      <c r="AC13" s="336"/>
      <c r="AD13" s="336"/>
      <c r="AE13" s="336"/>
      <c r="AF13" s="336"/>
      <c r="AG13" s="336"/>
      <c r="AH13" s="336"/>
      <c r="AI13" s="336"/>
      <c r="AJ13" s="336"/>
      <c r="AK13" s="336"/>
      <c r="AL13" s="336"/>
      <c r="AM13" s="336"/>
      <c r="AN13" s="336"/>
      <c r="AO13" s="336"/>
      <c r="AP13" s="336"/>
      <c r="AQ13" s="336"/>
      <c r="AR13" s="336"/>
      <c r="AS13" s="336"/>
      <c r="AT13" s="336"/>
      <c r="AU13" s="336"/>
      <c r="AV13" s="336"/>
      <c r="AW13" s="336"/>
      <c r="AX13" s="336"/>
      <c r="AY13" s="336"/>
    </row>
    <row r="14" spans="1:51">
      <c r="A14" s="336"/>
      <c r="B14" s="336"/>
      <c r="C14" s="336"/>
      <c r="D14" s="336"/>
      <c r="E14" s="208"/>
      <c r="F14" s="66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336"/>
      <c r="T14" s="336"/>
      <c r="U14" s="336"/>
      <c r="V14" s="336"/>
      <c r="W14" s="336"/>
      <c r="X14" s="336"/>
      <c r="Y14" s="336"/>
      <c r="Z14" s="336"/>
      <c r="AA14" s="336"/>
      <c r="AB14" s="336"/>
      <c r="AC14" s="336"/>
      <c r="AD14" s="336"/>
      <c r="AE14" s="336"/>
      <c r="AF14" s="336"/>
      <c r="AG14" s="336"/>
      <c r="AH14" s="336"/>
      <c r="AI14" s="336"/>
      <c r="AJ14" s="336"/>
      <c r="AK14" s="336"/>
      <c r="AL14" s="336"/>
      <c r="AM14" s="336"/>
      <c r="AN14" s="336"/>
      <c r="AO14" s="336"/>
      <c r="AP14" s="336"/>
      <c r="AQ14" s="336"/>
      <c r="AR14" s="336"/>
      <c r="AS14" s="336"/>
      <c r="AT14" s="336"/>
      <c r="AU14" s="336"/>
      <c r="AV14" s="336"/>
      <c r="AW14" s="336"/>
      <c r="AX14" s="336"/>
      <c r="AY14" s="336"/>
    </row>
    <row r="15" spans="1:51">
      <c r="A15" s="73" t="s">
        <v>27</v>
      </c>
      <c r="B15" s="336"/>
      <c r="C15" s="336"/>
      <c r="D15" s="336"/>
      <c r="E15" s="208"/>
      <c r="F15" s="66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  <c r="AI15" s="336"/>
      <c r="AJ15" s="336"/>
      <c r="AK15" s="336"/>
      <c r="AL15" s="336"/>
      <c r="AM15" s="336"/>
      <c r="AN15" s="336"/>
      <c r="AO15" s="336"/>
      <c r="AP15" s="336"/>
      <c r="AQ15" s="336"/>
      <c r="AR15" s="336"/>
      <c r="AS15" s="336"/>
      <c r="AT15" s="336"/>
      <c r="AU15" s="336"/>
      <c r="AV15" s="336"/>
      <c r="AW15" s="336"/>
      <c r="AX15" s="336"/>
      <c r="AY15" s="336"/>
    </row>
    <row r="16" spans="1:51">
      <c r="A16" s="848" t="s">
        <v>1176</v>
      </c>
      <c r="B16" s="338"/>
      <c r="C16" s="338"/>
      <c r="D16" s="338"/>
      <c r="E16" s="208"/>
      <c r="F16" s="66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  <c r="AM16" s="336"/>
      <c r="AN16" s="336"/>
      <c r="AO16" s="336"/>
      <c r="AP16" s="336"/>
      <c r="AQ16" s="336"/>
      <c r="AR16" s="336"/>
      <c r="AS16" s="336"/>
      <c r="AT16" s="336"/>
      <c r="AU16" s="336"/>
      <c r="AV16" s="336"/>
      <c r="AW16" s="336"/>
      <c r="AX16" s="336"/>
      <c r="AY16" s="336"/>
    </row>
    <row r="17" spans="1:51">
      <c r="A17" s="73" t="s">
        <v>1725</v>
      </c>
      <c r="B17" s="338"/>
      <c r="C17" s="338"/>
      <c r="D17" s="338"/>
      <c r="E17" s="208"/>
      <c r="F17" s="66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336"/>
      <c r="T17" s="336"/>
      <c r="U17" s="336"/>
      <c r="V17" s="336"/>
      <c r="W17" s="336"/>
      <c r="X17" s="336"/>
      <c r="Y17" s="336"/>
      <c r="Z17" s="336"/>
      <c r="AA17" s="336"/>
      <c r="AB17" s="336"/>
      <c r="AC17" s="336"/>
      <c r="AD17" s="336"/>
      <c r="AE17" s="336"/>
      <c r="AF17" s="336"/>
      <c r="AG17" s="336"/>
      <c r="AH17" s="336"/>
      <c r="AI17" s="336"/>
      <c r="AJ17" s="336"/>
      <c r="AK17" s="336"/>
      <c r="AL17" s="336"/>
      <c r="AM17" s="336"/>
      <c r="AN17" s="336"/>
      <c r="AO17" s="336"/>
      <c r="AP17" s="336"/>
      <c r="AQ17" s="336"/>
      <c r="AR17" s="336"/>
      <c r="AS17" s="336"/>
      <c r="AT17" s="336"/>
      <c r="AU17" s="336"/>
      <c r="AV17" s="336"/>
      <c r="AW17" s="336"/>
      <c r="AX17" s="336"/>
      <c r="AY17" s="336"/>
    </row>
    <row r="18" spans="1:51">
      <c r="A18" s="339" t="s">
        <v>392</v>
      </c>
      <c r="B18" s="340"/>
      <c r="C18" s="340"/>
      <c r="D18" s="340"/>
      <c r="E18" s="208"/>
      <c r="F18" s="66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  <c r="AC18" s="336"/>
      <c r="AD18" s="336"/>
      <c r="AE18" s="336"/>
      <c r="AF18" s="336"/>
      <c r="AG18" s="336"/>
      <c r="AH18" s="336"/>
      <c r="AI18" s="336"/>
      <c r="AJ18" s="336"/>
      <c r="AK18" s="336"/>
      <c r="AL18" s="336"/>
      <c r="AM18" s="336"/>
      <c r="AN18" s="336"/>
      <c r="AO18" s="336"/>
      <c r="AP18" s="336"/>
      <c r="AQ18" s="336"/>
      <c r="AR18" s="336"/>
      <c r="AS18" s="336"/>
      <c r="AT18" s="336"/>
      <c r="AU18" s="336"/>
      <c r="AV18" s="336"/>
      <c r="AW18" s="336"/>
      <c r="AX18" s="336"/>
      <c r="AY18" s="336"/>
    </row>
    <row r="19" spans="1:51" ht="16.5" customHeight="1">
      <c r="A19" s="1526" t="s">
        <v>256</v>
      </c>
      <c r="B19" s="1525">
        <v>2008</v>
      </c>
      <c r="C19" s="1525">
        <v>2009</v>
      </c>
      <c r="D19" s="1525">
        <v>2010</v>
      </c>
      <c r="E19" s="1525">
        <v>2011</v>
      </c>
      <c r="F19" s="1525">
        <v>2012</v>
      </c>
      <c r="G19" s="1525">
        <v>2013</v>
      </c>
      <c r="H19" s="1525">
        <v>2014</v>
      </c>
      <c r="I19" s="1525">
        <v>2015</v>
      </c>
      <c r="J19" s="1525">
        <v>2016</v>
      </c>
      <c r="K19" s="1524" t="s">
        <v>1687</v>
      </c>
      <c r="L19" s="341"/>
      <c r="M19" s="341"/>
      <c r="N19" s="341"/>
      <c r="O19" s="341"/>
      <c r="P19" s="341"/>
      <c r="Q19" s="341"/>
      <c r="AL19" s="336"/>
      <c r="AM19" s="336"/>
      <c r="AN19" s="336"/>
      <c r="AO19" s="336"/>
      <c r="AP19" s="336"/>
      <c r="AQ19" s="336"/>
      <c r="AR19" s="336"/>
      <c r="AS19" s="336"/>
    </row>
    <row r="20" spans="1:51">
      <c r="A20" s="1526"/>
      <c r="B20" s="1525"/>
      <c r="C20" s="1525"/>
      <c r="D20" s="1525"/>
      <c r="E20" s="1525"/>
      <c r="F20" s="1525"/>
      <c r="G20" s="1525"/>
      <c r="H20" s="1525"/>
      <c r="I20" s="1525"/>
      <c r="J20" s="1525"/>
      <c r="K20" s="1524"/>
      <c r="L20" s="342"/>
      <c r="M20" s="342"/>
      <c r="N20" s="342"/>
      <c r="O20" s="342"/>
      <c r="P20" s="342"/>
      <c r="Q20" s="342"/>
      <c r="AL20" s="336"/>
      <c r="AM20" s="336"/>
      <c r="AN20" s="336"/>
      <c r="AO20" s="336"/>
      <c r="AP20" s="336"/>
      <c r="AQ20" s="336"/>
      <c r="AR20" s="336"/>
      <c r="AS20" s="336"/>
    </row>
    <row r="21" spans="1:51" ht="17.25" thickBot="1">
      <c r="A21" s="343" t="s">
        <v>89</v>
      </c>
      <c r="B21" s="344">
        <v>177.04000000000002</v>
      </c>
      <c r="C21" s="344">
        <v>167.03</v>
      </c>
      <c r="D21" s="344">
        <v>217.92465287000002</v>
      </c>
      <c r="E21" s="344">
        <v>179.37490944000001</v>
      </c>
      <c r="F21" s="344">
        <v>194.64608002</v>
      </c>
      <c r="G21" s="344">
        <v>213.51199000000003</v>
      </c>
      <c r="H21" s="344">
        <v>339.24334236999999</v>
      </c>
      <c r="I21" s="344">
        <v>305.68953983</v>
      </c>
      <c r="J21" s="344">
        <v>321.89999999999998</v>
      </c>
      <c r="K21" s="1381">
        <v>322941451.28000003</v>
      </c>
      <c r="L21" s="345"/>
      <c r="M21" s="345"/>
      <c r="N21" s="345"/>
      <c r="O21" s="345"/>
      <c r="P21" s="345"/>
      <c r="Q21" s="345"/>
      <c r="AL21" s="336"/>
      <c r="AM21" s="336"/>
      <c r="AN21" s="336"/>
      <c r="AO21" s="336"/>
      <c r="AP21" s="336"/>
      <c r="AQ21" s="336"/>
      <c r="AR21" s="336"/>
      <c r="AS21" s="336"/>
    </row>
    <row r="22" spans="1:51">
      <c r="A22" s="346" t="s">
        <v>90</v>
      </c>
      <c r="B22" s="347">
        <v>46.44</v>
      </c>
      <c r="C22" s="347">
        <v>42.02</v>
      </c>
      <c r="D22" s="347">
        <v>41.547386760000002</v>
      </c>
      <c r="E22" s="347">
        <v>30.761774009999996</v>
      </c>
      <c r="F22" s="347">
        <v>33.33997316</v>
      </c>
      <c r="G22" s="347">
        <v>41.602275079999998</v>
      </c>
      <c r="H22" s="347">
        <v>35.338629740000002</v>
      </c>
      <c r="I22" s="347">
        <v>3.0852091699999997</v>
      </c>
      <c r="J22" s="1432">
        <v>2.5</v>
      </c>
      <c r="K22" s="1398">
        <v>1831159.54</v>
      </c>
      <c r="L22" s="345"/>
      <c r="M22" s="345"/>
      <c r="N22" s="345"/>
      <c r="O22" s="345"/>
      <c r="P22" s="345"/>
      <c r="Q22" s="345"/>
      <c r="AL22" s="336"/>
      <c r="AM22" s="336"/>
      <c r="AN22" s="336"/>
      <c r="AO22" s="336"/>
      <c r="AP22" s="336"/>
      <c r="AQ22" s="336"/>
      <c r="AR22" s="336"/>
      <c r="AS22" s="336"/>
    </row>
    <row r="23" spans="1:51">
      <c r="A23" s="346" t="s">
        <v>91</v>
      </c>
      <c r="B23" s="347">
        <v>17.21</v>
      </c>
      <c r="C23" s="347">
        <v>17.309999999999999</v>
      </c>
      <c r="D23" s="347">
        <v>54.151233420000004</v>
      </c>
      <c r="E23" s="347">
        <v>36.487878170000002</v>
      </c>
      <c r="F23" s="347">
        <v>39.548751880000005</v>
      </c>
      <c r="G23" s="347">
        <v>42.764280310000004</v>
      </c>
      <c r="H23" s="347">
        <v>125.27472373000002</v>
      </c>
      <c r="I23" s="347">
        <v>89.64429063</v>
      </c>
      <c r="J23" s="1432">
        <v>102.8</v>
      </c>
      <c r="K23" s="1398">
        <v>111472673.31999999</v>
      </c>
      <c r="L23" s="345"/>
      <c r="M23" s="345"/>
      <c r="N23" s="345"/>
      <c r="O23" s="345"/>
      <c r="P23" s="345"/>
      <c r="Q23" s="345"/>
      <c r="AL23" s="336"/>
      <c r="AM23" s="336"/>
      <c r="AN23" s="336"/>
      <c r="AO23" s="336"/>
      <c r="AP23" s="336"/>
      <c r="AQ23" s="336"/>
      <c r="AR23" s="336"/>
      <c r="AS23" s="336"/>
    </row>
    <row r="24" spans="1:51">
      <c r="A24" s="346" t="s">
        <v>92</v>
      </c>
      <c r="B24" s="347">
        <v>78.84</v>
      </c>
      <c r="C24" s="347">
        <v>74.14</v>
      </c>
      <c r="D24" s="347">
        <v>76.916024020000009</v>
      </c>
      <c r="E24" s="347">
        <v>60.544974879999998</v>
      </c>
      <c r="F24" s="347">
        <v>46.535997409999993</v>
      </c>
      <c r="G24" s="347">
        <v>62.000597149999997</v>
      </c>
      <c r="H24" s="347">
        <v>93.9972262</v>
      </c>
      <c r="I24" s="347">
        <v>115.96855884999999</v>
      </c>
      <c r="J24" s="1432">
        <v>118.2</v>
      </c>
      <c r="K24" s="1398">
        <v>89604649.810000002</v>
      </c>
      <c r="L24" s="345"/>
      <c r="M24" s="345"/>
      <c r="N24" s="345"/>
      <c r="O24" s="345"/>
      <c r="P24" s="345"/>
      <c r="Q24" s="345"/>
      <c r="AL24" s="336"/>
      <c r="AM24" s="336"/>
      <c r="AN24" s="336"/>
      <c r="AO24" s="336"/>
      <c r="AP24" s="336"/>
      <c r="AQ24" s="336"/>
      <c r="AR24" s="336"/>
      <c r="AS24" s="336"/>
    </row>
    <row r="25" spans="1:51">
      <c r="A25" s="346" t="s">
        <v>93</v>
      </c>
      <c r="B25" s="347">
        <v>34.549999999999997</v>
      </c>
      <c r="C25" s="347">
        <v>33.56</v>
      </c>
      <c r="D25" s="347">
        <v>45.310008670000002</v>
      </c>
      <c r="E25" s="347">
        <v>51.580282380000014</v>
      </c>
      <c r="F25" s="347">
        <v>75.221357570000009</v>
      </c>
      <c r="G25" s="347">
        <v>67.144837460000005</v>
      </c>
      <c r="H25" s="347">
        <v>84.632762699999986</v>
      </c>
      <c r="I25" s="347">
        <v>96.991481179999994</v>
      </c>
      <c r="J25" s="1432">
        <v>98.4</v>
      </c>
      <c r="K25" s="1398">
        <v>120032968.61</v>
      </c>
      <c r="L25" s="345"/>
      <c r="M25" s="345"/>
      <c r="N25" s="345"/>
      <c r="O25" s="345"/>
      <c r="P25" s="345"/>
      <c r="Q25" s="345"/>
      <c r="AL25" s="336"/>
      <c r="AM25" s="336"/>
      <c r="AN25" s="336"/>
      <c r="AO25" s="336"/>
      <c r="AP25" s="336"/>
      <c r="AQ25" s="336"/>
      <c r="AR25" s="336"/>
      <c r="AS25" s="336"/>
    </row>
    <row r="26" spans="1:51" ht="17.25" thickBot="1">
      <c r="A26" s="343" t="s">
        <v>94</v>
      </c>
      <c r="B26" s="344">
        <v>13637.439999999995</v>
      </c>
      <c r="C26" s="344">
        <v>15493.989999999996</v>
      </c>
      <c r="D26" s="344">
        <v>16716.344362615</v>
      </c>
      <c r="E26" s="344">
        <v>14016.305506520002</v>
      </c>
      <c r="F26" s="344">
        <v>17809.462997849998</v>
      </c>
      <c r="G26" s="344">
        <v>23360.585659910004</v>
      </c>
      <c r="H26" s="344">
        <v>27284.887420270003</v>
      </c>
      <c r="I26" s="344">
        <v>29734.300789610003</v>
      </c>
      <c r="J26" s="344">
        <v>31846.999999999996</v>
      </c>
      <c r="K26" s="1381">
        <v>29726882574.5</v>
      </c>
      <c r="L26" s="345"/>
      <c r="M26" s="345"/>
      <c r="N26" s="345"/>
      <c r="O26" s="345"/>
      <c r="P26" s="345"/>
      <c r="Q26" s="345"/>
      <c r="AL26" s="336"/>
      <c r="AM26" s="336"/>
      <c r="AN26" s="336"/>
      <c r="AO26" s="336"/>
      <c r="AP26" s="336"/>
      <c r="AQ26" s="336"/>
      <c r="AR26" s="336"/>
      <c r="AS26" s="336"/>
    </row>
    <row r="27" spans="1:51">
      <c r="A27" s="349" t="s">
        <v>95</v>
      </c>
      <c r="B27" s="352">
        <v>1168.01</v>
      </c>
      <c r="C27" s="352">
        <v>1020.37</v>
      </c>
      <c r="D27" s="352">
        <v>1332.75967154</v>
      </c>
      <c r="E27" s="352">
        <v>1705.94273929</v>
      </c>
      <c r="F27" s="352">
        <v>1512.1954081099998</v>
      </c>
      <c r="G27" s="352">
        <v>1619.4269193999999</v>
      </c>
      <c r="H27" s="352">
        <v>2072.20036295</v>
      </c>
      <c r="I27" s="352">
        <v>2535.6706239199998</v>
      </c>
      <c r="J27" s="1432">
        <v>2733</v>
      </c>
      <c r="K27" s="1398">
        <v>3207583908.1900001</v>
      </c>
      <c r="L27" s="345"/>
      <c r="M27" s="345"/>
      <c r="N27" s="345"/>
      <c r="O27" s="345"/>
      <c r="P27" s="345"/>
      <c r="Q27" s="345"/>
      <c r="AL27" s="336"/>
      <c r="AM27" s="336"/>
      <c r="AN27" s="336"/>
      <c r="AO27" s="336"/>
      <c r="AP27" s="336"/>
      <c r="AQ27" s="336"/>
      <c r="AR27" s="336"/>
      <c r="AS27" s="336"/>
    </row>
    <row r="28" spans="1:51">
      <c r="A28" s="349" t="s">
        <v>96</v>
      </c>
      <c r="B28" s="352">
        <v>109.53</v>
      </c>
      <c r="C28" s="352">
        <v>81.93</v>
      </c>
      <c r="D28" s="352">
        <v>190.30620102</v>
      </c>
      <c r="E28" s="352">
        <v>223.22740757999998</v>
      </c>
      <c r="F28" s="352">
        <v>172.71521405000001</v>
      </c>
      <c r="G28" s="352">
        <v>229.77986243999996</v>
      </c>
      <c r="H28" s="352">
        <v>318.20523631999998</v>
      </c>
      <c r="I28" s="352">
        <v>343.03991007000008</v>
      </c>
      <c r="J28" s="1432">
        <v>467.8</v>
      </c>
      <c r="K28" s="1398">
        <v>449244713.63</v>
      </c>
      <c r="L28" s="345"/>
      <c r="M28" s="345"/>
      <c r="N28" s="345"/>
      <c r="O28" s="345"/>
      <c r="P28" s="345"/>
      <c r="Q28" s="345"/>
      <c r="AL28" s="336"/>
      <c r="AM28" s="336"/>
      <c r="AN28" s="336"/>
      <c r="AO28" s="336"/>
      <c r="AP28" s="336"/>
      <c r="AQ28" s="336"/>
      <c r="AR28" s="336"/>
      <c r="AS28" s="336"/>
    </row>
    <row r="29" spans="1:51">
      <c r="A29" s="349" t="s">
        <v>97</v>
      </c>
      <c r="B29" s="352">
        <v>12359.899999999996</v>
      </c>
      <c r="C29" s="352">
        <v>14391.689999999997</v>
      </c>
      <c r="D29" s="352">
        <v>15193.278490055001</v>
      </c>
      <c r="E29" s="352">
        <v>12087.135359650003</v>
      </c>
      <c r="F29" s="352">
        <v>16124.552375689998</v>
      </c>
      <c r="G29" s="352">
        <v>21511.378878070005</v>
      </c>
      <c r="H29" s="352">
        <v>24894.481821000001</v>
      </c>
      <c r="I29" s="352">
        <v>26855.590255620002</v>
      </c>
      <c r="J29" s="352">
        <v>28646.199999999997</v>
      </c>
      <c r="K29" s="1380">
        <v>26070053952.68</v>
      </c>
      <c r="L29" s="345"/>
      <c r="M29" s="345"/>
      <c r="N29" s="345"/>
      <c r="O29" s="345"/>
      <c r="P29" s="345"/>
      <c r="Q29" s="345"/>
      <c r="AL29" s="336"/>
      <c r="AM29" s="336"/>
      <c r="AN29" s="336"/>
      <c r="AO29" s="336"/>
      <c r="AP29" s="336"/>
      <c r="AQ29" s="336"/>
      <c r="AR29" s="336"/>
      <c r="AS29" s="336"/>
    </row>
    <row r="30" spans="1:51">
      <c r="A30" s="351" t="s">
        <v>99</v>
      </c>
      <c r="B30" s="347">
        <v>636.59</v>
      </c>
      <c r="C30" s="347">
        <v>28.13</v>
      </c>
      <c r="D30" s="347">
        <v>731.48940459999994</v>
      </c>
      <c r="E30" s="347">
        <v>699.75597224000001</v>
      </c>
      <c r="F30" s="347">
        <v>671.3579215499999</v>
      </c>
      <c r="G30" s="347">
        <v>887.08031784999991</v>
      </c>
      <c r="H30" s="347">
        <v>978.48677097000007</v>
      </c>
      <c r="I30" s="347">
        <v>1014.0881950200001</v>
      </c>
      <c r="J30" s="1432">
        <v>828.2</v>
      </c>
      <c r="K30" s="1398">
        <v>630169382.32999992</v>
      </c>
      <c r="L30" s="345"/>
      <c r="M30" s="345"/>
      <c r="N30" s="345"/>
      <c r="O30" s="345"/>
      <c r="P30" s="345"/>
      <c r="Q30" s="345"/>
      <c r="AL30" s="336"/>
      <c r="AM30" s="336"/>
      <c r="AN30" s="336"/>
      <c r="AO30" s="336"/>
      <c r="AP30" s="336"/>
      <c r="AQ30" s="336"/>
      <c r="AR30" s="336"/>
      <c r="AS30" s="336"/>
    </row>
    <row r="31" spans="1:51">
      <c r="A31" s="351" t="s">
        <v>98</v>
      </c>
      <c r="B31" s="347">
        <v>25.22</v>
      </c>
      <c r="C31" s="347">
        <v>671.34</v>
      </c>
      <c r="D31" s="347">
        <v>33.76964194</v>
      </c>
      <c r="E31" s="347">
        <v>45.904691699999994</v>
      </c>
      <c r="F31" s="347">
        <v>48.412761160000002</v>
      </c>
      <c r="G31" s="347">
        <v>52.127490510000008</v>
      </c>
      <c r="H31" s="347">
        <v>59.914875800000011</v>
      </c>
      <c r="I31" s="347">
        <v>265.48269255000002</v>
      </c>
      <c r="J31" s="1432">
        <v>261.7</v>
      </c>
      <c r="K31" s="1398">
        <v>432381968.77999997</v>
      </c>
      <c r="L31" s="345"/>
      <c r="M31" s="345"/>
      <c r="N31" s="345"/>
      <c r="O31" s="345"/>
      <c r="P31" s="345"/>
      <c r="Q31" s="345"/>
      <c r="AL31" s="336"/>
      <c r="AM31" s="336"/>
      <c r="AN31" s="336"/>
      <c r="AO31" s="336"/>
      <c r="AP31" s="336"/>
      <c r="AQ31" s="336"/>
      <c r="AR31" s="336"/>
      <c r="AS31" s="336"/>
    </row>
    <row r="32" spans="1:51">
      <c r="A32" s="351" t="s">
        <v>257</v>
      </c>
      <c r="B32" s="347">
        <v>60.22</v>
      </c>
      <c r="C32" s="347">
        <v>36.049999999999997</v>
      </c>
      <c r="D32" s="347">
        <v>38.197526925000005</v>
      </c>
      <c r="E32" s="347">
        <v>78.252110550000012</v>
      </c>
      <c r="F32" s="347">
        <v>70.666322580000013</v>
      </c>
      <c r="G32" s="347">
        <v>684.48238687000003</v>
      </c>
      <c r="H32" s="347">
        <v>1008.6256783599999</v>
      </c>
      <c r="I32" s="347">
        <v>922.25187380999989</v>
      </c>
      <c r="J32" s="1432">
        <v>1503.5</v>
      </c>
      <c r="K32" s="1398">
        <v>984352888.86999989</v>
      </c>
      <c r="L32" s="345"/>
      <c r="M32" s="345"/>
      <c r="N32" s="345"/>
      <c r="O32" s="345"/>
      <c r="P32" s="345"/>
      <c r="Q32" s="345"/>
      <c r="AL32" s="336"/>
      <c r="AM32" s="336"/>
      <c r="AN32" s="336"/>
      <c r="AO32" s="336"/>
      <c r="AP32" s="336"/>
      <c r="AQ32" s="336"/>
      <c r="AR32" s="336"/>
      <c r="AS32" s="336"/>
    </row>
    <row r="33" spans="1:45">
      <c r="A33" s="351" t="s">
        <v>100</v>
      </c>
      <c r="B33" s="347">
        <v>34.840000000000003</v>
      </c>
      <c r="C33" s="347">
        <v>26.43</v>
      </c>
      <c r="D33" s="347">
        <v>26.186286700000004</v>
      </c>
      <c r="E33" s="347">
        <v>43.57497352</v>
      </c>
      <c r="F33" s="347">
        <v>52.055167600000004</v>
      </c>
      <c r="G33" s="347">
        <v>462.33918936999999</v>
      </c>
      <c r="H33" s="347">
        <v>702.66166544000009</v>
      </c>
      <c r="I33" s="347">
        <v>723.61024338999994</v>
      </c>
      <c r="J33" s="1432">
        <v>620</v>
      </c>
      <c r="K33" s="1398">
        <v>1417546896.6899998</v>
      </c>
      <c r="L33" s="345"/>
      <c r="M33" s="345"/>
      <c r="N33" s="345"/>
      <c r="O33" s="345"/>
      <c r="P33" s="345"/>
      <c r="Q33" s="345"/>
      <c r="AL33" s="336"/>
      <c r="AM33" s="336"/>
      <c r="AN33" s="336"/>
      <c r="AO33" s="336"/>
      <c r="AP33" s="336"/>
      <c r="AQ33" s="336"/>
      <c r="AR33" s="336"/>
      <c r="AS33" s="336"/>
    </row>
    <row r="34" spans="1:45">
      <c r="A34" s="351" t="s">
        <v>101</v>
      </c>
      <c r="B34" s="347">
        <v>3972.47</v>
      </c>
      <c r="C34" s="347">
        <v>4866.6099999999997</v>
      </c>
      <c r="D34" s="347">
        <v>5230.0338432600001</v>
      </c>
      <c r="E34" s="347">
        <v>4557.4721070300002</v>
      </c>
      <c r="F34" s="347">
        <v>5738.9289910899988</v>
      </c>
      <c r="G34" s="347">
        <v>6315.6049994099994</v>
      </c>
      <c r="H34" s="347">
        <v>6858.8543357300005</v>
      </c>
      <c r="I34" s="347">
        <v>7877.1969294399987</v>
      </c>
      <c r="J34" s="1432">
        <v>8061.3</v>
      </c>
      <c r="K34" s="1398">
        <v>7802997326.3899994</v>
      </c>
      <c r="L34" s="345"/>
      <c r="M34" s="345"/>
      <c r="N34" s="345"/>
      <c r="O34" s="345"/>
      <c r="P34" s="345"/>
      <c r="Q34" s="345"/>
      <c r="AL34" s="336"/>
      <c r="AM34" s="336"/>
      <c r="AN34" s="336"/>
      <c r="AO34" s="336"/>
      <c r="AP34" s="336"/>
      <c r="AQ34" s="336"/>
      <c r="AR34" s="336"/>
      <c r="AS34" s="336"/>
    </row>
    <row r="35" spans="1:45">
      <c r="A35" s="351" t="s">
        <v>102</v>
      </c>
      <c r="B35" s="347">
        <v>4.5199999999999996</v>
      </c>
      <c r="C35" s="347">
        <v>4.25</v>
      </c>
      <c r="D35" s="347">
        <v>6.7563040599999997</v>
      </c>
      <c r="E35" s="347">
        <v>6.9419575299999998</v>
      </c>
      <c r="F35" s="347">
        <v>18.114686549999998</v>
      </c>
      <c r="G35" s="347">
        <v>62.721974859999996</v>
      </c>
      <c r="H35" s="347">
        <v>101.09630420000001</v>
      </c>
      <c r="I35" s="347">
        <v>113.64318751999998</v>
      </c>
      <c r="J35" s="1432">
        <v>137.1</v>
      </c>
      <c r="K35" s="1398">
        <v>128327460.47</v>
      </c>
      <c r="L35" s="345"/>
      <c r="M35" s="345"/>
      <c r="N35" s="345"/>
      <c r="O35" s="345"/>
      <c r="P35" s="345"/>
      <c r="Q35" s="345"/>
      <c r="AL35" s="336"/>
      <c r="AM35" s="336"/>
      <c r="AN35" s="336"/>
      <c r="AO35" s="336"/>
      <c r="AP35" s="336"/>
      <c r="AQ35" s="336"/>
      <c r="AR35" s="336"/>
      <c r="AS35" s="336"/>
    </row>
    <row r="36" spans="1:45">
      <c r="A36" s="351" t="s">
        <v>103</v>
      </c>
      <c r="B36" s="347">
        <v>529.86</v>
      </c>
      <c r="C36" s="347">
        <v>739.93</v>
      </c>
      <c r="D36" s="347">
        <v>729.54572844000006</v>
      </c>
      <c r="E36" s="347">
        <v>224.16678750999995</v>
      </c>
      <c r="F36" s="347">
        <v>721.39036195999995</v>
      </c>
      <c r="G36" s="347">
        <v>1353.68950795</v>
      </c>
      <c r="H36" s="347">
        <v>1691.5100569599997</v>
      </c>
      <c r="I36" s="347">
        <v>1895.5197822100001</v>
      </c>
      <c r="J36" s="1432">
        <v>2188.5</v>
      </c>
      <c r="K36" s="1398">
        <v>1376400985.6199999</v>
      </c>
      <c r="L36" s="345"/>
      <c r="M36" s="345"/>
      <c r="N36" s="345"/>
      <c r="O36" s="345"/>
      <c r="P36" s="345"/>
      <c r="Q36" s="345"/>
      <c r="AL36" s="336"/>
      <c r="AM36" s="336"/>
      <c r="AN36" s="336"/>
      <c r="AO36" s="336"/>
      <c r="AP36" s="336"/>
      <c r="AQ36" s="336"/>
      <c r="AR36" s="336"/>
      <c r="AS36" s="336"/>
    </row>
    <row r="37" spans="1:45">
      <c r="A37" s="351" t="s">
        <v>104</v>
      </c>
      <c r="B37" s="347">
        <v>10.38</v>
      </c>
      <c r="C37" s="347">
        <v>13.88</v>
      </c>
      <c r="D37" s="347">
        <v>52.959020079999995</v>
      </c>
      <c r="E37" s="347">
        <v>82.695670370000002</v>
      </c>
      <c r="F37" s="347">
        <v>57.418303429999995</v>
      </c>
      <c r="G37" s="347">
        <v>91.798517219999994</v>
      </c>
      <c r="H37" s="347">
        <v>92.84957107999999</v>
      </c>
      <c r="I37" s="347">
        <v>163.49038049000001</v>
      </c>
      <c r="J37" s="1432">
        <v>73.8</v>
      </c>
      <c r="K37" s="1398">
        <v>51745140.659999989</v>
      </c>
      <c r="L37" s="345"/>
      <c r="M37" s="345"/>
      <c r="N37" s="345"/>
      <c r="O37" s="345"/>
      <c r="P37" s="345"/>
      <c r="Q37" s="345"/>
      <c r="AL37" s="336"/>
      <c r="AM37" s="336"/>
      <c r="AN37" s="336"/>
      <c r="AO37" s="336"/>
      <c r="AP37" s="336"/>
      <c r="AQ37" s="336"/>
      <c r="AR37" s="336"/>
      <c r="AS37" s="336"/>
    </row>
    <row r="38" spans="1:45">
      <c r="A38" s="351" t="s">
        <v>105</v>
      </c>
      <c r="B38" s="347">
        <v>48</v>
      </c>
      <c r="C38" s="347">
        <v>52.03</v>
      </c>
      <c r="D38" s="347">
        <v>60.531369569999995</v>
      </c>
      <c r="E38" s="347">
        <v>112.93142571999998</v>
      </c>
      <c r="F38" s="347">
        <v>171.53588201999997</v>
      </c>
      <c r="G38" s="347">
        <v>200.57271110999997</v>
      </c>
      <c r="H38" s="347">
        <v>185.40652080999999</v>
      </c>
      <c r="I38" s="347">
        <v>163.42939042</v>
      </c>
      <c r="J38" s="1432">
        <v>199.2</v>
      </c>
      <c r="K38" s="1398">
        <v>224003414.07000002</v>
      </c>
      <c r="L38" s="345"/>
      <c r="M38" s="345"/>
      <c r="N38" s="345"/>
      <c r="O38" s="345"/>
      <c r="P38" s="345"/>
      <c r="Q38" s="345"/>
      <c r="AL38" s="336"/>
      <c r="AM38" s="336"/>
      <c r="AN38" s="336"/>
      <c r="AO38" s="336"/>
      <c r="AP38" s="336"/>
      <c r="AQ38" s="336"/>
      <c r="AR38" s="336"/>
      <c r="AS38" s="336"/>
    </row>
    <row r="39" spans="1:45">
      <c r="A39" s="351" t="s">
        <v>106</v>
      </c>
      <c r="B39" s="347">
        <v>788.56</v>
      </c>
      <c r="C39" s="347">
        <v>794.8</v>
      </c>
      <c r="D39" s="347">
        <v>907.88101352000012</v>
      </c>
      <c r="E39" s="347">
        <v>969.27219105000006</v>
      </c>
      <c r="F39" s="347">
        <v>1057.0858716999999</v>
      </c>
      <c r="G39" s="347">
        <v>1052.8471666</v>
      </c>
      <c r="H39" s="347">
        <v>1033.97714172</v>
      </c>
      <c r="I39" s="347">
        <v>1118.0916412199999</v>
      </c>
      <c r="J39" s="1432">
        <v>1020</v>
      </c>
      <c r="K39" s="1398">
        <v>926618246.4799999</v>
      </c>
      <c r="L39" s="345"/>
      <c r="M39" s="345"/>
      <c r="N39" s="345"/>
      <c r="O39" s="345"/>
      <c r="P39" s="345"/>
      <c r="Q39" s="345"/>
      <c r="AL39" s="336"/>
      <c r="AM39" s="336"/>
      <c r="AN39" s="336"/>
      <c r="AO39" s="336"/>
      <c r="AP39" s="336"/>
      <c r="AQ39" s="336"/>
      <c r="AR39" s="336"/>
      <c r="AS39" s="336"/>
    </row>
    <row r="40" spans="1:45">
      <c r="A40" s="351" t="s">
        <v>107</v>
      </c>
      <c r="B40" s="347">
        <v>178.03</v>
      </c>
      <c r="C40" s="347">
        <v>276.86</v>
      </c>
      <c r="D40" s="347">
        <v>261.71013540000001</v>
      </c>
      <c r="E40" s="347">
        <v>119.74385736000001</v>
      </c>
      <c r="F40" s="347">
        <v>176.92906943999998</v>
      </c>
      <c r="G40" s="347">
        <v>287.24840731</v>
      </c>
      <c r="H40" s="347">
        <v>369.07200602000006</v>
      </c>
      <c r="I40" s="347">
        <v>536.9455605600001</v>
      </c>
      <c r="J40" s="1432">
        <v>518.79999999999995</v>
      </c>
      <c r="K40" s="1398">
        <v>433339017.58999997</v>
      </c>
      <c r="L40" s="345"/>
      <c r="M40" s="345"/>
      <c r="N40" s="345"/>
      <c r="O40" s="345"/>
      <c r="P40" s="345"/>
      <c r="Q40" s="345"/>
      <c r="AL40" s="336"/>
      <c r="AM40" s="336"/>
      <c r="AN40" s="336"/>
      <c r="AO40" s="336"/>
      <c r="AP40" s="336"/>
      <c r="AQ40" s="336"/>
      <c r="AR40" s="336"/>
      <c r="AS40" s="336"/>
    </row>
    <row r="41" spans="1:45">
      <c r="A41" s="351" t="s">
        <v>108</v>
      </c>
      <c r="B41" s="347">
        <v>1337.91</v>
      </c>
      <c r="C41" s="347">
        <v>1313.84</v>
      </c>
      <c r="D41" s="347">
        <v>1350.7867545200002</v>
      </c>
      <c r="E41" s="347">
        <v>1437.4586381199999</v>
      </c>
      <c r="F41" s="347">
        <v>1789.9577047700002</v>
      </c>
      <c r="G41" s="347">
        <v>1708.1875367300001</v>
      </c>
      <c r="H41" s="347">
        <v>1789.0199930599999</v>
      </c>
      <c r="I41" s="347">
        <v>1730.2005317800001</v>
      </c>
      <c r="J41" s="1432">
        <v>1877.9</v>
      </c>
      <c r="K41" s="1398">
        <v>1988346266.1000004</v>
      </c>
      <c r="L41" s="345"/>
      <c r="M41" s="345"/>
      <c r="N41" s="345"/>
      <c r="O41" s="345"/>
      <c r="P41" s="345"/>
      <c r="Q41" s="345"/>
      <c r="AL41" s="336"/>
      <c r="AM41" s="336"/>
      <c r="AN41" s="336"/>
      <c r="AO41" s="336"/>
      <c r="AP41" s="336"/>
      <c r="AQ41" s="336"/>
      <c r="AR41" s="336"/>
      <c r="AS41" s="336"/>
    </row>
    <row r="42" spans="1:45">
      <c r="A42" s="351" t="s">
        <v>109</v>
      </c>
      <c r="B42" s="347">
        <v>658.17</v>
      </c>
      <c r="C42" s="347">
        <v>845.57</v>
      </c>
      <c r="D42" s="347">
        <v>724.33006241999999</v>
      </c>
      <c r="E42" s="347">
        <v>491.17866447000006</v>
      </c>
      <c r="F42" s="347">
        <v>878.21582063999995</v>
      </c>
      <c r="G42" s="347">
        <v>1147.9911853699998</v>
      </c>
      <c r="H42" s="347">
        <v>1213.77351613</v>
      </c>
      <c r="I42" s="347">
        <v>1228.64230165</v>
      </c>
      <c r="J42" s="1432">
        <v>1332.7</v>
      </c>
      <c r="K42" s="1398">
        <v>1206148236.52</v>
      </c>
      <c r="L42" s="345"/>
      <c r="M42" s="345"/>
      <c r="N42" s="345"/>
      <c r="O42" s="345"/>
      <c r="P42" s="345"/>
      <c r="Q42" s="345"/>
      <c r="AL42" s="336"/>
      <c r="AM42" s="336"/>
      <c r="AN42" s="336"/>
      <c r="AO42" s="336"/>
      <c r="AP42" s="336"/>
      <c r="AQ42" s="336"/>
      <c r="AR42" s="336"/>
      <c r="AS42" s="336"/>
    </row>
    <row r="43" spans="1:45">
      <c r="A43" s="351" t="s">
        <v>110</v>
      </c>
      <c r="B43" s="347">
        <v>147.97</v>
      </c>
      <c r="C43" s="347">
        <v>156.18</v>
      </c>
      <c r="D43" s="347">
        <v>176.63328969</v>
      </c>
      <c r="E43" s="347">
        <v>139.28843553999999</v>
      </c>
      <c r="F43" s="347">
        <v>172.50402523999998</v>
      </c>
      <c r="G43" s="347">
        <v>187.04340966000001</v>
      </c>
      <c r="H43" s="347">
        <v>252.61959272999997</v>
      </c>
      <c r="I43" s="347">
        <v>284.89600993999994</v>
      </c>
      <c r="J43" s="1432">
        <v>277.8</v>
      </c>
      <c r="K43" s="1398">
        <v>282401503.25</v>
      </c>
      <c r="L43" s="345"/>
      <c r="M43" s="345"/>
      <c r="N43" s="345"/>
      <c r="O43" s="345"/>
      <c r="P43" s="345"/>
      <c r="Q43" s="345"/>
      <c r="AL43" s="336"/>
      <c r="AM43" s="336"/>
      <c r="AN43" s="336"/>
      <c r="AO43" s="336"/>
      <c r="AP43" s="336"/>
      <c r="AQ43" s="336"/>
      <c r="AR43" s="336"/>
      <c r="AS43" s="336"/>
    </row>
    <row r="44" spans="1:45">
      <c r="A44" s="351" t="s">
        <v>111</v>
      </c>
      <c r="B44" s="347">
        <v>61.63</v>
      </c>
      <c r="C44" s="347">
        <v>69.42</v>
      </c>
      <c r="D44" s="347">
        <v>31.701235080000007</v>
      </c>
      <c r="E44" s="347">
        <v>46.665306199999989</v>
      </c>
      <c r="F44" s="347">
        <v>30.880187900000003</v>
      </c>
      <c r="G44" s="347">
        <v>30.339793649999997</v>
      </c>
      <c r="H44" s="347">
        <v>66.357686709999996</v>
      </c>
      <c r="I44" s="347">
        <v>58.109131279999993</v>
      </c>
      <c r="J44" s="1432">
        <v>50.1</v>
      </c>
      <c r="K44" s="1398">
        <v>164703459.10999998</v>
      </c>
      <c r="L44" s="345"/>
      <c r="M44" s="345"/>
      <c r="N44" s="345"/>
      <c r="O44" s="345"/>
      <c r="P44" s="345"/>
      <c r="Q44" s="345"/>
      <c r="AL44" s="336"/>
      <c r="AM44" s="336"/>
      <c r="AN44" s="336"/>
      <c r="AO44" s="336"/>
      <c r="AP44" s="336"/>
      <c r="AQ44" s="336"/>
      <c r="AR44" s="336"/>
      <c r="AS44" s="336"/>
    </row>
    <row r="45" spans="1:45">
      <c r="A45" s="351" t="s">
        <v>258</v>
      </c>
      <c r="B45" s="347">
        <v>11.57</v>
      </c>
      <c r="C45" s="347">
        <v>9.6300000000000008</v>
      </c>
      <c r="D45" s="347">
        <v>11.16470391</v>
      </c>
      <c r="E45" s="347">
        <v>11.062976479999998</v>
      </c>
      <c r="F45" s="347">
        <v>16.155344320000001</v>
      </c>
      <c r="G45" s="347">
        <v>15.851701800000001</v>
      </c>
      <c r="H45" s="347">
        <v>37.877158430000001</v>
      </c>
      <c r="I45" s="347">
        <v>63.201983949999999</v>
      </c>
      <c r="J45" s="1432">
        <v>52.6</v>
      </c>
      <c r="K45" s="1398">
        <v>69651459.75999999</v>
      </c>
      <c r="L45" s="345"/>
      <c r="M45" s="345"/>
      <c r="N45" s="345"/>
      <c r="O45" s="345"/>
      <c r="P45" s="345"/>
      <c r="Q45" s="345"/>
      <c r="AL45" s="336"/>
      <c r="AM45" s="336"/>
      <c r="AN45" s="336"/>
      <c r="AO45" s="336"/>
      <c r="AP45" s="336"/>
      <c r="AQ45" s="336"/>
      <c r="AR45" s="336"/>
      <c r="AS45" s="336"/>
    </row>
    <row r="46" spans="1:45">
      <c r="A46" s="351" t="s">
        <v>314</v>
      </c>
      <c r="B46" s="347">
        <v>249.55</v>
      </c>
      <c r="C46" s="347">
        <v>422.81</v>
      </c>
      <c r="D46" s="347">
        <v>382.86458113999998</v>
      </c>
      <c r="E46" s="347">
        <v>136.08601683999998</v>
      </c>
      <c r="F46" s="347">
        <v>226.92017994000003</v>
      </c>
      <c r="G46" s="347">
        <v>544.09294328999999</v>
      </c>
      <c r="H46" s="347">
        <v>720.18686721000006</v>
      </c>
      <c r="I46" s="347">
        <v>655.00303796000014</v>
      </c>
      <c r="J46" s="1432">
        <v>552.6</v>
      </c>
      <c r="K46" s="1398">
        <v>355797669.23000002</v>
      </c>
      <c r="L46" s="345"/>
      <c r="M46" s="345"/>
      <c r="N46" s="345"/>
      <c r="O46" s="345"/>
      <c r="P46" s="345"/>
      <c r="Q46" s="345"/>
      <c r="AL46" s="336"/>
      <c r="AM46" s="336"/>
      <c r="AN46" s="336"/>
      <c r="AO46" s="336"/>
      <c r="AP46" s="336"/>
      <c r="AQ46" s="336"/>
      <c r="AR46" s="336"/>
      <c r="AS46" s="336"/>
    </row>
    <row r="47" spans="1:45">
      <c r="A47" s="351" t="s">
        <v>112</v>
      </c>
      <c r="B47" s="347">
        <v>170.27</v>
      </c>
      <c r="C47" s="347">
        <v>46.89</v>
      </c>
      <c r="D47" s="347">
        <v>25.00782242</v>
      </c>
      <c r="E47" s="347">
        <v>16.940979079999998</v>
      </c>
      <c r="F47" s="347">
        <v>10.15934599</v>
      </c>
      <c r="G47" s="347">
        <v>6.2866466599999988</v>
      </c>
      <c r="H47" s="347">
        <v>6.9067584400000008</v>
      </c>
      <c r="I47" s="347">
        <v>15.126047119999999</v>
      </c>
      <c r="J47" s="1432">
        <v>20.7</v>
      </c>
      <c r="K47" s="1398">
        <v>13597782.609999999</v>
      </c>
      <c r="L47" s="345"/>
      <c r="M47" s="345"/>
      <c r="N47" s="345"/>
      <c r="O47" s="345"/>
      <c r="P47" s="345"/>
      <c r="Q47" s="345"/>
      <c r="AL47" s="336"/>
      <c r="AM47" s="336"/>
      <c r="AN47" s="336"/>
      <c r="AO47" s="336"/>
      <c r="AP47" s="336"/>
      <c r="AQ47" s="336"/>
      <c r="AR47" s="336"/>
      <c r="AS47" s="336"/>
    </row>
    <row r="48" spans="1:45">
      <c r="A48" s="351" t="s">
        <v>151</v>
      </c>
      <c r="B48" s="347">
        <v>80.069999999999993</v>
      </c>
      <c r="C48" s="347">
        <v>87.86</v>
      </c>
      <c r="D48" s="347">
        <v>98.34636488000001</v>
      </c>
      <c r="E48" s="347">
        <v>89.75457372999999</v>
      </c>
      <c r="F48" s="347">
        <v>128.19727541</v>
      </c>
      <c r="G48" s="347">
        <v>164.38222549</v>
      </c>
      <c r="H48" s="347">
        <v>182.19375952999999</v>
      </c>
      <c r="I48" s="347">
        <v>208.41672319999998</v>
      </c>
      <c r="J48" s="1432">
        <v>229.8</v>
      </c>
      <c r="K48" s="1398">
        <v>245856291.24000004</v>
      </c>
      <c r="L48" s="345"/>
      <c r="M48" s="345"/>
      <c r="N48" s="345"/>
      <c r="O48" s="345"/>
      <c r="P48" s="345"/>
      <c r="Q48" s="345"/>
      <c r="AL48" s="336"/>
      <c r="AM48" s="336"/>
      <c r="AN48" s="336"/>
      <c r="AO48" s="336"/>
      <c r="AP48" s="336"/>
      <c r="AQ48" s="336"/>
      <c r="AR48" s="336"/>
      <c r="AS48" s="336"/>
    </row>
    <row r="49" spans="1:45">
      <c r="A49" s="351" t="s">
        <v>113</v>
      </c>
      <c r="B49" s="347">
        <v>143.6</v>
      </c>
      <c r="C49" s="347">
        <v>156.63999999999999</v>
      </c>
      <c r="D49" s="347">
        <v>206.51597555000001</v>
      </c>
      <c r="E49" s="347">
        <v>219.78616630999994</v>
      </c>
      <c r="F49" s="347">
        <v>223.28782562999996</v>
      </c>
      <c r="G49" s="347">
        <v>255.82843646000001</v>
      </c>
      <c r="H49" s="347">
        <v>298.49776564000007</v>
      </c>
      <c r="I49" s="347">
        <v>380.5746165700001</v>
      </c>
      <c r="J49" s="1432">
        <v>368.2</v>
      </c>
      <c r="K49" s="1398">
        <v>368206668.02000004</v>
      </c>
      <c r="L49" s="345"/>
      <c r="M49" s="345"/>
      <c r="N49" s="345"/>
      <c r="O49" s="345"/>
      <c r="P49" s="345"/>
      <c r="Q49" s="345"/>
      <c r="AL49" s="336"/>
      <c r="AM49" s="336"/>
      <c r="AN49" s="336"/>
      <c r="AO49" s="336"/>
      <c r="AP49" s="336"/>
      <c r="AQ49" s="336"/>
      <c r="AR49" s="336"/>
      <c r="AS49" s="336"/>
    </row>
    <row r="50" spans="1:45">
      <c r="A50" s="351" t="s">
        <v>114</v>
      </c>
      <c r="B50" s="347">
        <v>385.89</v>
      </c>
      <c r="C50" s="347">
        <v>460.14</v>
      </c>
      <c r="D50" s="347">
        <v>523.28176202999998</v>
      </c>
      <c r="E50" s="347">
        <v>468.07819802999995</v>
      </c>
      <c r="F50" s="347">
        <v>569.53304555999989</v>
      </c>
      <c r="G50" s="347">
        <v>828.49684145999981</v>
      </c>
      <c r="H50" s="347">
        <v>929.28760294000006</v>
      </c>
      <c r="I50" s="347">
        <v>1040.0591454299999</v>
      </c>
      <c r="J50" s="1432">
        <v>1451.2</v>
      </c>
      <c r="K50" s="1398">
        <v>1334109476.7</v>
      </c>
      <c r="L50" s="345"/>
      <c r="M50" s="345"/>
      <c r="N50" s="345"/>
      <c r="O50" s="345"/>
      <c r="P50" s="345"/>
      <c r="Q50" s="345"/>
      <c r="AL50" s="336"/>
      <c r="AM50" s="336"/>
      <c r="AN50" s="336"/>
      <c r="AO50" s="336"/>
      <c r="AP50" s="336"/>
      <c r="AQ50" s="336"/>
      <c r="AR50" s="336"/>
      <c r="AS50" s="336"/>
    </row>
    <row r="51" spans="1:45">
      <c r="A51" s="351" t="s">
        <v>455</v>
      </c>
      <c r="B51" s="347">
        <v>1131.74</v>
      </c>
      <c r="C51" s="347">
        <v>1484.96</v>
      </c>
      <c r="D51" s="347">
        <v>1555.3510019499997</v>
      </c>
      <c r="E51" s="347">
        <v>154.08943752000002</v>
      </c>
      <c r="F51" s="347">
        <v>978.95285496999998</v>
      </c>
      <c r="G51" s="347">
        <v>2354.1345882799997</v>
      </c>
      <c r="H51" s="347">
        <v>2802.51071508</v>
      </c>
      <c r="I51" s="347">
        <v>2675.8747212099997</v>
      </c>
      <c r="J51" s="1432">
        <v>2145.8000000000002</v>
      </c>
      <c r="K51" s="1398">
        <v>1178182734.3199999</v>
      </c>
      <c r="L51" s="345"/>
      <c r="M51" s="345"/>
      <c r="N51" s="345"/>
      <c r="O51" s="345"/>
      <c r="P51" s="345"/>
      <c r="Q51" s="345"/>
      <c r="AL51" s="336"/>
      <c r="AM51" s="336"/>
      <c r="AN51" s="336"/>
      <c r="AO51" s="336"/>
      <c r="AP51" s="336"/>
      <c r="AQ51" s="336"/>
      <c r="AR51" s="336"/>
      <c r="AS51" s="336"/>
    </row>
    <row r="52" spans="1:45">
      <c r="A52" s="351" t="s">
        <v>115</v>
      </c>
      <c r="B52" s="347">
        <v>1692.84</v>
      </c>
      <c r="C52" s="347">
        <v>1827.44</v>
      </c>
      <c r="D52" s="347">
        <v>2028.2346619699999</v>
      </c>
      <c r="E52" s="347">
        <v>1936.03422275</v>
      </c>
      <c r="F52" s="347">
        <v>2315.8934262399998</v>
      </c>
      <c r="G52" s="347">
        <v>2818.2309001599997</v>
      </c>
      <c r="H52" s="347">
        <v>3512.7954780100004</v>
      </c>
      <c r="I52" s="347">
        <v>3721.7361289000005</v>
      </c>
      <c r="J52" s="1432">
        <v>4874.7</v>
      </c>
      <c r="K52" s="1398">
        <v>4455169677.8700008</v>
      </c>
      <c r="L52" s="345"/>
      <c r="M52" s="345"/>
      <c r="N52" s="345"/>
      <c r="O52" s="345"/>
      <c r="P52" s="345"/>
      <c r="Q52" s="345"/>
      <c r="AL52" s="336"/>
      <c r="AM52" s="336"/>
      <c r="AN52" s="336"/>
      <c r="AO52" s="336"/>
      <c r="AP52" s="336"/>
      <c r="AQ52" s="336"/>
      <c r="AR52" s="336"/>
      <c r="AS52" s="336"/>
    </row>
    <row r="53" spans="1:45" ht="17.25" thickBot="1">
      <c r="A53" s="343" t="s">
        <v>116</v>
      </c>
      <c r="B53" s="344">
        <v>25994.489999999998</v>
      </c>
      <c r="C53" s="344">
        <v>25933.749999999996</v>
      </c>
      <c r="D53" s="344">
        <v>27744.347412290004</v>
      </c>
      <c r="E53" s="344">
        <v>31494.568032360003</v>
      </c>
      <c r="F53" s="344">
        <v>34967.702847019995</v>
      </c>
      <c r="G53" s="344">
        <v>43375.074534359999</v>
      </c>
      <c r="H53" s="344">
        <v>49460.053608339993</v>
      </c>
      <c r="I53" s="344">
        <v>55157.512274209992</v>
      </c>
      <c r="J53" s="344">
        <v>59880.250000000007</v>
      </c>
      <c r="K53" s="1381">
        <v>64714693867.789993</v>
      </c>
      <c r="L53" s="1379"/>
      <c r="M53" s="345"/>
      <c r="N53" s="345"/>
      <c r="O53" s="345"/>
      <c r="P53" s="345"/>
      <c r="Q53" s="345"/>
      <c r="AL53" s="336"/>
      <c r="AM53" s="336"/>
      <c r="AN53" s="336"/>
      <c r="AO53" s="336"/>
      <c r="AP53" s="336"/>
      <c r="AQ53" s="336"/>
      <c r="AR53" s="336"/>
      <c r="AS53" s="336"/>
    </row>
    <row r="54" spans="1:45">
      <c r="A54" s="349" t="s">
        <v>117</v>
      </c>
      <c r="B54" s="352">
        <v>99.27</v>
      </c>
      <c r="C54" s="352">
        <v>71.48</v>
      </c>
      <c r="D54" s="352">
        <v>94.455340809999996</v>
      </c>
      <c r="E54" s="352">
        <v>140.74532639</v>
      </c>
      <c r="F54" s="352">
        <v>152.81259574000003</v>
      </c>
      <c r="G54" s="352">
        <v>153.66022212999999</v>
      </c>
      <c r="H54" s="352">
        <v>270.89119876999996</v>
      </c>
      <c r="I54" s="352">
        <v>424.66303672000004</v>
      </c>
      <c r="J54" s="352">
        <v>452.8</v>
      </c>
      <c r="K54" s="1380">
        <v>590599335.16999996</v>
      </c>
      <c r="L54" s="1379"/>
      <c r="M54" s="345"/>
      <c r="N54" s="345"/>
      <c r="O54" s="345"/>
      <c r="P54" s="345"/>
      <c r="Q54" s="345"/>
      <c r="AL54" s="336"/>
      <c r="AM54" s="336"/>
      <c r="AN54" s="336"/>
      <c r="AO54" s="336"/>
      <c r="AP54" s="336"/>
      <c r="AQ54" s="336"/>
      <c r="AR54" s="336"/>
      <c r="AS54" s="336"/>
    </row>
    <row r="55" spans="1:45">
      <c r="A55" s="349" t="s">
        <v>118</v>
      </c>
      <c r="B55" s="352">
        <v>980.75</v>
      </c>
      <c r="C55" s="352">
        <v>988.49</v>
      </c>
      <c r="D55" s="352">
        <v>1096.6599446700002</v>
      </c>
      <c r="E55" s="352">
        <v>1123.9768950799998</v>
      </c>
      <c r="F55" s="352">
        <v>1184.4537455899999</v>
      </c>
      <c r="G55" s="352">
        <v>1533.9221155300002</v>
      </c>
      <c r="H55" s="352">
        <v>1851.8724024999999</v>
      </c>
      <c r="I55" s="352">
        <v>2113.54612189</v>
      </c>
      <c r="J55" s="352">
        <v>2416.1</v>
      </c>
      <c r="K55" s="1380">
        <v>2592437320.6799998</v>
      </c>
      <c r="L55" s="1379"/>
      <c r="M55" s="345"/>
      <c r="N55" s="345"/>
      <c r="O55" s="345"/>
      <c r="P55" s="345"/>
      <c r="Q55" s="345"/>
      <c r="AL55" s="336"/>
      <c r="AM55" s="336"/>
      <c r="AN55" s="336"/>
      <c r="AO55" s="336"/>
      <c r="AP55" s="336"/>
      <c r="AQ55" s="336"/>
      <c r="AR55" s="336"/>
      <c r="AS55" s="336"/>
    </row>
    <row r="56" spans="1:45">
      <c r="A56" s="349" t="s">
        <v>119</v>
      </c>
      <c r="B56" s="352">
        <v>8080.0500000000011</v>
      </c>
      <c r="C56" s="352">
        <v>7917.24</v>
      </c>
      <c r="D56" s="352">
        <v>8210.4926220600009</v>
      </c>
      <c r="E56" s="352">
        <v>8374.2469990600002</v>
      </c>
      <c r="F56" s="352">
        <v>9884.9293377999984</v>
      </c>
      <c r="G56" s="352">
        <v>12793.564175339998</v>
      </c>
      <c r="H56" s="352">
        <v>14222.398645609999</v>
      </c>
      <c r="I56" s="352">
        <v>16397.095443150003</v>
      </c>
      <c r="J56" s="352">
        <v>17488.2</v>
      </c>
      <c r="K56" s="1380">
        <v>18292059519.629997</v>
      </c>
      <c r="L56" s="1379"/>
      <c r="M56" s="345"/>
      <c r="N56" s="345"/>
      <c r="O56" s="345"/>
      <c r="P56" s="345"/>
      <c r="Q56" s="345"/>
      <c r="AL56" s="336"/>
      <c r="AM56" s="336"/>
      <c r="AN56" s="336"/>
      <c r="AO56" s="336"/>
      <c r="AP56" s="336"/>
      <c r="AQ56" s="336"/>
      <c r="AR56" s="336"/>
      <c r="AS56" s="336"/>
    </row>
    <row r="57" spans="1:45">
      <c r="A57" s="351" t="s">
        <v>120</v>
      </c>
      <c r="B57" s="347">
        <v>6189.93</v>
      </c>
      <c r="C57" s="347">
        <v>6027.51</v>
      </c>
      <c r="D57" s="347">
        <v>6227.9001346000005</v>
      </c>
      <c r="E57" s="347">
        <v>6539.6646389799998</v>
      </c>
      <c r="F57" s="347">
        <v>7711.4810597299984</v>
      </c>
      <c r="G57" s="347">
        <v>10085.632970789999</v>
      </c>
      <c r="H57" s="347">
        <v>11412.40795467</v>
      </c>
      <c r="I57" s="347">
        <v>13118.615648120001</v>
      </c>
      <c r="J57" s="347">
        <v>13952.2</v>
      </c>
      <c r="K57" s="1398">
        <v>12564897664.829996</v>
      </c>
      <c r="L57" s="1379"/>
      <c r="M57" s="345"/>
      <c r="N57" s="345"/>
      <c r="O57" s="345"/>
      <c r="P57" s="345"/>
      <c r="Q57" s="345"/>
      <c r="AL57" s="336"/>
      <c r="AM57" s="336"/>
      <c r="AN57" s="336"/>
      <c r="AO57" s="336"/>
      <c r="AP57" s="336"/>
      <c r="AQ57" s="336"/>
      <c r="AR57" s="336"/>
      <c r="AS57" s="336"/>
    </row>
    <row r="58" spans="1:45">
      <c r="A58" s="351" t="s">
        <v>121</v>
      </c>
      <c r="B58" s="347">
        <v>250.31</v>
      </c>
      <c r="C58" s="347">
        <v>301.86</v>
      </c>
      <c r="D58" s="347">
        <v>353.62047328</v>
      </c>
      <c r="E58" s="347">
        <v>347.74216526999999</v>
      </c>
      <c r="F58" s="347">
        <v>286.05678449999999</v>
      </c>
      <c r="G58" s="347">
        <v>394.01663881999991</v>
      </c>
      <c r="H58" s="347">
        <v>490.77427511999997</v>
      </c>
      <c r="I58" s="347">
        <v>523.88890588000004</v>
      </c>
      <c r="J58" s="1432">
        <v>600.6</v>
      </c>
      <c r="K58" s="1398">
        <v>3341617382.3500004</v>
      </c>
      <c r="L58" s="345"/>
      <c r="M58" s="345"/>
      <c r="N58" s="345"/>
      <c r="O58" s="345"/>
      <c r="P58" s="345"/>
      <c r="Q58" s="345"/>
      <c r="AL58" s="336"/>
      <c r="AM58" s="336"/>
      <c r="AN58" s="336"/>
      <c r="AO58" s="336"/>
      <c r="AP58" s="336"/>
      <c r="AQ58" s="336"/>
      <c r="AR58" s="336"/>
      <c r="AS58" s="336"/>
    </row>
    <row r="59" spans="1:45">
      <c r="A59" s="351" t="s">
        <v>122</v>
      </c>
      <c r="B59" s="347">
        <v>1639.81</v>
      </c>
      <c r="C59" s="347">
        <v>1587.87</v>
      </c>
      <c r="D59" s="347">
        <v>1628.9720141800001</v>
      </c>
      <c r="E59" s="347">
        <v>1486.8401948099997</v>
      </c>
      <c r="F59" s="347">
        <v>1887.3914935700002</v>
      </c>
      <c r="G59" s="347">
        <v>2313.91456573</v>
      </c>
      <c r="H59" s="347">
        <v>2319.2164158199998</v>
      </c>
      <c r="I59" s="347">
        <v>2754.5908891500007</v>
      </c>
      <c r="J59" s="347">
        <v>2935.4</v>
      </c>
      <c r="K59" s="1398">
        <v>2385544472.4499998</v>
      </c>
      <c r="L59" s="345"/>
      <c r="M59" s="345"/>
      <c r="N59" s="345"/>
      <c r="O59" s="345"/>
      <c r="P59" s="345"/>
      <c r="Q59" s="345"/>
      <c r="AL59" s="336"/>
      <c r="AM59" s="336"/>
      <c r="AN59" s="336"/>
      <c r="AO59" s="336"/>
      <c r="AP59" s="336"/>
      <c r="AQ59" s="336"/>
      <c r="AR59" s="336"/>
      <c r="AS59" s="336"/>
    </row>
    <row r="60" spans="1:45">
      <c r="A60" s="349" t="s">
        <v>123</v>
      </c>
      <c r="B60" s="352">
        <v>4070.57</v>
      </c>
      <c r="C60" s="352">
        <v>4268.82</v>
      </c>
      <c r="D60" s="352">
        <v>5012.6018478400001</v>
      </c>
      <c r="E60" s="352">
        <v>5232.325654530001</v>
      </c>
      <c r="F60" s="352">
        <v>5830.608515339999</v>
      </c>
      <c r="G60" s="352">
        <v>7032.7635113000006</v>
      </c>
      <c r="H60" s="352">
        <v>8403.7518926100001</v>
      </c>
      <c r="I60" s="352">
        <v>8133.3390153399996</v>
      </c>
      <c r="J60" s="352">
        <v>8930.2000000000007</v>
      </c>
      <c r="K60" s="1380">
        <v>9187890321.3099995</v>
      </c>
      <c r="L60" s="345"/>
      <c r="M60" s="345"/>
      <c r="N60" s="345"/>
      <c r="O60" s="345"/>
      <c r="P60" s="345"/>
      <c r="Q60" s="345"/>
      <c r="AL60" s="336"/>
      <c r="AM60" s="336"/>
      <c r="AN60" s="336"/>
      <c r="AO60" s="336"/>
      <c r="AP60" s="336"/>
      <c r="AQ60" s="336"/>
      <c r="AR60" s="336"/>
      <c r="AS60" s="336"/>
    </row>
    <row r="61" spans="1:45">
      <c r="A61" s="349" t="s">
        <v>124</v>
      </c>
      <c r="B61" s="352">
        <v>257.12</v>
      </c>
      <c r="C61" s="352">
        <v>339.96</v>
      </c>
      <c r="D61" s="352">
        <v>311.78517819000001</v>
      </c>
      <c r="E61" s="352">
        <v>630.1301738300001</v>
      </c>
      <c r="F61" s="352">
        <v>526.39616138999997</v>
      </c>
      <c r="G61" s="352">
        <v>976.37633120999999</v>
      </c>
      <c r="H61" s="352">
        <v>855.69451108999999</v>
      </c>
      <c r="I61" s="352">
        <v>724.83880098999987</v>
      </c>
      <c r="J61" s="352">
        <v>829.3</v>
      </c>
      <c r="K61" s="1380">
        <v>868694390.51999998</v>
      </c>
      <c r="L61" s="345"/>
      <c r="M61" s="345"/>
      <c r="N61" s="345"/>
      <c r="O61" s="345"/>
      <c r="P61" s="345"/>
      <c r="Q61" s="345"/>
      <c r="AL61" s="336"/>
      <c r="AM61" s="336"/>
      <c r="AN61" s="336"/>
      <c r="AO61" s="336"/>
      <c r="AP61" s="336"/>
      <c r="AQ61" s="336"/>
      <c r="AR61" s="336"/>
      <c r="AS61" s="336"/>
    </row>
    <row r="62" spans="1:45">
      <c r="A62" s="349" t="s">
        <v>125</v>
      </c>
      <c r="B62" s="352">
        <v>3855.85</v>
      </c>
      <c r="C62" s="352">
        <v>3695.13</v>
      </c>
      <c r="D62" s="352">
        <v>4083.4826282399999</v>
      </c>
      <c r="E62" s="352">
        <v>5479.4954750799998</v>
      </c>
      <c r="F62" s="352">
        <v>7909.1453731500005</v>
      </c>
      <c r="G62" s="352">
        <v>9023.6838008600007</v>
      </c>
      <c r="H62" s="352">
        <v>10463.080091310001</v>
      </c>
      <c r="I62" s="352">
        <v>11979.472677079999</v>
      </c>
      <c r="J62" s="352">
        <v>12386.5</v>
      </c>
      <c r="K62" s="1380">
        <v>13216229624.59</v>
      </c>
      <c r="L62" s="345"/>
      <c r="M62" s="345"/>
      <c r="N62" s="345"/>
      <c r="O62" s="345"/>
      <c r="P62" s="345"/>
      <c r="Q62" s="345"/>
      <c r="AL62" s="336"/>
      <c r="AM62" s="336"/>
      <c r="AN62" s="336"/>
      <c r="AO62" s="336"/>
      <c r="AP62" s="336"/>
      <c r="AQ62" s="336"/>
      <c r="AR62" s="336"/>
      <c r="AS62" s="336"/>
    </row>
    <row r="63" spans="1:45">
      <c r="A63" s="349" t="s">
        <v>126</v>
      </c>
      <c r="B63" s="352">
        <v>3073.12</v>
      </c>
      <c r="C63" s="352">
        <v>3343.01</v>
      </c>
      <c r="D63" s="352">
        <v>3655.5201416699997</v>
      </c>
      <c r="E63" s="352">
        <v>3911.2330969700001</v>
      </c>
      <c r="F63" s="352">
        <v>2080.6219383500002</v>
      </c>
      <c r="G63" s="352">
        <v>2521.1895881700002</v>
      </c>
      <c r="H63" s="352">
        <v>2779.8252555099998</v>
      </c>
      <c r="I63" s="352">
        <v>3094.5531247500003</v>
      </c>
      <c r="J63" s="352">
        <v>3510.8</v>
      </c>
      <c r="K63" s="1380">
        <v>3788764731.8699999</v>
      </c>
      <c r="L63" s="345"/>
      <c r="M63" s="345"/>
      <c r="N63" s="345"/>
      <c r="O63" s="345"/>
      <c r="P63" s="345"/>
      <c r="Q63" s="345"/>
      <c r="AL63" s="336"/>
      <c r="AM63" s="336"/>
      <c r="AN63" s="336"/>
      <c r="AO63" s="336"/>
      <c r="AP63" s="336"/>
      <c r="AQ63" s="336"/>
      <c r="AR63" s="336"/>
      <c r="AS63" s="336"/>
    </row>
    <row r="64" spans="1:45">
      <c r="A64" s="349" t="s">
        <v>128</v>
      </c>
      <c r="B64" s="352">
        <v>30.96</v>
      </c>
      <c r="C64" s="352">
        <v>37.340000000000003</v>
      </c>
      <c r="D64" s="352">
        <v>54.069202200000007</v>
      </c>
      <c r="E64" s="352">
        <v>66.842524780000005</v>
      </c>
      <c r="F64" s="352">
        <v>76.269325309999999</v>
      </c>
      <c r="G64" s="352">
        <v>81.75338945</v>
      </c>
      <c r="H64" s="352">
        <v>95.442671609999991</v>
      </c>
      <c r="I64" s="352">
        <v>117.44925405000001</v>
      </c>
      <c r="J64" s="352">
        <v>132.4</v>
      </c>
      <c r="K64" s="1380">
        <v>151204356.89999998</v>
      </c>
      <c r="L64" s="345"/>
      <c r="M64" s="345"/>
      <c r="N64" s="345"/>
      <c r="O64" s="345"/>
      <c r="P64" s="345"/>
      <c r="Q64" s="345"/>
      <c r="AL64" s="336"/>
      <c r="AM64" s="336"/>
      <c r="AN64" s="336"/>
      <c r="AO64" s="336"/>
      <c r="AP64" s="336"/>
      <c r="AQ64" s="336"/>
      <c r="AR64" s="336"/>
      <c r="AS64" s="336"/>
    </row>
    <row r="65" spans="1:50">
      <c r="A65" s="349" t="s">
        <v>129</v>
      </c>
      <c r="B65" s="352">
        <v>77.8</v>
      </c>
      <c r="C65" s="352">
        <v>93.53</v>
      </c>
      <c r="D65" s="352">
        <v>97.296962049999991</v>
      </c>
      <c r="E65" s="352">
        <v>100.36475732000002</v>
      </c>
      <c r="F65" s="352">
        <v>107.79023045000001</v>
      </c>
      <c r="G65" s="352">
        <v>130.62778244</v>
      </c>
      <c r="H65" s="352">
        <v>141.13468021</v>
      </c>
      <c r="I65" s="352">
        <v>173.66439279000002</v>
      </c>
      <c r="J65" s="352">
        <v>212.7</v>
      </c>
      <c r="K65" s="1380">
        <v>255397260.99000004</v>
      </c>
      <c r="L65" s="345"/>
      <c r="M65" s="345"/>
      <c r="N65" s="345"/>
      <c r="O65" s="345"/>
      <c r="P65" s="345"/>
      <c r="Q65" s="345"/>
      <c r="AL65" s="336"/>
      <c r="AM65" s="336"/>
      <c r="AN65" s="336"/>
      <c r="AO65" s="336"/>
      <c r="AP65" s="336"/>
      <c r="AQ65" s="336"/>
      <c r="AR65" s="336"/>
      <c r="AS65" s="336"/>
    </row>
    <row r="66" spans="1:50">
      <c r="A66" s="349" t="s">
        <v>130</v>
      </c>
      <c r="B66" s="352">
        <v>2549.21</v>
      </c>
      <c r="C66" s="352">
        <v>2293.04</v>
      </c>
      <c r="D66" s="352">
        <v>2634.9455310300004</v>
      </c>
      <c r="E66" s="352">
        <v>2907.9397626599998</v>
      </c>
      <c r="F66" s="352">
        <v>3209.9617368199993</v>
      </c>
      <c r="G66" s="352">
        <v>4028.1384970900003</v>
      </c>
      <c r="H66" s="352">
        <v>4489.1578595699993</v>
      </c>
      <c r="I66" s="352">
        <v>5257.2262158699987</v>
      </c>
      <c r="J66" s="352">
        <v>6158.9</v>
      </c>
      <c r="K66" s="1380">
        <v>6901369080.7799997</v>
      </c>
      <c r="L66" s="345"/>
      <c r="M66" s="345"/>
      <c r="N66" s="345"/>
      <c r="O66" s="345"/>
      <c r="P66" s="345"/>
      <c r="Q66" s="345"/>
      <c r="AL66" s="336"/>
      <c r="AM66" s="336"/>
      <c r="AN66" s="336"/>
      <c r="AO66" s="336"/>
      <c r="AP66" s="336"/>
      <c r="AQ66" s="336"/>
      <c r="AR66" s="336"/>
      <c r="AS66" s="336"/>
    </row>
    <row r="67" spans="1:50">
      <c r="A67" s="349" t="s">
        <v>127</v>
      </c>
      <c r="B67" s="352">
        <v>2919.79</v>
      </c>
      <c r="C67" s="352">
        <v>2885.71</v>
      </c>
      <c r="D67" s="352">
        <v>2493.0380135300002</v>
      </c>
      <c r="E67" s="352">
        <v>3527.2673666599999</v>
      </c>
      <c r="F67" s="352">
        <v>4004.7138870799999</v>
      </c>
      <c r="G67" s="352">
        <v>5099.3951208399994</v>
      </c>
      <c r="H67" s="352">
        <v>5886.8043995500002</v>
      </c>
      <c r="I67" s="352">
        <v>6741.6641915800001</v>
      </c>
      <c r="J67" s="352">
        <v>7362.35</v>
      </c>
      <c r="K67" s="1380">
        <v>8870047925.3500004</v>
      </c>
      <c r="L67" s="345"/>
      <c r="M67" s="345"/>
      <c r="N67" s="345"/>
      <c r="O67" s="345"/>
      <c r="P67" s="345"/>
      <c r="Q67" s="345"/>
      <c r="AL67" s="336"/>
      <c r="AM67" s="336"/>
      <c r="AN67" s="336"/>
      <c r="AO67" s="336"/>
      <c r="AP67" s="336"/>
      <c r="AQ67" s="336"/>
      <c r="AR67" s="336"/>
      <c r="AS67" s="336"/>
    </row>
    <row r="68" spans="1:50">
      <c r="A68" s="702" t="s">
        <v>442</v>
      </c>
      <c r="B68" s="703">
        <v>39808.969999999994</v>
      </c>
      <c r="C68" s="703">
        <v>41594.76999999999</v>
      </c>
      <c r="D68" s="703">
        <v>44678.616427775007</v>
      </c>
      <c r="E68" s="703">
        <v>45690.248448320002</v>
      </c>
      <c r="F68" s="703">
        <v>52971.811924889989</v>
      </c>
      <c r="G68" s="703">
        <v>66949.172184270006</v>
      </c>
      <c r="H68" s="703">
        <v>77084.184370979987</v>
      </c>
      <c r="I68" s="703">
        <v>85197.502603649991</v>
      </c>
      <c r="J68" s="703">
        <v>92049.15</v>
      </c>
      <c r="K68" s="1382">
        <v>94764517893.569992</v>
      </c>
      <c r="L68" s="345"/>
      <c r="M68" s="345"/>
      <c r="N68" s="345"/>
      <c r="O68" s="345"/>
      <c r="P68" s="345"/>
      <c r="Q68" s="345"/>
      <c r="AL68" s="336"/>
      <c r="AM68" s="336"/>
      <c r="AN68" s="336"/>
      <c r="AO68" s="336"/>
      <c r="AP68" s="336"/>
      <c r="AQ68" s="336"/>
      <c r="AR68" s="336"/>
      <c r="AS68" s="336"/>
    </row>
    <row r="69" spans="1:50" ht="15.75" customHeight="1">
      <c r="A69" s="10" t="s">
        <v>1407</v>
      </c>
      <c r="B69" s="711"/>
      <c r="C69" s="711"/>
      <c r="D69" s="711"/>
      <c r="E69" s="348"/>
      <c r="F69" s="712"/>
      <c r="G69" s="345"/>
      <c r="H69" s="727"/>
      <c r="I69" s="345"/>
      <c r="J69" s="345"/>
      <c r="K69" s="1384"/>
      <c r="L69" s="345"/>
      <c r="M69" s="345"/>
      <c r="N69" s="345"/>
      <c r="O69" s="345"/>
      <c r="P69" s="345"/>
      <c r="Q69" s="345"/>
      <c r="AL69" s="336"/>
      <c r="AM69" s="336"/>
      <c r="AN69" s="336"/>
      <c r="AO69" s="336"/>
      <c r="AP69" s="336"/>
      <c r="AQ69" s="336"/>
      <c r="AR69" s="336"/>
      <c r="AS69" s="336"/>
      <c r="AT69" s="336"/>
      <c r="AU69" s="336"/>
      <c r="AV69" s="336"/>
      <c r="AW69" s="336"/>
      <c r="AX69" s="336"/>
    </row>
    <row r="70" spans="1:50" ht="17.25">
      <c r="A70" s="8" t="s">
        <v>1957</v>
      </c>
      <c r="G70" s="345"/>
      <c r="H70" s="345"/>
      <c r="I70" s="345"/>
      <c r="J70" s="727"/>
      <c r="K70" s="1384"/>
      <c r="L70" s="345"/>
      <c r="M70" s="345"/>
      <c r="N70" s="345" t="s">
        <v>1956</v>
      </c>
      <c r="O70" s="345"/>
      <c r="P70" s="345"/>
      <c r="Q70" s="345"/>
      <c r="AL70" s="336"/>
      <c r="AM70" s="336"/>
      <c r="AN70" s="336"/>
      <c r="AO70" s="336"/>
      <c r="AP70" s="336"/>
      <c r="AQ70" s="336"/>
      <c r="AR70" s="336"/>
      <c r="AS70" s="336"/>
      <c r="AT70" s="336"/>
      <c r="AU70" s="336"/>
      <c r="AV70" s="336"/>
      <c r="AW70" s="336"/>
      <c r="AX70" s="336"/>
    </row>
    <row r="71" spans="1:50" ht="17.25">
      <c r="A71" s="690" t="s">
        <v>1592</v>
      </c>
      <c r="B71" s="336"/>
      <c r="C71" s="336"/>
      <c r="D71" s="336"/>
      <c r="E71" s="208"/>
      <c r="F71" s="668"/>
      <c r="G71" s="208"/>
      <c r="H71" s="816"/>
      <c r="I71" s="352"/>
      <c r="J71" s="586"/>
      <c r="K71" s="727"/>
      <c r="L71" s="208"/>
      <c r="M71" s="208"/>
      <c r="N71" s="208"/>
      <c r="O71" s="208"/>
      <c r="P71" s="208"/>
      <c r="Q71" s="208"/>
      <c r="AL71" s="336"/>
      <c r="AM71" s="336"/>
      <c r="AN71" s="336"/>
      <c r="AO71" s="336"/>
      <c r="AP71" s="336"/>
      <c r="AQ71" s="336"/>
      <c r="AR71" s="336"/>
      <c r="AS71" s="336"/>
      <c r="AT71" s="336"/>
      <c r="AU71" s="336"/>
      <c r="AV71" s="336"/>
      <c r="AW71" s="336"/>
      <c r="AX71" s="336"/>
    </row>
    <row r="72" spans="1:50">
      <c r="A72" s="336"/>
      <c r="B72" s="336"/>
      <c r="C72" s="336"/>
      <c r="D72" s="336"/>
      <c r="E72" s="208"/>
      <c r="F72" s="668"/>
      <c r="G72" s="208"/>
      <c r="H72" s="208"/>
      <c r="I72" s="348"/>
      <c r="J72" s="816"/>
      <c r="K72" s="1385"/>
      <c r="L72" s="668"/>
      <c r="M72" s="208"/>
      <c r="N72" s="208"/>
      <c r="O72" s="208"/>
      <c r="P72" s="208"/>
      <c r="Q72" s="208"/>
      <c r="AL72" s="336"/>
      <c r="AM72" s="336"/>
      <c r="AN72" s="336"/>
      <c r="AO72" s="336"/>
      <c r="AP72" s="336"/>
      <c r="AQ72" s="336"/>
      <c r="AR72" s="336"/>
      <c r="AS72" s="336"/>
      <c r="AT72" s="336"/>
      <c r="AU72" s="336"/>
      <c r="AV72" s="336"/>
      <c r="AW72" s="336"/>
      <c r="AX72" s="336"/>
    </row>
    <row r="73" spans="1:50">
      <c r="A73" s="336"/>
      <c r="B73" s="336"/>
      <c r="C73" s="336"/>
      <c r="D73" s="336"/>
      <c r="E73" s="208"/>
      <c r="F73" s="668"/>
      <c r="G73" s="208"/>
      <c r="H73" s="208"/>
      <c r="I73" s="208"/>
      <c r="J73" s="208"/>
      <c r="K73" s="208"/>
      <c r="L73" s="208"/>
      <c r="M73" s="208"/>
      <c r="N73" s="208"/>
      <c r="O73" s="208"/>
      <c r="P73" s="208"/>
      <c r="Q73" s="208"/>
      <c r="AL73" s="336"/>
      <c r="AM73" s="336"/>
      <c r="AN73" s="336"/>
      <c r="AO73" s="336"/>
      <c r="AP73" s="336"/>
      <c r="AQ73" s="336"/>
      <c r="AR73" s="336"/>
      <c r="AS73" s="336"/>
      <c r="AT73" s="336"/>
      <c r="AU73" s="336"/>
      <c r="AV73" s="336"/>
      <c r="AW73" s="336"/>
      <c r="AX73" s="336"/>
    </row>
    <row r="74" spans="1:50">
      <c r="A74" s="336"/>
      <c r="B74" s="336"/>
      <c r="C74" s="336"/>
      <c r="D74" s="336"/>
      <c r="E74" s="208"/>
      <c r="F74" s="668"/>
      <c r="G74" s="208"/>
      <c r="H74" s="208"/>
      <c r="I74" s="208"/>
      <c r="J74" s="208"/>
      <c r="K74" s="208"/>
      <c r="L74" s="208"/>
      <c r="M74" s="208"/>
      <c r="N74" s="208"/>
      <c r="O74" s="208"/>
      <c r="P74" s="208"/>
      <c r="Q74" s="208"/>
      <c r="AL74" s="336"/>
      <c r="AM74" s="336"/>
      <c r="AN74" s="336"/>
      <c r="AO74" s="336"/>
      <c r="AP74" s="336"/>
      <c r="AQ74" s="336"/>
      <c r="AR74" s="336"/>
      <c r="AS74" s="336"/>
      <c r="AT74" s="336"/>
      <c r="AU74" s="336"/>
      <c r="AV74" s="336"/>
      <c r="AW74" s="336"/>
      <c r="AX74" s="336"/>
    </row>
    <row r="75" spans="1:50">
      <c r="A75" s="336"/>
      <c r="B75" s="336"/>
      <c r="C75" s="336"/>
      <c r="D75" s="336"/>
      <c r="E75" s="208"/>
      <c r="F75" s="668"/>
      <c r="G75" s="208"/>
      <c r="H75" s="208"/>
      <c r="I75" s="208"/>
      <c r="J75" s="208"/>
      <c r="K75" s="208"/>
      <c r="L75" s="208"/>
      <c r="M75" s="208"/>
      <c r="N75" s="208"/>
      <c r="O75" s="208"/>
      <c r="P75" s="208"/>
      <c r="Q75" s="208"/>
      <c r="AL75" s="336"/>
      <c r="AM75" s="336"/>
      <c r="AN75" s="336"/>
      <c r="AO75" s="336"/>
      <c r="AP75" s="336"/>
      <c r="AQ75" s="336"/>
      <c r="AR75" s="336"/>
      <c r="AS75" s="336"/>
      <c r="AT75" s="336"/>
      <c r="AU75" s="336"/>
      <c r="AV75" s="336"/>
      <c r="AW75" s="336"/>
      <c r="AX75" s="336"/>
    </row>
    <row r="76" spans="1:50">
      <c r="A76" s="336"/>
      <c r="B76" s="336"/>
      <c r="C76" s="336"/>
      <c r="D76" s="336"/>
      <c r="E76" s="208"/>
      <c r="F76" s="66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AL76" s="336"/>
      <c r="AM76" s="336"/>
      <c r="AN76" s="336"/>
      <c r="AO76" s="336"/>
      <c r="AP76" s="336"/>
      <c r="AQ76" s="336"/>
      <c r="AR76" s="336"/>
      <c r="AS76" s="336"/>
      <c r="AT76" s="336"/>
      <c r="AU76" s="336"/>
      <c r="AV76" s="336"/>
      <c r="AW76" s="336"/>
      <c r="AX76" s="336"/>
    </row>
    <row r="77" spans="1:50">
      <c r="A77" s="336"/>
      <c r="B77" s="336"/>
      <c r="C77" s="336"/>
      <c r="D77" s="336"/>
      <c r="E77" s="208"/>
      <c r="F77" s="668"/>
      <c r="G77" s="208"/>
      <c r="H77" s="208"/>
      <c r="I77" s="208"/>
      <c r="J77" s="208"/>
      <c r="K77" s="208"/>
      <c r="L77" s="208"/>
      <c r="M77" s="208"/>
      <c r="N77" s="208"/>
      <c r="O77" s="208"/>
      <c r="P77" s="208"/>
      <c r="Q77" s="208"/>
      <c r="AL77" s="336"/>
      <c r="AM77" s="336"/>
      <c r="AN77" s="336"/>
      <c r="AO77" s="336"/>
      <c r="AP77" s="336"/>
      <c r="AQ77" s="336"/>
      <c r="AR77" s="336"/>
      <c r="AS77" s="336"/>
      <c r="AT77" s="336"/>
      <c r="AU77" s="336"/>
      <c r="AV77" s="336"/>
      <c r="AW77" s="336"/>
      <c r="AX77" s="336"/>
    </row>
    <row r="78" spans="1:50">
      <c r="A78" s="336"/>
      <c r="B78" s="336"/>
      <c r="C78" s="336"/>
      <c r="D78" s="336"/>
      <c r="E78" s="208"/>
      <c r="F78" s="668"/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208"/>
      <c r="AL78" s="336"/>
      <c r="AM78" s="336"/>
      <c r="AN78" s="336"/>
      <c r="AO78" s="336"/>
      <c r="AP78" s="336"/>
      <c r="AQ78" s="336"/>
      <c r="AR78" s="336"/>
      <c r="AS78" s="336"/>
      <c r="AT78" s="336"/>
      <c r="AU78" s="336"/>
      <c r="AV78" s="336"/>
      <c r="AW78" s="336"/>
      <c r="AX78" s="336"/>
    </row>
    <row r="79" spans="1:50">
      <c r="A79" s="336"/>
      <c r="B79" s="336"/>
      <c r="C79" s="336"/>
      <c r="D79" s="336"/>
      <c r="E79" s="208"/>
      <c r="F79" s="668"/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08"/>
      <c r="AL79" s="336"/>
      <c r="AM79" s="336"/>
      <c r="AN79" s="336"/>
      <c r="AO79" s="336"/>
      <c r="AP79" s="336"/>
      <c r="AQ79" s="336"/>
      <c r="AR79" s="336"/>
      <c r="AS79" s="336"/>
      <c r="AT79" s="336"/>
      <c r="AU79" s="336"/>
      <c r="AV79" s="336"/>
      <c r="AW79" s="336"/>
      <c r="AX79" s="336"/>
    </row>
    <row r="80" spans="1:50">
      <c r="A80" s="336"/>
      <c r="B80" s="336"/>
      <c r="C80" s="336"/>
      <c r="D80" s="336"/>
      <c r="E80" s="208"/>
      <c r="F80" s="668"/>
      <c r="G80" s="208"/>
      <c r="H80" s="208"/>
      <c r="I80" s="208"/>
      <c r="J80" s="208"/>
      <c r="K80" s="208"/>
      <c r="L80" s="208"/>
      <c r="M80" s="208"/>
      <c r="N80" s="208"/>
      <c r="O80" s="208"/>
      <c r="P80" s="208"/>
      <c r="Q80" s="208"/>
      <c r="AL80" s="336"/>
      <c r="AM80" s="336"/>
      <c r="AN80" s="336"/>
      <c r="AO80" s="336"/>
      <c r="AP80" s="336"/>
      <c r="AQ80" s="336"/>
      <c r="AR80" s="336"/>
      <c r="AS80" s="336"/>
      <c r="AT80" s="336"/>
      <c r="AU80" s="336"/>
      <c r="AV80" s="336"/>
      <c r="AW80" s="336"/>
      <c r="AX80" s="336"/>
    </row>
    <row r="81" spans="1:50">
      <c r="A81" s="336"/>
      <c r="B81" s="336"/>
      <c r="C81" s="336"/>
      <c r="D81" s="336"/>
      <c r="E81" s="208"/>
      <c r="F81" s="668"/>
      <c r="G81" s="208"/>
      <c r="H81" s="208"/>
      <c r="I81" s="208"/>
      <c r="J81" s="208"/>
      <c r="K81" s="208"/>
      <c r="L81" s="208"/>
      <c r="M81" s="208"/>
      <c r="N81" s="208"/>
      <c r="O81" s="208"/>
      <c r="P81" s="208"/>
      <c r="Q81" s="208"/>
      <c r="AL81" s="336"/>
      <c r="AM81" s="336"/>
      <c r="AN81" s="336"/>
      <c r="AO81" s="336"/>
      <c r="AP81" s="336"/>
      <c r="AQ81" s="336"/>
      <c r="AR81" s="336"/>
      <c r="AS81" s="336"/>
      <c r="AT81" s="336"/>
      <c r="AU81" s="336"/>
      <c r="AV81" s="336"/>
      <c r="AW81" s="336"/>
      <c r="AX81" s="336"/>
    </row>
    <row r="82" spans="1:50">
      <c r="A82" s="336"/>
      <c r="B82" s="336"/>
      <c r="C82" s="336"/>
      <c r="D82" s="336"/>
      <c r="E82" s="208"/>
      <c r="F82" s="668"/>
      <c r="G82" s="208"/>
      <c r="H82" s="208"/>
      <c r="I82" s="208"/>
      <c r="J82" s="208"/>
      <c r="K82" s="208"/>
      <c r="L82" s="208"/>
      <c r="M82" s="208"/>
      <c r="N82" s="208"/>
      <c r="O82" s="208"/>
      <c r="P82" s="208"/>
      <c r="Q82" s="208"/>
      <c r="AL82" s="336"/>
      <c r="AM82" s="336"/>
      <c r="AN82" s="336"/>
      <c r="AO82" s="336"/>
      <c r="AP82" s="336"/>
      <c r="AQ82" s="336"/>
      <c r="AR82" s="336"/>
      <c r="AS82" s="336"/>
      <c r="AT82" s="336"/>
      <c r="AU82" s="336"/>
      <c r="AV82" s="336"/>
      <c r="AW82" s="336"/>
      <c r="AX82" s="336"/>
    </row>
    <row r="83" spans="1:50">
      <c r="A83" s="336"/>
      <c r="B83" s="336"/>
      <c r="C83" s="336"/>
      <c r="D83" s="336"/>
      <c r="E83" s="208"/>
      <c r="F83" s="668"/>
      <c r="G83" s="208"/>
      <c r="H83" s="208"/>
      <c r="I83" s="208"/>
      <c r="J83" s="208"/>
      <c r="K83" s="208"/>
      <c r="L83" s="208"/>
      <c r="M83" s="208"/>
      <c r="N83" s="208"/>
      <c r="O83" s="208"/>
      <c r="P83" s="208"/>
      <c r="Q83" s="208"/>
      <c r="AL83" s="336"/>
      <c r="AM83" s="336"/>
      <c r="AN83" s="336"/>
      <c r="AO83" s="336"/>
      <c r="AP83" s="336"/>
      <c r="AQ83" s="336"/>
      <c r="AR83" s="336"/>
      <c r="AS83" s="336"/>
      <c r="AT83" s="336"/>
      <c r="AU83" s="336"/>
      <c r="AV83" s="336"/>
      <c r="AW83" s="336"/>
      <c r="AX83" s="336"/>
    </row>
    <row r="84" spans="1:50">
      <c r="A84" s="336"/>
      <c r="B84" s="336"/>
      <c r="C84" s="336"/>
      <c r="D84" s="336"/>
      <c r="E84" s="208"/>
      <c r="F84" s="668"/>
      <c r="G84" s="208"/>
      <c r="H84" s="208"/>
      <c r="I84" s="208"/>
      <c r="J84" s="208"/>
      <c r="K84" s="208"/>
      <c r="L84" s="208"/>
      <c r="M84" s="208"/>
      <c r="N84" s="208"/>
      <c r="O84" s="208"/>
      <c r="P84" s="208"/>
      <c r="Q84" s="208"/>
      <c r="AL84" s="336"/>
      <c r="AM84" s="336"/>
      <c r="AN84" s="336"/>
      <c r="AO84" s="336"/>
      <c r="AP84" s="336"/>
      <c r="AQ84" s="336"/>
      <c r="AR84" s="336"/>
      <c r="AS84" s="336"/>
      <c r="AT84" s="336"/>
      <c r="AU84" s="336"/>
      <c r="AV84" s="336"/>
      <c r="AW84" s="336"/>
      <c r="AX84" s="336"/>
    </row>
    <row r="85" spans="1:50">
      <c r="A85" s="336"/>
      <c r="B85" s="336"/>
      <c r="C85" s="336"/>
      <c r="D85" s="336"/>
      <c r="E85" s="208"/>
      <c r="F85" s="668"/>
      <c r="G85" s="208"/>
      <c r="H85" s="208"/>
      <c r="I85" s="208"/>
      <c r="J85" s="208"/>
      <c r="K85" s="208"/>
      <c r="L85" s="208"/>
      <c r="M85" s="208"/>
      <c r="N85" s="208"/>
      <c r="O85" s="208"/>
      <c r="P85" s="208"/>
      <c r="Q85" s="208"/>
      <c r="AL85" s="336"/>
      <c r="AM85" s="336"/>
      <c r="AN85" s="336"/>
      <c r="AO85" s="336"/>
      <c r="AP85" s="336"/>
      <c r="AQ85" s="336"/>
      <c r="AR85" s="336"/>
      <c r="AS85" s="336"/>
      <c r="AT85" s="336"/>
      <c r="AU85" s="336"/>
      <c r="AV85" s="336"/>
      <c r="AW85" s="336"/>
      <c r="AX85" s="336"/>
    </row>
    <row r="86" spans="1:50">
      <c r="A86" s="336"/>
      <c r="B86" s="336"/>
      <c r="C86" s="336"/>
      <c r="D86" s="336"/>
      <c r="E86" s="208"/>
      <c r="F86" s="668"/>
      <c r="G86" s="208"/>
      <c r="H86" s="208"/>
      <c r="I86" s="208"/>
      <c r="J86" s="208"/>
      <c r="K86" s="208"/>
      <c r="L86" s="208"/>
      <c r="M86" s="208"/>
      <c r="N86" s="208"/>
      <c r="O86" s="208"/>
      <c r="P86" s="208"/>
      <c r="Q86" s="208"/>
      <c r="AL86" s="336"/>
      <c r="AM86" s="336"/>
      <c r="AN86" s="336"/>
      <c r="AO86" s="336"/>
      <c r="AP86" s="336"/>
      <c r="AQ86" s="336"/>
      <c r="AR86" s="336"/>
      <c r="AS86" s="336"/>
      <c r="AT86" s="336"/>
      <c r="AU86" s="336"/>
      <c r="AV86" s="336"/>
      <c r="AW86" s="336"/>
      <c r="AX86" s="336"/>
    </row>
    <row r="87" spans="1:50">
      <c r="A87" s="336"/>
      <c r="B87" s="336"/>
      <c r="C87" s="336"/>
      <c r="D87" s="336"/>
      <c r="E87" s="208"/>
      <c r="F87" s="668"/>
      <c r="G87" s="208"/>
      <c r="H87" s="208"/>
      <c r="I87" s="208"/>
      <c r="J87" s="208"/>
      <c r="K87" s="208"/>
      <c r="L87" s="208"/>
      <c r="M87" s="208"/>
      <c r="N87" s="208"/>
      <c r="O87" s="208"/>
      <c r="P87" s="208"/>
      <c r="Q87" s="208"/>
      <c r="AL87" s="336"/>
      <c r="AM87" s="336"/>
      <c r="AN87" s="336"/>
      <c r="AO87" s="336"/>
      <c r="AP87" s="336"/>
      <c r="AQ87" s="336"/>
      <c r="AR87" s="336"/>
      <c r="AS87" s="336"/>
      <c r="AT87" s="336"/>
      <c r="AU87" s="336"/>
      <c r="AV87" s="336"/>
      <c r="AW87" s="336"/>
      <c r="AX87" s="336"/>
    </row>
    <row r="88" spans="1:50">
      <c r="A88" s="336"/>
      <c r="B88" s="336"/>
      <c r="C88" s="336"/>
      <c r="D88" s="336"/>
      <c r="E88" s="208"/>
      <c r="F88" s="668"/>
      <c r="G88" s="208"/>
      <c r="H88" s="208"/>
      <c r="I88" s="208"/>
      <c r="J88" s="208"/>
      <c r="K88" s="208"/>
      <c r="L88" s="208"/>
      <c r="M88" s="208"/>
      <c r="N88" s="208"/>
      <c r="O88" s="208"/>
      <c r="P88" s="208"/>
      <c r="Q88" s="208"/>
      <c r="AL88" s="336"/>
      <c r="AM88" s="336"/>
      <c r="AN88" s="336"/>
      <c r="AO88" s="336"/>
      <c r="AP88" s="336"/>
      <c r="AQ88" s="336"/>
      <c r="AR88" s="336"/>
      <c r="AS88" s="336"/>
      <c r="AT88" s="336"/>
      <c r="AU88" s="336"/>
      <c r="AV88" s="336"/>
      <c r="AW88" s="336"/>
      <c r="AX88" s="336"/>
    </row>
    <row r="89" spans="1:50">
      <c r="A89" s="336"/>
      <c r="B89" s="336"/>
      <c r="C89" s="336"/>
      <c r="D89" s="336"/>
      <c r="E89" s="208"/>
      <c r="F89" s="668"/>
      <c r="G89" s="208"/>
      <c r="H89" s="208"/>
      <c r="I89" s="208"/>
      <c r="J89" s="208"/>
      <c r="K89" s="208"/>
      <c r="L89" s="208"/>
      <c r="M89" s="208"/>
      <c r="N89" s="208"/>
      <c r="O89" s="208"/>
      <c r="P89" s="208"/>
      <c r="Q89" s="208"/>
      <c r="AL89" s="336"/>
      <c r="AM89" s="336"/>
      <c r="AN89" s="336"/>
      <c r="AO89" s="336"/>
      <c r="AP89" s="336"/>
      <c r="AQ89" s="336"/>
      <c r="AR89" s="336"/>
      <c r="AS89" s="336"/>
      <c r="AT89" s="336"/>
      <c r="AU89" s="336"/>
      <c r="AV89" s="336"/>
      <c r="AW89" s="336"/>
      <c r="AX89" s="336"/>
    </row>
    <row r="90" spans="1:50">
      <c r="A90" s="336"/>
      <c r="B90" s="336"/>
      <c r="C90" s="336"/>
      <c r="D90" s="336"/>
      <c r="E90" s="208"/>
      <c r="F90" s="668"/>
      <c r="G90" s="208"/>
      <c r="H90" s="208"/>
      <c r="I90" s="208"/>
      <c r="J90" s="208"/>
      <c r="K90" s="208"/>
      <c r="L90" s="208"/>
      <c r="M90" s="208"/>
      <c r="N90" s="208"/>
      <c r="O90" s="208"/>
      <c r="P90" s="208"/>
      <c r="Q90" s="208"/>
      <c r="AL90" s="336"/>
      <c r="AM90" s="336"/>
      <c r="AN90" s="336"/>
      <c r="AO90" s="336"/>
      <c r="AP90" s="336"/>
      <c r="AQ90" s="336"/>
      <c r="AR90" s="336"/>
      <c r="AS90" s="336"/>
      <c r="AT90" s="336"/>
      <c r="AU90" s="336"/>
      <c r="AV90" s="336"/>
      <c r="AW90" s="336"/>
      <c r="AX90" s="336"/>
    </row>
    <row r="91" spans="1:50">
      <c r="A91" s="336"/>
      <c r="B91" s="336"/>
      <c r="C91" s="336"/>
      <c r="D91" s="336"/>
      <c r="E91" s="208"/>
      <c r="F91" s="668"/>
      <c r="G91" s="208"/>
      <c r="H91" s="208"/>
      <c r="I91" s="208"/>
      <c r="J91" s="208"/>
      <c r="K91" s="208"/>
      <c r="L91" s="208"/>
      <c r="M91" s="208"/>
      <c r="N91" s="208"/>
      <c r="O91" s="208"/>
      <c r="P91" s="208"/>
      <c r="Q91" s="208"/>
      <c r="AL91" s="336"/>
      <c r="AM91" s="336"/>
      <c r="AN91" s="336"/>
      <c r="AO91" s="336"/>
      <c r="AP91" s="336"/>
      <c r="AQ91" s="336"/>
      <c r="AR91" s="336"/>
      <c r="AS91" s="336"/>
      <c r="AT91" s="336"/>
      <c r="AU91" s="336"/>
      <c r="AV91" s="336"/>
      <c r="AW91" s="336"/>
      <c r="AX91" s="336"/>
    </row>
    <row r="92" spans="1:50">
      <c r="A92" s="336"/>
      <c r="B92" s="336"/>
      <c r="C92" s="336"/>
      <c r="D92" s="336"/>
      <c r="E92" s="208"/>
      <c r="F92" s="668"/>
      <c r="G92" s="208"/>
      <c r="H92" s="208"/>
      <c r="I92" s="208"/>
      <c r="J92" s="208"/>
      <c r="K92" s="208"/>
      <c r="L92" s="208"/>
      <c r="M92" s="208"/>
      <c r="N92" s="208"/>
      <c r="O92" s="208"/>
      <c r="P92" s="208"/>
      <c r="Q92" s="208"/>
      <c r="AL92" s="336"/>
      <c r="AM92" s="336"/>
      <c r="AN92" s="336"/>
      <c r="AO92" s="336"/>
      <c r="AP92" s="336"/>
      <c r="AQ92" s="336"/>
      <c r="AR92" s="336"/>
      <c r="AS92" s="336"/>
      <c r="AT92" s="336"/>
      <c r="AU92" s="336"/>
      <c r="AV92" s="336"/>
      <c r="AW92" s="336"/>
      <c r="AX92" s="336"/>
    </row>
    <row r="93" spans="1:50">
      <c r="A93" s="336"/>
      <c r="B93" s="336"/>
      <c r="C93" s="336"/>
      <c r="D93" s="336"/>
      <c r="E93" s="208"/>
      <c r="F93" s="668"/>
      <c r="G93" s="208"/>
      <c r="H93" s="208"/>
      <c r="I93" s="208"/>
      <c r="J93" s="208"/>
      <c r="K93" s="208"/>
      <c r="L93" s="208"/>
      <c r="M93" s="208"/>
      <c r="N93" s="208"/>
      <c r="O93" s="208"/>
      <c r="P93" s="208"/>
      <c r="Q93" s="208"/>
      <c r="R93" s="208"/>
      <c r="S93" s="336"/>
      <c r="T93" s="336"/>
      <c r="U93" s="336"/>
      <c r="V93" s="336"/>
      <c r="W93" s="336"/>
      <c r="X93" s="336"/>
      <c r="Y93" s="336"/>
      <c r="Z93" s="336"/>
      <c r="AA93" s="336"/>
      <c r="AB93" s="336"/>
      <c r="AC93" s="336"/>
      <c r="AD93" s="336"/>
      <c r="AE93" s="336"/>
      <c r="AF93" s="336"/>
      <c r="AG93" s="336"/>
      <c r="AH93" s="336"/>
      <c r="AI93" s="336"/>
      <c r="AJ93" s="336"/>
      <c r="AK93" s="336"/>
      <c r="AL93" s="336"/>
      <c r="AM93" s="336"/>
      <c r="AN93" s="336"/>
      <c r="AO93" s="336"/>
      <c r="AP93" s="336"/>
      <c r="AQ93" s="336"/>
      <c r="AR93" s="336"/>
      <c r="AS93" s="336"/>
      <c r="AT93" s="336"/>
      <c r="AU93" s="336"/>
      <c r="AV93" s="336"/>
      <c r="AW93" s="336"/>
      <c r="AX93" s="336"/>
    </row>
    <row r="94" spans="1:50">
      <c r="A94" s="336"/>
      <c r="B94" s="336"/>
      <c r="C94" s="336"/>
      <c r="D94" s="336"/>
      <c r="E94" s="208"/>
      <c r="F94" s="668"/>
      <c r="G94" s="208"/>
      <c r="H94" s="208"/>
      <c r="I94" s="208"/>
      <c r="J94" s="208"/>
      <c r="K94" s="208"/>
      <c r="L94" s="208"/>
      <c r="M94" s="208"/>
      <c r="N94" s="208"/>
      <c r="O94" s="208"/>
      <c r="P94" s="208"/>
      <c r="Q94" s="208"/>
      <c r="R94" s="208"/>
      <c r="S94" s="336"/>
      <c r="T94" s="336"/>
      <c r="U94" s="336"/>
      <c r="V94" s="336"/>
      <c r="W94" s="336"/>
      <c r="X94" s="336"/>
      <c r="Y94" s="336"/>
      <c r="Z94" s="336"/>
      <c r="AA94" s="336"/>
      <c r="AB94" s="336"/>
      <c r="AC94" s="336"/>
      <c r="AD94" s="336"/>
      <c r="AE94" s="336"/>
      <c r="AF94" s="336"/>
      <c r="AG94" s="336"/>
      <c r="AH94" s="336"/>
      <c r="AI94" s="336"/>
      <c r="AJ94" s="336"/>
      <c r="AK94" s="336"/>
      <c r="AL94" s="336"/>
      <c r="AM94" s="336"/>
      <c r="AN94" s="336"/>
      <c r="AO94" s="336"/>
      <c r="AP94" s="336"/>
      <c r="AQ94" s="336"/>
      <c r="AR94" s="336"/>
      <c r="AS94" s="336"/>
      <c r="AT94" s="336"/>
      <c r="AU94" s="336"/>
      <c r="AV94" s="336"/>
      <c r="AW94" s="336"/>
      <c r="AX94" s="336"/>
    </row>
    <row r="95" spans="1:50">
      <c r="A95" s="336"/>
      <c r="B95" s="336"/>
      <c r="C95" s="336"/>
      <c r="D95" s="336"/>
      <c r="E95" s="208"/>
      <c r="F95" s="668"/>
      <c r="G95" s="208"/>
      <c r="H95" s="208"/>
      <c r="I95" s="208"/>
      <c r="J95" s="208"/>
      <c r="K95" s="208"/>
      <c r="L95" s="208"/>
      <c r="M95" s="208"/>
      <c r="N95" s="208"/>
      <c r="O95" s="208"/>
      <c r="P95" s="208"/>
      <c r="Q95" s="208"/>
      <c r="R95" s="208"/>
      <c r="S95" s="336"/>
      <c r="T95" s="336"/>
      <c r="U95" s="336"/>
      <c r="V95" s="336"/>
      <c r="W95" s="336"/>
      <c r="X95" s="336"/>
      <c r="Y95" s="336"/>
      <c r="Z95" s="336"/>
      <c r="AA95" s="336"/>
      <c r="AB95" s="336"/>
      <c r="AC95" s="336"/>
      <c r="AD95" s="336"/>
      <c r="AE95" s="336"/>
      <c r="AF95" s="336"/>
      <c r="AG95" s="336"/>
      <c r="AH95" s="336"/>
      <c r="AI95" s="336"/>
      <c r="AJ95" s="336"/>
      <c r="AK95" s="336"/>
      <c r="AL95" s="336"/>
      <c r="AM95" s="336"/>
      <c r="AN95" s="336"/>
      <c r="AO95" s="336"/>
      <c r="AP95" s="336"/>
      <c r="AQ95" s="336"/>
      <c r="AR95" s="336"/>
      <c r="AS95" s="336"/>
      <c r="AT95" s="336"/>
      <c r="AU95" s="336"/>
      <c r="AV95" s="336"/>
      <c r="AW95" s="336"/>
      <c r="AX95" s="336"/>
    </row>
    <row r="96" spans="1:50">
      <c r="A96" s="336"/>
      <c r="B96" s="336"/>
      <c r="C96" s="336"/>
      <c r="D96" s="336"/>
      <c r="E96" s="208"/>
      <c r="F96" s="668"/>
      <c r="G96" s="208"/>
      <c r="H96" s="208"/>
      <c r="I96" s="208"/>
      <c r="J96" s="208"/>
      <c r="K96" s="208"/>
      <c r="L96" s="208"/>
      <c r="M96" s="208"/>
      <c r="N96" s="208"/>
      <c r="O96" s="208"/>
      <c r="P96" s="208"/>
      <c r="Q96" s="208"/>
      <c r="R96" s="208"/>
      <c r="S96" s="336"/>
      <c r="T96" s="336"/>
      <c r="U96" s="336"/>
      <c r="V96" s="336"/>
      <c r="W96" s="336"/>
      <c r="X96" s="336"/>
      <c r="Y96" s="336"/>
      <c r="Z96" s="336"/>
      <c r="AA96" s="336"/>
      <c r="AB96" s="336"/>
      <c r="AC96" s="336"/>
      <c r="AD96" s="336"/>
      <c r="AE96" s="336"/>
      <c r="AF96" s="336"/>
      <c r="AG96" s="336"/>
      <c r="AH96" s="336"/>
      <c r="AI96" s="336"/>
      <c r="AJ96" s="336"/>
      <c r="AK96" s="336"/>
      <c r="AL96" s="336"/>
      <c r="AM96" s="336"/>
      <c r="AN96" s="336"/>
      <c r="AO96" s="336"/>
      <c r="AP96" s="336"/>
      <c r="AQ96" s="336"/>
      <c r="AR96" s="336"/>
      <c r="AS96" s="336"/>
      <c r="AT96" s="336"/>
      <c r="AU96" s="336"/>
      <c r="AV96" s="336"/>
      <c r="AW96" s="336"/>
      <c r="AX96" s="336"/>
    </row>
    <row r="97" spans="1:50">
      <c r="A97" s="336"/>
      <c r="B97" s="336"/>
      <c r="C97" s="336"/>
      <c r="D97" s="336"/>
      <c r="E97" s="208"/>
      <c r="F97" s="668"/>
      <c r="G97" s="208"/>
      <c r="H97" s="208"/>
      <c r="I97" s="208"/>
      <c r="J97" s="208"/>
      <c r="K97" s="208"/>
      <c r="L97" s="208"/>
      <c r="M97" s="208"/>
      <c r="N97" s="208"/>
      <c r="O97" s="208"/>
      <c r="P97" s="208"/>
      <c r="Q97" s="208"/>
      <c r="R97" s="208"/>
      <c r="S97" s="336"/>
      <c r="T97" s="336"/>
      <c r="U97" s="336"/>
      <c r="V97" s="336"/>
      <c r="W97" s="336"/>
      <c r="X97" s="336"/>
      <c r="Y97" s="336"/>
      <c r="Z97" s="336"/>
      <c r="AA97" s="336"/>
      <c r="AB97" s="336"/>
      <c r="AC97" s="336"/>
      <c r="AD97" s="336"/>
      <c r="AE97" s="336"/>
      <c r="AF97" s="336"/>
      <c r="AG97" s="336"/>
      <c r="AH97" s="336"/>
      <c r="AI97" s="336"/>
      <c r="AJ97" s="336"/>
      <c r="AK97" s="336"/>
      <c r="AL97" s="336"/>
      <c r="AM97" s="336"/>
      <c r="AN97" s="336"/>
      <c r="AO97" s="336"/>
      <c r="AP97" s="336"/>
      <c r="AQ97" s="336"/>
      <c r="AR97" s="336"/>
      <c r="AS97" s="336"/>
      <c r="AT97" s="336"/>
      <c r="AU97" s="336"/>
      <c r="AV97" s="336"/>
      <c r="AW97" s="336"/>
      <c r="AX97" s="336"/>
    </row>
    <row r="98" spans="1:50">
      <c r="A98" s="336"/>
      <c r="B98" s="336"/>
      <c r="C98" s="336"/>
      <c r="D98" s="336"/>
      <c r="E98" s="208"/>
      <c r="F98" s="668"/>
      <c r="G98" s="208"/>
      <c r="H98" s="208"/>
      <c r="I98" s="208"/>
      <c r="J98" s="208"/>
      <c r="K98" s="208"/>
      <c r="L98" s="208"/>
      <c r="M98" s="208"/>
      <c r="N98" s="208"/>
      <c r="O98" s="208"/>
      <c r="P98" s="208"/>
      <c r="Q98" s="208"/>
      <c r="R98" s="208"/>
      <c r="S98" s="336"/>
      <c r="T98" s="336"/>
      <c r="U98" s="336"/>
      <c r="V98" s="336"/>
      <c r="W98" s="336"/>
      <c r="X98" s="336"/>
      <c r="Y98" s="336"/>
      <c r="Z98" s="336"/>
      <c r="AA98" s="336"/>
      <c r="AB98" s="336"/>
      <c r="AC98" s="336"/>
      <c r="AD98" s="336"/>
      <c r="AE98" s="336"/>
      <c r="AF98" s="336"/>
      <c r="AG98" s="336"/>
      <c r="AH98" s="336"/>
      <c r="AI98" s="336"/>
      <c r="AJ98" s="336"/>
      <c r="AK98" s="336"/>
      <c r="AL98" s="336"/>
      <c r="AM98" s="336"/>
      <c r="AN98" s="336"/>
      <c r="AO98" s="336"/>
      <c r="AP98" s="336"/>
      <c r="AQ98" s="336"/>
      <c r="AR98" s="336"/>
      <c r="AS98" s="336"/>
      <c r="AT98" s="336"/>
      <c r="AU98" s="336"/>
      <c r="AV98" s="336"/>
      <c r="AW98" s="336"/>
      <c r="AX98" s="336"/>
    </row>
    <row r="99" spans="1:50">
      <c r="A99" s="336"/>
      <c r="B99" s="336"/>
      <c r="C99" s="336"/>
      <c r="D99" s="336"/>
      <c r="E99" s="208"/>
      <c r="F99" s="668"/>
      <c r="G99" s="208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336"/>
      <c r="T99" s="336"/>
      <c r="U99" s="336"/>
      <c r="V99" s="336"/>
      <c r="W99" s="336"/>
      <c r="X99" s="336"/>
      <c r="Y99" s="336"/>
      <c r="Z99" s="336"/>
      <c r="AA99" s="336"/>
      <c r="AB99" s="336"/>
      <c r="AC99" s="336"/>
      <c r="AD99" s="336"/>
      <c r="AE99" s="336"/>
      <c r="AF99" s="336"/>
      <c r="AG99" s="336"/>
      <c r="AH99" s="336"/>
      <c r="AI99" s="336"/>
      <c r="AJ99" s="336"/>
      <c r="AK99" s="336"/>
      <c r="AL99" s="336"/>
      <c r="AM99" s="336"/>
      <c r="AN99" s="336"/>
      <c r="AO99" s="336"/>
      <c r="AP99" s="336"/>
      <c r="AQ99" s="336"/>
      <c r="AR99" s="336"/>
      <c r="AS99" s="336"/>
      <c r="AT99" s="336"/>
      <c r="AU99" s="336"/>
      <c r="AV99" s="336"/>
      <c r="AW99" s="336"/>
      <c r="AX99" s="336"/>
    </row>
    <row r="100" spans="1:50">
      <c r="A100" s="336"/>
      <c r="B100" s="336"/>
      <c r="C100" s="336"/>
      <c r="D100" s="336"/>
      <c r="E100" s="208"/>
      <c r="F100" s="668"/>
      <c r="G100" s="20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  <c r="S100" s="336"/>
      <c r="T100" s="336"/>
      <c r="U100" s="336"/>
      <c r="V100" s="336"/>
      <c r="W100" s="336"/>
      <c r="X100" s="336"/>
      <c r="Y100" s="336"/>
      <c r="Z100" s="336"/>
      <c r="AA100" s="336"/>
      <c r="AB100" s="336"/>
      <c r="AC100" s="336"/>
      <c r="AD100" s="336"/>
      <c r="AE100" s="336"/>
      <c r="AF100" s="336"/>
      <c r="AG100" s="336"/>
      <c r="AH100" s="336"/>
      <c r="AI100" s="336"/>
      <c r="AJ100" s="336"/>
      <c r="AK100" s="336"/>
      <c r="AL100" s="336"/>
      <c r="AM100" s="336"/>
      <c r="AN100" s="336"/>
      <c r="AO100" s="336"/>
      <c r="AP100" s="336"/>
      <c r="AQ100" s="336"/>
      <c r="AR100" s="336"/>
      <c r="AS100" s="336"/>
      <c r="AT100" s="336"/>
      <c r="AU100" s="336"/>
      <c r="AV100" s="336"/>
      <c r="AW100" s="336"/>
      <c r="AX100" s="336"/>
    </row>
    <row r="101" spans="1:50">
      <c r="A101" s="336"/>
      <c r="B101" s="336"/>
      <c r="C101" s="336"/>
      <c r="D101" s="336"/>
      <c r="E101" s="208"/>
      <c r="F101" s="668"/>
      <c r="G101" s="20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  <c r="S101" s="336"/>
      <c r="T101" s="336"/>
      <c r="U101" s="336"/>
      <c r="V101" s="336"/>
      <c r="W101" s="336"/>
      <c r="X101" s="336"/>
      <c r="Y101" s="336"/>
      <c r="Z101" s="336"/>
      <c r="AA101" s="336"/>
      <c r="AB101" s="336"/>
      <c r="AC101" s="336"/>
      <c r="AD101" s="336"/>
      <c r="AE101" s="336"/>
      <c r="AF101" s="336"/>
      <c r="AG101" s="336"/>
      <c r="AH101" s="336"/>
      <c r="AI101" s="336"/>
      <c r="AJ101" s="336"/>
      <c r="AK101" s="336"/>
      <c r="AL101" s="336"/>
      <c r="AM101" s="336"/>
      <c r="AN101" s="336"/>
      <c r="AO101" s="336"/>
      <c r="AP101" s="336"/>
      <c r="AQ101" s="336"/>
      <c r="AR101" s="336"/>
      <c r="AS101" s="336"/>
      <c r="AT101" s="336"/>
      <c r="AU101" s="336"/>
      <c r="AV101" s="336"/>
      <c r="AW101" s="336"/>
      <c r="AX101" s="336"/>
    </row>
    <row r="102" spans="1:50">
      <c r="A102" s="336"/>
      <c r="B102" s="336"/>
      <c r="C102" s="336"/>
      <c r="D102" s="336"/>
      <c r="E102" s="208"/>
      <c r="F102" s="668"/>
      <c r="G102" s="208"/>
      <c r="H102" s="208"/>
      <c r="I102" s="208"/>
      <c r="J102" s="208"/>
      <c r="K102" s="208"/>
      <c r="L102" s="208"/>
      <c r="M102" s="208"/>
      <c r="N102" s="208"/>
      <c r="O102" s="208"/>
      <c r="P102" s="208"/>
      <c r="Q102" s="208"/>
      <c r="R102" s="208"/>
      <c r="S102" s="336"/>
      <c r="T102" s="336"/>
      <c r="U102" s="336"/>
      <c r="V102" s="336"/>
      <c r="W102" s="336"/>
      <c r="X102" s="336"/>
      <c r="Y102" s="336"/>
      <c r="Z102" s="336"/>
      <c r="AA102" s="336"/>
      <c r="AB102" s="336"/>
      <c r="AC102" s="336"/>
      <c r="AD102" s="336"/>
      <c r="AE102" s="336"/>
      <c r="AF102" s="336"/>
      <c r="AG102" s="336"/>
      <c r="AH102" s="336"/>
      <c r="AI102" s="336"/>
      <c r="AJ102" s="336"/>
      <c r="AK102" s="336"/>
      <c r="AL102" s="336"/>
      <c r="AM102" s="336"/>
      <c r="AN102" s="336"/>
      <c r="AO102" s="336"/>
      <c r="AP102" s="336"/>
      <c r="AQ102" s="336"/>
      <c r="AR102" s="336"/>
      <c r="AS102" s="336"/>
      <c r="AT102" s="336"/>
      <c r="AU102" s="336"/>
      <c r="AV102" s="336"/>
      <c r="AW102" s="336"/>
      <c r="AX102" s="336"/>
    </row>
    <row r="103" spans="1:50">
      <c r="A103" s="336"/>
      <c r="B103" s="336"/>
      <c r="C103" s="336"/>
      <c r="D103" s="336"/>
      <c r="E103" s="208"/>
      <c r="F103" s="668"/>
      <c r="G103" s="20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336"/>
      <c r="T103" s="336"/>
      <c r="U103" s="336"/>
      <c r="V103" s="336"/>
      <c r="W103" s="336"/>
      <c r="X103" s="336"/>
      <c r="Y103" s="336"/>
      <c r="Z103" s="336"/>
      <c r="AA103" s="336"/>
      <c r="AB103" s="336"/>
      <c r="AC103" s="336"/>
      <c r="AD103" s="336"/>
      <c r="AE103" s="336"/>
      <c r="AF103" s="336"/>
      <c r="AG103" s="336"/>
      <c r="AH103" s="336"/>
      <c r="AI103" s="336"/>
      <c r="AJ103" s="336"/>
      <c r="AK103" s="336"/>
      <c r="AL103" s="336"/>
      <c r="AM103" s="336"/>
      <c r="AN103" s="336"/>
      <c r="AO103" s="336"/>
      <c r="AP103" s="336"/>
      <c r="AQ103" s="336"/>
      <c r="AR103" s="336"/>
      <c r="AS103" s="336"/>
      <c r="AT103" s="336"/>
      <c r="AU103" s="336"/>
      <c r="AV103" s="336"/>
      <c r="AW103" s="336"/>
      <c r="AX103" s="336"/>
    </row>
    <row r="104" spans="1:50">
      <c r="A104" s="336"/>
      <c r="B104" s="336"/>
      <c r="C104" s="336"/>
      <c r="D104" s="336"/>
      <c r="E104" s="208"/>
      <c r="F104" s="668"/>
      <c r="G104" s="20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336"/>
      <c r="T104" s="336"/>
      <c r="U104" s="336"/>
      <c r="V104" s="336"/>
      <c r="W104" s="336"/>
      <c r="X104" s="336"/>
      <c r="Y104" s="336"/>
      <c r="Z104" s="336"/>
      <c r="AA104" s="336"/>
      <c r="AB104" s="336"/>
      <c r="AC104" s="336"/>
      <c r="AD104" s="336"/>
      <c r="AE104" s="336"/>
      <c r="AF104" s="336"/>
      <c r="AG104" s="336"/>
      <c r="AH104" s="336"/>
      <c r="AI104" s="336"/>
      <c r="AJ104" s="336"/>
      <c r="AK104" s="336"/>
      <c r="AL104" s="336"/>
      <c r="AM104" s="336"/>
      <c r="AN104" s="336"/>
      <c r="AO104" s="336"/>
      <c r="AP104" s="336"/>
      <c r="AQ104" s="336"/>
      <c r="AR104" s="336"/>
      <c r="AS104" s="336"/>
      <c r="AT104" s="336"/>
      <c r="AU104" s="336"/>
      <c r="AV104" s="336"/>
      <c r="AW104" s="336"/>
      <c r="AX104" s="336"/>
    </row>
    <row r="105" spans="1:50">
      <c r="A105" s="336"/>
      <c r="B105" s="336"/>
      <c r="C105" s="336"/>
      <c r="D105" s="336"/>
      <c r="E105" s="208"/>
      <c r="F105" s="668"/>
      <c r="G105" s="20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336"/>
      <c r="T105" s="336"/>
      <c r="U105" s="336"/>
      <c r="V105" s="336"/>
      <c r="W105" s="336"/>
      <c r="X105" s="336"/>
      <c r="Y105" s="336"/>
      <c r="Z105" s="336"/>
      <c r="AA105" s="336"/>
      <c r="AB105" s="336"/>
      <c r="AC105" s="336"/>
      <c r="AD105" s="336"/>
      <c r="AE105" s="336"/>
      <c r="AF105" s="336"/>
      <c r="AG105" s="336"/>
      <c r="AH105" s="336"/>
      <c r="AI105" s="336"/>
      <c r="AJ105" s="336"/>
      <c r="AK105" s="336"/>
      <c r="AL105" s="336"/>
      <c r="AM105" s="336"/>
      <c r="AN105" s="336"/>
      <c r="AO105" s="336"/>
      <c r="AP105" s="336"/>
      <c r="AQ105" s="336"/>
      <c r="AR105" s="336"/>
      <c r="AS105" s="336"/>
      <c r="AT105" s="336"/>
      <c r="AU105" s="336"/>
      <c r="AV105" s="336"/>
      <c r="AW105" s="336"/>
      <c r="AX105" s="336"/>
    </row>
    <row r="106" spans="1:50">
      <c r="A106" s="336"/>
      <c r="B106" s="336"/>
      <c r="C106" s="336"/>
      <c r="D106" s="336"/>
      <c r="E106" s="208"/>
      <c r="F106" s="668"/>
      <c r="G106" s="208"/>
      <c r="H106" s="208"/>
      <c r="I106" s="208"/>
      <c r="J106" s="208"/>
      <c r="K106" s="208"/>
      <c r="L106" s="208"/>
      <c r="M106" s="208"/>
      <c r="N106" s="208"/>
      <c r="O106" s="208"/>
      <c r="P106" s="208"/>
      <c r="Q106" s="208"/>
      <c r="R106" s="208"/>
      <c r="S106" s="336"/>
      <c r="T106" s="336"/>
      <c r="U106" s="336"/>
      <c r="V106" s="336"/>
      <c r="W106" s="336"/>
      <c r="X106" s="336"/>
      <c r="Y106" s="336"/>
      <c r="Z106" s="336"/>
      <c r="AA106" s="336"/>
      <c r="AB106" s="336"/>
      <c r="AC106" s="336"/>
      <c r="AD106" s="336"/>
      <c r="AE106" s="336"/>
      <c r="AF106" s="336"/>
      <c r="AG106" s="336"/>
      <c r="AH106" s="336"/>
      <c r="AI106" s="336"/>
      <c r="AJ106" s="336"/>
      <c r="AK106" s="336"/>
      <c r="AL106" s="336"/>
      <c r="AM106" s="336"/>
      <c r="AN106" s="336"/>
      <c r="AO106" s="336"/>
      <c r="AP106" s="336"/>
      <c r="AQ106" s="336"/>
      <c r="AR106" s="336"/>
      <c r="AS106" s="336"/>
      <c r="AT106" s="336"/>
      <c r="AU106" s="336"/>
      <c r="AV106" s="336"/>
      <c r="AW106" s="336"/>
      <c r="AX106" s="336"/>
    </row>
    <row r="107" spans="1:50">
      <c r="A107" s="336"/>
      <c r="B107" s="336"/>
      <c r="C107" s="336"/>
      <c r="D107" s="336"/>
      <c r="E107" s="208"/>
      <c r="F107" s="668"/>
      <c r="G107" s="20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336"/>
      <c r="T107" s="336"/>
      <c r="U107" s="336"/>
      <c r="V107" s="336"/>
      <c r="W107" s="336"/>
      <c r="X107" s="336"/>
      <c r="Y107" s="336"/>
      <c r="Z107" s="336"/>
      <c r="AA107" s="336"/>
      <c r="AB107" s="336"/>
      <c r="AC107" s="336"/>
      <c r="AD107" s="336"/>
      <c r="AE107" s="336"/>
      <c r="AF107" s="336"/>
      <c r="AG107" s="336"/>
      <c r="AH107" s="336"/>
      <c r="AI107" s="336"/>
      <c r="AJ107" s="336"/>
      <c r="AK107" s="336"/>
      <c r="AL107" s="336"/>
      <c r="AM107" s="336"/>
      <c r="AN107" s="336"/>
      <c r="AO107" s="336"/>
      <c r="AP107" s="336"/>
      <c r="AQ107" s="336"/>
      <c r="AR107" s="336"/>
      <c r="AS107" s="336"/>
      <c r="AT107" s="336"/>
      <c r="AU107" s="336"/>
      <c r="AV107" s="336"/>
      <c r="AW107" s="336"/>
      <c r="AX107" s="336"/>
    </row>
    <row r="108" spans="1:50">
      <c r="A108" s="336"/>
      <c r="B108" s="336"/>
      <c r="C108" s="336"/>
      <c r="D108" s="336"/>
      <c r="E108" s="208"/>
      <c r="F108" s="668"/>
      <c r="G108" s="208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336"/>
      <c r="T108" s="336"/>
      <c r="U108" s="336"/>
      <c r="V108" s="336"/>
      <c r="W108" s="336"/>
      <c r="X108" s="336"/>
      <c r="Y108" s="336"/>
      <c r="Z108" s="336"/>
      <c r="AA108" s="336"/>
      <c r="AB108" s="336"/>
      <c r="AC108" s="336"/>
      <c r="AD108" s="336"/>
      <c r="AE108" s="336"/>
      <c r="AF108" s="336"/>
      <c r="AG108" s="336"/>
      <c r="AH108" s="336"/>
      <c r="AI108" s="336"/>
      <c r="AJ108" s="336"/>
      <c r="AK108" s="336"/>
      <c r="AL108" s="336"/>
      <c r="AM108" s="336"/>
      <c r="AN108" s="336"/>
      <c r="AO108" s="336"/>
      <c r="AP108" s="336"/>
      <c r="AQ108" s="336"/>
      <c r="AR108" s="336"/>
      <c r="AS108" s="336"/>
      <c r="AT108" s="336"/>
      <c r="AU108" s="336"/>
      <c r="AV108" s="336"/>
      <c r="AW108" s="336"/>
      <c r="AX108" s="336"/>
    </row>
    <row r="109" spans="1:50">
      <c r="A109" s="336"/>
      <c r="B109" s="336"/>
      <c r="C109" s="336"/>
      <c r="D109" s="336"/>
      <c r="E109" s="208"/>
      <c r="F109" s="668"/>
      <c r="G109" s="208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336"/>
      <c r="T109" s="336"/>
      <c r="U109" s="336"/>
      <c r="V109" s="336"/>
      <c r="W109" s="336"/>
      <c r="X109" s="336"/>
      <c r="Y109" s="336"/>
      <c r="Z109" s="336"/>
      <c r="AA109" s="336"/>
      <c r="AB109" s="336"/>
      <c r="AC109" s="336"/>
      <c r="AD109" s="336"/>
      <c r="AE109" s="336"/>
      <c r="AF109" s="336"/>
      <c r="AG109" s="336"/>
      <c r="AH109" s="336"/>
      <c r="AI109" s="336"/>
      <c r="AJ109" s="336"/>
      <c r="AK109" s="336"/>
      <c r="AL109" s="336"/>
      <c r="AM109" s="336"/>
      <c r="AN109" s="336"/>
      <c r="AO109" s="336"/>
      <c r="AP109" s="336"/>
      <c r="AQ109" s="336"/>
      <c r="AR109" s="336"/>
      <c r="AS109" s="336"/>
      <c r="AT109" s="336"/>
      <c r="AU109" s="336"/>
      <c r="AV109" s="336"/>
      <c r="AW109" s="336"/>
      <c r="AX109" s="336"/>
    </row>
    <row r="110" spans="1:50">
      <c r="A110" s="336"/>
      <c r="B110" s="336"/>
      <c r="C110" s="336"/>
      <c r="D110" s="336"/>
      <c r="E110" s="208"/>
      <c r="F110" s="668"/>
      <c r="G110" s="20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336"/>
      <c r="T110" s="336"/>
      <c r="U110" s="336"/>
      <c r="V110" s="336"/>
      <c r="W110" s="336"/>
      <c r="X110" s="336"/>
      <c r="Y110" s="336"/>
      <c r="Z110" s="336"/>
      <c r="AA110" s="336"/>
      <c r="AB110" s="336"/>
      <c r="AC110" s="336"/>
      <c r="AD110" s="336"/>
      <c r="AE110" s="336"/>
      <c r="AF110" s="336"/>
      <c r="AG110" s="336"/>
      <c r="AH110" s="336"/>
      <c r="AI110" s="336"/>
      <c r="AJ110" s="336"/>
      <c r="AK110" s="336"/>
      <c r="AL110" s="336"/>
      <c r="AM110" s="336"/>
      <c r="AN110" s="336"/>
      <c r="AO110" s="336"/>
      <c r="AP110" s="336"/>
      <c r="AQ110" s="336"/>
      <c r="AR110" s="336"/>
      <c r="AS110" s="336"/>
      <c r="AT110" s="336"/>
      <c r="AU110" s="336"/>
      <c r="AV110" s="336"/>
      <c r="AW110" s="336"/>
      <c r="AX110" s="336"/>
    </row>
    <row r="111" spans="1:50">
      <c r="A111" s="336"/>
      <c r="B111" s="336"/>
      <c r="C111" s="336"/>
      <c r="D111" s="336"/>
      <c r="E111" s="208"/>
      <c r="F111" s="668"/>
      <c r="G111" s="20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336"/>
      <c r="T111" s="336"/>
      <c r="U111" s="336"/>
      <c r="V111" s="336"/>
      <c r="W111" s="336"/>
      <c r="X111" s="336"/>
      <c r="Y111" s="336"/>
      <c r="Z111" s="336"/>
      <c r="AA111" s="336"/>
      <c r="AB111" s="336"/>
      <c r="AC111" s="336"/>
      <c r="AD111" s="336"/>
      <c r="AE111" s="336"/>
      <c r="AF111" s="336"/>
      <c r="AG111" s="336"/>
      <c r="AH111" s="336"/>
      <c r="AI111" s="336"/>
      <c r="AJ111" s="336"/>
      <c r="AK111" s="336"/>
      <c r="AL111" s="336"/>
      <c r="AM111" s="336"/>
      <c r="AN111" s="336"/>
      <c r="AO111" s="336"/>
      <c r="AP111" s="336"/>
      <c r="AQ111" s="336"/>
      <c r="AR111" s="336"/>
      <c r="AS111" s="336"/>
      <c r="AT111" s="336"/>
      <c r="AU111" s="336"/>
      <c r="AV111" s="336"/>
      <c r="AW111" s="336"/>
      <c r="AX111" s="336"/>
    </row>
    <row r="112" spans="1:50">
      <c r="A112" s="336"/>
      <c r="B112" s="336"/>
      <c r="C112" s="336"/>
      <c r="D112" s="336"/>
      <c r="E112" s="208"/>
      <c r="F112" s="668"/>
      <c r="G112" s="208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336"/>
      <c r="T112" s="336"/>
      <c r="U112" s="336"/>
      <c r="V112" s="336"/>
      <c r="W112" s="336"/>
      <c r="X112" s="336"/>
      <c r="Y112" s="336"/>
      <c r="Z112" s="336"/>
      <c r="AA112" s="336"/>
      <c r="AB112" s="336"/>
      <c r="AC112" s="336"/>
      <c r="AD112" s="336"/>
      <c r="AE112" s="336"/>
      <c r="AF112" s="336"/>
      <c r="AG112" s="336"/>
      <c r="AH112" s="336"/>
      <c r="AI112" s="336"/>
      <c r="AJ112" s="336"/>
      <c r="AK112" s="336"/>
      <c r="AL112" s="336"/>
      <c r="AM112" s="336"/>
      <c r="AN112" s="336"/>
      <c r="AO112" s="336"/>
      <c r="AP112" s="336"/>
      <c r="AQ112" s="336"/>
      <c r="AR112" s="336"/>
      <c r="AS112" s="336"/>
      <c r="AT112" s="336"/>
      <c r="AU112" s="336"/>
      <c r="AV112" s="336"/>
      <c r="AW112" s="336"/>
      <c r="AX112" s="336"/>
    </row>
    <row r="113" spans="1:50">
      <c r="A113" s="336"/>
      <c r="B113" s="336"/>
      <c r="C113" s="336"/>
      <c r="D113" s="336"/>
      <c r="E113" s="208"/>
      <c r="F113" s="668"/>
      <c r="G113" s="208"/>
      <c r="H113" s="208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336"/>
      <c r="T113" s="336"/>
      <c r="U113" s="336"/>
      <c r="V113" s="336"/>
      <c r="W113" s="336"/>
      <c r="X113" s="336"/>
      <c r="Y113" s="336"/>
      <c r="Z113" s="336"/>
      <c r="AA113" s="336"/>
      <c r="AB113" s="336"/>
      <c r="AC113" s="336"/>
      <c r="AD113" s="336"/>
      <c r="AE113" s="336"/>
      <c r="AF113" s="336"/>
      <c r="AG113" s="336"/>
      <c r="AH113" s="336"/>
      <c r="AI113" s="336"/>
      <c r="AJ113" s="336"/>
      <c r="AK113" s="336"/>
      <c r="AL113" s="336"/>
      <c r="AM113" s="336"/>
      <c r="AN113" s="336"/>
      <c r="AO113" s="336"/>
      <c r="AP113" s="336"/>
      <c r="AQ113" s="336"/>
      <c r="AR113" s="336"/>
      <c r="AS113" s="336"/>
      <c r="AT113" s="336"/>
      <c r="AU113" s="336"/>
      <c r="AV113" s="336"/>
      <c r="AW113" s="336"/>
      <c r="AX113" s="336"/>
    </row>
    <row r="114" spans="1:50">
      <c r="A114" s="336"/>
      <c r="B114" s="336"/>
      <c r="C114" s="336"/>
      <c r="D114" s="336"/>
      <c r="E114" s="208"/>
      <c r="F114" s="668"/>
      <c r="G114" s="208"/>
      <c r="H114" s="208"/>
      <c r="I114" s="208"/>
      <c r="J114" s="208"/>
      <c r="K114" s="208"/>
      <c r="L114" s="208"/>
      <c r="M114" s="208"/>
      <c r="N114" s="208"/>
      <c r="O114" s="208"/>
      <c r="P114" s="208"/>
      <c r="Q114" s="208"/>
      <c r="R114" s="208"/>
      <c r="S114" s="336"/>
      <c r="T114" s="336"/>
      <c r="U114" s="336"/>
      <c r="V114" s="336"/>
      <c r="W114" s="336"/>
      <c r="X114" s="336"/>
      <c r="Y114" s="336"/>
      <c r="Z114" s="336"/>
      <c r="AA114" s="336"/>
      <c r="AB114" s="336"/>
      <c r="AC114" s="336"/>
      <c r="AD114" s="336"/>
      <c r="AE114" s="336"/>
      <c r="AF114" s="336"/>
      <c r="AG114" s="336"/>
      <c r="AH114" s="336"/>
      <c r="AI114" s="336"/>
      <c r="AJ114" s="336"/>
      <c r="AK114" s="336"/>
      <c r="AL114" s="336"/>
      <c r="AM114" s="336"/>
      <c r="AN114" s="336"/>
      <c r="AO114" s="336"/>
      <c r="AP114" s="336"/>
      <c r="AQ114" s="336"/>
      <c r="AR114" s="336"/>
      <c r="AS114" s="336"/>
      <c r="AT114" s="336"/>
      <c r="AU114" s="336"/>
      <c r="AV114" s="336"/>
      <c r="AW114" s="336"/>
      <c r="AX114" s="336"/>
    </row>
    <row r="115" spans="1:50">
      <c r="A115" s="336"/>
      <c r="B115" s="336"/>
      <c r="C115" s="336"/>
      <c r="D115" s="336"/>
      <c r="E115" s="208"/>
      <c r="F115" s="668"/>
      <c r="G115" s="208"/>
      <c r="H115" s="208"/>
      <c r="I115" s="208"/>
      <c r="J115" s="208"/>
      <c r="K115" s="208"/>
      <c r="L115" s="208"/>
      <c r="M115" s="208"/>
      <c r="N115" s="208"/>
      <c r="O115" s="208"/>
      <c r="P115" s="208"/>
      <c r="Q115" s="208"/>
      <c r="R115" s="208"/>
      <c r="S115" s="336"/>
      <c r="T115" s="336"/>
      <c r="U115" s="336"/>
      <c r="V115" s="336"/>
      <c r="W115" s="336"/>
      <c r="X115" s="336"/>
      <c r="Y115" s="336"/>
      <c r="Z115" s="336"/>
      <c r="AA115" s="336"/>
      <c r="AB115" s="336"/>
      <c r="AC115" s="336"/>
      <c r="AD115" s="336"/>
      <c r="AE115" s="336"/>
      <c r="AF115" s="336"/>
      <c r="AG115" s="336"/>
      <c r="AH115" s="336"/>
      <c r="AI115" s="336"/>
      <c r="AJ115" s="336"/>
      <c r="AK115" s="336"/>
      <c r="AL115" s="336"/>
      <c r="AM115" s="336"/>
      <c r="AN115" s="336"/>
      <c r="AO115" s="336"/>
      <c r="AP115" s="336"/>
      <c r="AQ115" s="336"/>
      <c r="AR115" s="336"/>
      <c r="AS115" s="336"/>
      <c r="AT115" s="336"/>
      <c r="AU115" s="336"/>
      <c r="AV115" s="336"/>
      <c r="AW115" s="336"/>
      <c r="AX115" s="336"/>
    </row>
    <row r="116" spans="1:50">
      <c r="A116" s="336"/>
      <c r="B116" s="336"/>
      <c r="C116" s="336"/>
      <c r="D116" s="336"/>
      <c r="E116" s="208"/>
      <c r="F116" s="668"/>
      <c r="G116" s="208"/>
      <c r="H116" s="208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336"/>
      <c r="T116" s="336"/>
      <c r="U116" s="336"/>
      <c r="V116" s="336"/>
      <c r="W116" s="336"/>
      <c r="X116" s="336"/>
      <c r="Y116" s="336"/>
      <c r="Z116" s="336"/>
      <c r="AA116" s="336"/>
      <c r="AB116" s="336"/>
      <c r="AC116" s="336"/>
      <c r="AD116" s="336"/>
      <c r="AE116" s="336"/>
      <c r="AF116" s="336"/>
      <c r="AG116" s="336"/>
      <c r="AH116" s="336"/>
      <c r="AI116" s="336"/>
      <c r="AJ116" s="336"/>
      <c r="AK116" s="336"/>
      <c r="AL116" s="336"/>
      <c r="AM116" s="336"/>
      <c r="AN116" s="336"/>
      <c r="AO116" s="336"/>
      <c r="AP116" s="336"/>
      <c r="AQ116" s="336"/>
      <c r="AR116" s="336"/>
      <c r="AS116" s="336"/>
      <c r="AT116" s="336"/>
      <c r="AU116" s="336"/>
      <c r="AV116" s="336"/>
      <c r="AW116" s="336"/>
      <c r="AX116" s="336"/>
    </row>
    <row r="117" spans="1:50">
      <c r="A117" s="336"/>
      <c r="B117" s="336"/>
      <c r="C117" s="336"/>
      <c r="D117" s="336"/>
      <c r="E117" s="208"/>
      <c r="F117" s="668"/>
      <c r="G117" s="208"/>
      <c r="H117" s="208"/>
      <c r="I117" s="208"/>
      <c r="J117" s="208"/>
      <c r="K117" s="208"/>
      <c r="L117" s="208"/>
      <c r="M117" s="208"/>
      <c r="N117" s="208"/>
      <c r="O117" s="208"/>
      <c r="P117" s="208"/>
      <c r="Q117" s="208"/>
      <c r="R117" s="208"/>
      <c r="S117" s="336"/>
      <c r="T117" s="336"/>
      <c r="U117" s="336"/>
      <c r="V117" s="336"/>
      <c r="W117" s="336"/>
      <c r="X117" s="336"/>
      <c r="Y117" s="336"/>
      <c r="Z117" s="336"/>
      <c r="AA117" s="336"/>
      <c r="AB117" s="336"/>
      <c r="AC117" s="336"/>
      <c r="AD117" s="336"/>
      <c r="AE117" s="336"/>
      <c r="AF117" s="336"/>
      <c r="AG117" s="336"/>
      <c r="AH117" s="336"/>
      <c r="AI117" s="336"/>
      <c r="AJ117" s="336"/>
      <c r="AK117" s="336"/>
      <c r="AL117" s="336"/>
      <c r="AM117" s="336"/>
      <c r="AN117" s="336"/>
      <c r="AO117" s="336"/>
      <c r="AP117" s="336"/>
      <c r="AQ117" s="336"/>
      <c r="AR117" s="336"/>
      <c r="AS117" s="336"/>
      <c r="AT117" s="336"/>
      <c r="AU117" s="336"/>
      <c r="AV117" s="336"/>
      <c r="AW117" s="336"/>
      <c r="AX117" s="336"/>
    </row>
    <row r="118" spans="1:50">
      <c r="A118" s="336"/>
      <c r="B118" s="336"/>
      <c r="C118" s="336"/>
      <c r="D118" s="336"/>
      <c r="E118" s="208"/>
      <c r="F118" s="668"/>
      <c r="G118" s="208"/>
      <c r="H118" s="208"/>
      <c r="I118" s="208"/>
      <c r="J118" s="208"/>
      <c r="K118" s="208"/>
      <c r="L118" s="208"/>
      <c r="M118" s="208"/>
      <c r="N118" s="208"/>
      <c r="O118" s="208"/>
      <c r="P118" s="208"/>
      <c r="Q118" s="208"/>
      <c r="R118" s="208"/>
      <c r="S118" s="336"/>
      <c r="T118" s="336"/>
      <c r="U118" s="336"/>
      <c r="V118" s="336"/>
      <c r="W118" s="336"/>
      <c r="X118" s="336"/>
      <c r="Y118" s="336"/>
      <c r="Z118" s="336"/>
      <c r="AA118" s="336"/>
      <c r="AB118" s="336"/>
      <c r="AC118" s="336"/>
      <c r="AD118" s="336"/>
      <c r="AE118" s="336"/>
      <c r="AF118" s="336"/>
      <c r="AG118" s="336"/>
      <c r="AH118" s="336"/>
      <c r="AI118" s="336"/>
      <c r="AJ118" s="336"/>
      <c r="AK118" s="336"/>
      <c r="AL118" s="336"/>
      <c r="AM118" s="336"/>
      <c r="AN118" s="336"/>
      <c r="AO118" s="336"/>
      <c r="AP118" s="336"/>
      <c r="AQ118" s="336"/>
      <c r="AR118" s="336"/>
      <c r="AS118" s="336"/>
      <c r="AT118" s="336"/>
      <c r="AU118" s="336"/>
      <c r="AV118" s="336"/>
      <c r="AW118" s="336"/>
      <c r="AX118" s="336"/>
    </row>
    <row r="119" spans="1:50">
      <c r="A119" s="336"/>
      <c r="B119" s="336"/>
      <c r="C119" s="336"/>
      <c r="D119" s="336"/>
      <c r="E119" s="208"/>
      <c r="F119" s="668"/>
      <c r="G119" s="208"/>
      <c r="H119" s="208"/>
      <c r="I119" s="208"/>
      <c r="J119" s="208"/>
      <c r="K119" s="208"/>
      <c r="L119" s="208"/>
      <c r="M119" s="208"/>
      <c r="N119" s="208"/>
      <c r="O119" s="208"/>
      <c r="P119" s="208"/>
      <c r="Q119" s="208"/>
      <c r="R119" s="208"/>
      <c r="S119" s="336"/>
      <c r="T119" s="336"/>
      <c r="U119" s="336"/>
      <c r="V119" s="336"/>
      <c r="W119" s="336"/>
      <c r="X119" s="336"/>
      <c r="Y119" s="336"/>
      <c r="Z119" s="336"/>
      <c r="AA119" s="336"/>
      <c r="AB119" s="336"/>
      <c r="AC119" s="336"/>
      <c r="AD119" s="336"/>
      <c r="AE119" s="336"/>
      <c r="AF119" s="336"/>
      <c r="AG119" s="336"/>
      <c r="AH119" s="336"/>
      <c r="AI119" s="336"/>
      <c r="AJ119" s="336"/>
      <c r="AK119" s="336"/>
      <c r="AL119" s="336"/>
      <c r="AM119" s="336"/>
      <c r="AN119" s="336"/>
      <c r="AO119" s="336"/>
      <c r="AP119" s="336"/>
      <c r="AQ119" s="336"/>
      <c r="AR119" s="336"/>
      <c r="AS119" s="336"/>
      <c r="AT119" s="336"/>
      <c r="AU119" s="336"/>
      <c r="AV119" s="336"/>
      <c r="AW119" s="336"/>
      <c r="AX119" s="336"/>
    </row>
    <row r="120" spans="1:50">
      <c r="A120" s="336"/>
      <c r="B120" s="336"/>
      <c r="C120" s="336"/>
      <c r="D120" s="336"/>
      <c r="E120" s="208"/>
      <c r="F120" s="668"/>
      <c r="G120" s="208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336"/>
      <c r="T120" s="336"/>
      <c r="U120" s="336"/>
      <c r="V120" s="336"/>
      <c r="W120" s="336"/>
      <c r="X120" s="336"/>
      <c r="Y120" s="336"/>
      <c r="Z120" s="336"/>
      <c r="AA120" s="336"/>
      <c r="AB120" s="336"/>
      <c r="AC120" s="336"/>
      <c r="AD120" s="336"/>
      <c r="AE120" s="336"/>
      <c r="AF120" s="336"/>
      <c r="AG120" s="336"/>
      <c r="AH120" s="336"/>
      <c r="AI120" s="336"/>
      <c r="AJ120" s="336"/>
      <c r="AK120" s="336"/>
      <c r="AL120" s="336"/>
      <c r="AM120" s="336"/>
      <c r="AN120" s="336"/>
      <c r="AO120" s="336"/>
      <c r="AP120" s="336"/>
      <c r="AQ120" s="336"/>
      <c r="AR120" s="336"/>
      <c r="AS120" s="336"/>
      <c r="AT120" s="336"/>
      <c r="AU120" s="336"/>
      <c r="AV120" s="336"/>
      <c r="AW120" s="336"/>
      <c r="AX120" s="336"/>
    </row>
    <row r="121" spans="1:50">
      <c r="A121" s="336"/>
      <c r="B121" s="336"/>
      <c r="C121" s="336"/>
      <c r="D121" s="336"/>
      <c r="E121" s="208"/>
      <c r="F121" s="668"/>
      <c r="G121" s="208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336"/>
      <c r="T121" s="336"/>
      <c r="U121" s="336"/>
      <c r="V121" s="336"/>
      <c r="W121" s="336"/>
      <c r="X121" s="336"/>
      <c r="Y121" s="336"/>
      <c r="Z121" s="336"/>
      <c r="AA121" s="336"/>
      <c r="AB121" s="336"/>
      <c r="AC121" s="336"/>
      <c r="AD121" s="336"/>
      <c r="AE121" s="336"/>
      <c r="AF121" s="336"/>
      <c r="AG121" s="336"/>
      <c r="AH121" s="336"/>
      <c r="AI121" s="336"/>
      <c r="AJ121" s="336"/>
      <c r="AK121" s="336"/>
      <c r="AL121" s="336"/>
      <c r="AM121" s="336"/>
      <c r="AN121" s="336"/>
      <c r="AO121" s="336"/>
      <c r="AP121" s="336"/>
      <c r="AQ121" s="336"/>
      <c r="AR121" s="336"/>
      <c r="AS121" s="336"/>
      <c r="AT121" s="336"/>
      <c r="AU121" s="336"/>
      <c r="AV121" s="336"/>
      <c r="AW121" s="336"/>
      <c r="AX121" s="336"/>
    </row>
    <row r="122" spans="1:50">
      <c r="A122" s="336"/>
      <c r="B122" s="336"/>
      <c r="C122" s="336"/>
      <c r="D122" s="336"/>
      <c r="E122" s="208"/>
      <c r="F122" s="668"/>
      <c r="G122" s="208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336"/>
      <c r="T122" s="336"/>
      <c r="U122" s="336"/>
      <c r="V122" s="336"/>
      <c r="W122" s="336"/>
      <c r="X122" s="336"/>
      <c r="Y122" s="336"/>
      <c r="Z122" s="336"/>
      <c r="AA122" s="336"/>
      <c r="AB122" s="336"/>
      <c r="AC122" s="336"/>
      <c r="AD122" s="336"/>
      <c r="AE122" s="336"/>
      <c r="AF122" s="336"/>
      <c r="AG122" s="336"/>
      <c r="AH122" s="336"/>
      <c r="AI122" s="336"/>
      <c r="AJ122" s="336"/>
      <c r="AK122" s="336"/>
      <c r="AL122" s="336"/>
      <c r="AM122" s="336"/>
      <c r="AN122" s="336"/>
      <c r="AO122" s="336"/>
      <c r="AP122" s="336"/>
      <c r="AQ122" s="336"/>
      <c r="AR122" s="336"/>
      <c r="AS122" s="336"/>
      <c r="AT122" s="336"/>
      <c r="AU122" s="336"/>
      <c r="AV122" s="336"/>
      <c r="AW122" s="336"/>
      <c r="AX122" s="336"/>
    </row>
    <row r="123" spans="1:50">
      <c r="A123" s="336"/>
      <c r="B123" s="336"/>
      <c r="C123" s="336"/>
      <c r="D123" s="336"/>
      <c r="E123" s="208"/>
      <c r="F123" s="668"/>
      <c r="G123" s="20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336"/>
      <c r="T123" s="336"/>
      <c r="U123" s="336"/>
      <c r="V123" s="336"/>
      <c r="W123" s="336"/>
      <c r="X123" s="336"/>
      <c r="Y123" s="336"/>
      <c r="Z123" s="336"/>
      <c r="AA123" s="336"/>
      <c r="AB123" s="336"/>
      <c r="AC123" s="336"/>
      <c r="AD123" s="336"/>
      <c r="AE123" s="336"/>
      <c r="AF123" s="336"/>
      <c r="AG123" s="336"/>
      <c r="AH123" s="336"/>
      <c r="AI123" s="336"/>
      <c r="AJ123" s="336"/>
      <c r="AK123" s="336"/>
      <c r="AL123" s="336"/>
      <c r="AM123" s="336"/>
      <c r="AN123" s="336"/>
      <c r="AO123" s="336"/>
      <c r="AP123" s="336"/>
      <c r="AQ123" s="336"/>
      <c r="AR123" s="336"/>
      <c r="AS123" s="336"/>
      <c r="AT123" s="336"/>
      <c r="AU123" s="336"/>
      <c r="AV123" s="336"/>
      <c r="AW123" s="336"/>
      <c r="AX123" s="336"/>
    </row>
    <row r="124" spans="1:50">
      <c r="A124" s="336"/>
      <c r="B124" s="336"/>
      <c r="C124" s="336"/>
      <c r="D124" s="336"/>
      <c r="E124" s="208"/>
      <c r="F124" s="668"/>
      <c r="G124" s="208"/>
      <c r="H124" s="208"/>
      <c r="I124" s="208"/>
      <c r="J124" s="208"/>
      <c r="K124" s="208"/>
      <c r="L124" s="208"/>
      <c r="M124" s="208"/>
      <c r="N124" s="208"/>
      <c r="O124" s="208"/>
      <c r="P124" s="208"/>
      <c r="Q124" s="208"/>
      <c r="R124" s="208"/>
      <c r="S124" s="336"/>
      <c r="T124" s="336"/>
      <c r="U124" s="336"/>
      <c r="V124" s="336"/>
      <c r="W124" s="336"/>
      <c r="X124" s="336"/>
      <c r="Y124" s="336"/>
      <c r="Z124" s="336"/>
      <c r="AA124" s="336"/>
      <c r="AB124" s="336"/>
      <c r="AC124" s="336"/>
      <c r="AD124" s="336"/>
      <c r="AE124" s="336"/>
      <c r="AF124" s="336"/>
      <c r="AG124" s="336"/>
      <c r="AH124" s="336"/>
      <c r="AI124" s="336"/>
      <c r="AJ124" s="336"/>
      <c r="AK124" s="336"/>
      <c r="AL124" s="336"/>
      <c r="AM124" s="336"/>
      <c r="AN124" s="336"/>
      <c r="AO124" s="336"/>
      <c r="AP124" s="336"/>
      <c r="AQ124" s="336"/>
      <c r="AR124" s="336"/>
      <c r="AS124" s="336"/>
      <c r="AT124" s="336"/>
      <c r="AU124" s="336"/>
      <c r="AV124" s="336"/>
      <c r="AW124" s="336"/>
      <c r="AX124" s="336"/>
    </row>
    <row r="125" spans="1:50">
      <c r="A125" s="336"/>
      <c r="B125" s="336"/>
      <c r="C125" s="336"/>
      <c r="D125" s="336"/>
      <c r="E125" s="208"/>
      <c r="F125" s="668"/>
      <c r="G125" s="208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336"/>
      <c r="T125" s="336"/>
      <c r="U125" s="336"/>
      <c r="V125" s="336"/>
      <c r="W125" s="336"/>
      <c r="X125" s="336"/>
      <c r="Y125" s="336"/>
      <c r="Z125" s="336"/>
      <c r="AA125" s="336"/>
      <c r="AB125" s="336"/>
      <c r="AC125" s="336"/>
      <c r="AD125" s="336"/>
      <c r="AE125" s="336"/>
      <c r="AF125" s="336"/>
      <c r="AG125" s="336"/>
      <c r="AH125" s="336"/>
      <c r="AI125" s="336"/>
      <c r="AJ125" s="336"/>
      <c r="AK125" s="336"/>
      <c r="AL125" s="336"/>
      <c r="AM125" s="336"/>
      <c r="AN125" s="336"/>
      <c r="AO125" s="336"/>
      <c r="AP125" s="336"/>
      <c r="AQ125" s="336"/>
      <c r="AR125" s="336"/>
      <c r="AS125" s="336"/>
      <c r="AT125" s="336"/>
      <c r="AU125" s="336"/>
      <c r="AV125" s="336"/>
      <c r="AW125" s="336"/>
      <c r="AX125" s="336"/>
    </row>
    <row r="126" spans="1:50">
      <c r="A126" s="336"/>
      <c r="B126" s="336"/>
      <c r="C126" s="336"/>
      <c r="D126" s="336"/>
      <c r="E126" s="208"/>
      <c r="F126" s="668"/>
      <c r="G126" s="208"/>
      <c r="H126" s="208"/>
      <c r="I126" s="208"/>
      <c r="J126" s="208"/>
      <c r="K126" s="208"/>
      <c r="L126" s="208"/>
      <c r="M126" s="208"/>
      <c r="N126" s="208"/>
      <c r="O126" s="208"/>
      <c r="P126" s="208"/>
      <c r="Q126" s="208"/>
      <c r="R126" s="208"/>
      <c r="S126" s="336"/>
      <c r="T126" s="336"/>
      <c r="U126" s="336"/>
      <c r="V126" s="336"/>
      <c r="W126" s="336"/>
      <c r="X126" s="336"/>
      <c r="Y126" s="336"/>
      <c r="Z126" s="336"/>
      <c r="AA126" s="336"/>
      <c r="AB126" s="336"/>
      <c r="AC126" s="336"/>
      <c r="AD126" s="336"/>
      <c r="AE126" s="336"/>
      <c r="AF126" s="336"/>
      <c r="AG126" s="336"/>
      <c r="AH126" s="336"/>
      <c r="AI126" s="336"/>
      <c r="AJ126" s="336"/>
      <c r="AK126" s="336"/>
      <c r="AL126" s="336"/>
      <c r="AM126" s="336"/>
      <c r="AN126" s="336"/>
      <c r="AO126" s="336"/>
      <c r="AP126" s="336"/>
      <c r="AQ126" s="336"/>
      <c r="AR126" s="336"/>
      <c r="AS126" s="336"/>
      <c r="AT126" s="336"/>
      <c r="AU126" s="336"/>
      <c r="AV126" s="336"/>
      <c r="AW126" s="336"/>
      <c r="AX126" s="336"/>
    </row>
    <row r="127" spans="1:50">
      <c r="F127" s="668"/>
      <c r="G127" s="20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336"/>
      <c r="T127" s="336"/>
      <c r="U127" s="336"/>
      <c r="V127" s="336"/>
      <c r="W127" s="336"/>
      <c r="X127" s="336"/>
      <c r="Y127" s="336"/>
      <c r="Z127" s="336"/>
      <c r="AA127" s="336"/>
      <c r="AB127" s="336"/>
      <c r="AC127" s="336"/>
      <c r="AD127" s="336"/>
      <c r="AE127" s="336"/>
      <c r="AF127" s="336"/>
      <c r="AG127" s="336"/>
      <c r="AH127" s="336"/>
      <c r="AI127" s="336"/>
      <c r="AJ127" s="336"/>
      <c r="AK127" s="336"/>
      <c r="AL127" s="336"/>
      <c r="AM127" s="336"/>
      <c r="AN127" s="336"/>
    </row>
  </sheetData>
  <mergeCells count="11">
    <mergeCell ref="K19:K20"/>
    <mergeCell ref="J19:J20"/>
    <mergeCell ref="A19:A20"/>
    <mergeCell ref="B19:B20"/>
    <mergeCell ref="C19:C20"/>
    <mergeCell ref="D19:D20"/>
    <mergeCell ref="I19:I20"/>
    <mergeCell ref="H19:H20"/>
    <mergeCell ref="G19:G20"/>
    <mergeCell ref="F19:F20"/>
    <mergeCell ref="E19:E20"/>
  </mergeCells>
  <phoneticPr fontId="0" type="noConversion"/>
  <pageMargins left="0.77" right="0.48" top="0.63" bottom="0.28999999999999998" header="0.31496062992125984" footer="0.17"/>
  <pageSetup scale="51" orientation="portrait" r:id="rId1"/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 codeName="Sheet116"/>
  <dimension ref="A2:K43"/>
  <sheetViews>
    <sheetView showGridLines="0" zoomScaleNormal="100" workbookViewId="0">
      <selection activeCell="K30" sqref="K30"/>
    </sheetView>
  </sheetViews>
  <sheetFormatPr defaultRowHeight="15"/>
  <cols>
    <col min="1" max="1" width="19.7109375" style="58" customWidth="1"/>
    <col min="2" max="8" width="10.7109375" style="58" customWidth="1"/>
    <col min="9" max="9" width="11.42578125" style="58" customWidth="1"/>
    <col min="10" max="10" width="9.5703125" style="58" bestFit="1" customWidth="1"/>
    <col min="11" max="11" width="9.85546875" style="58" bestFit="1" customWidth="1"/>
    <col min="12" max="13" width="11.85546875" style="58" bestFit="1" customWidth="1"/>
    <col min="14" max="16" width="9.140625" style="58"/>
    <col min="17" max="17" width="11.85546875" style="58" bestFit="1" customWidth="1"/>
    <col min="18" max="16384" width="9.140625" style="58"/>
  </cols>
  <sheetData>
    <row r="2" spans="1:11">
      <c r="A2" s="63" t="s">
        <v>313</v>
      </c>
      <c r="B2" s="63"/>
      <c r="C2" s="63"/>
      <c r="D2" s="63"/>
      <c r="E2" s="63"/>
      <c r="F2" s="63"/>
      <c r="G2" s="63"/>
      <c r="H2" s="63"/>
      <c r="I2" s="63"/>
      <c r="J2" s="63"/>
      <c r="K2" s="1268">
        <v>117</v>
      </c>
    </row>
    <row r="10" spans="1:11">
      <c r="A10" s="60" t="s">
        <v>28</v>
      </c>
    </row>
    <row r="11" spans="1:11">
      <c r="A11" s="73" t="s">
        <v>1177</v>
      </c>
    </row>
    <row r="12" spans="1:11">
      <c r="A12" s="73" t="s">
        <v>1725</v>
      </c>
    </row>
    <row r="13" spans="1:11">
      <c r="A13" s="58" t="s">
        <v>392</v>
      </c>
    </row>
    <row r="14" spans="1:11" ht="15" customHeight="1">
      <c r="A14" s="1478" t="s">
        <v>359</v>
      </c>
      <c r="B14" s="1510">
        <v>2008</v>
      </c>
      <c r="C14" s="1510">
        <v>2009</v>
      </c>
      <c r="D14" s="1510">
        <v>2010</v>
      </c>
      <c r="E14" s="1510">
        <v>2011</v>
      </c>
      <c r="F14" s="1510">
        <v>2012</v>
      </c>
      <c r="G14" s="1510">
        <v>2013</v>
      </c>
      <c r="H14" s="1510">
        <v>2014</v>
      </c>
      <c r="I14" s="1510">
        <v>2015</v>
      </c>
      <c r="J14" s="1510">
        <v>2016</v>
      </c>
      <c r="K14" s="1509" t="s">
        <v>1687</v>
      </c>
    </row>
    <row r="15" spans="1:11">
      <c r="A15" s="1478"/>
      <c r="B15" s="1510"/>
      <c r="C15" s="1510"/>
      <c r="D15" s="1510"/>
      <c r="E15" s="1510"/>
      <c r="F15" s="1510"/>
      <c r="G15" s="1510"/>
      <c r="H15" s="1510"/>
      <c r="I15" s="1510"/>
      <c r="J15" s="1510"/>
      <c r="K15" s="1509"/>
    </row>
    <row r="16" spans="1:11">
      <c r="A16" s="271"/>
      <c r="D16" s="310"/>
    </row>
    <row r="17" spans="1:11">
      <c r="A17" s="58" t="s">
        <v>360</v>
      </c>
      <c r="B17" s="272">
        <v>1351.97</v>
      </c>
      <c r="C17" s="310">
        <v>1416.92528877</v>
      </c>
      <c r="D17" s="310">
        <v>1594.1016680099997</v>
      </c>
      <c r="E17" s="315">
        <v>1763966118.6000001</v>
      </c>
      <c r="F17" s="99">
        <v>1818.7778865499999</v>
      </c>
      <c r="G17" s="78">
        <v>1877.8294511300001</v>
      </c>
      <c r="H17" s="78">
        <v>2161.0380631300004</v>
      </c>
      <c r="I17" s="78">
        <v>2357.41387437</v>
      </c>
      <c r="J17" s="78">
        <v>2310.1224375100001</v>
      </c>
      <c r="K17" s="69">
        <v>2441.54800617</v>
      </c>
    </row>
    <row r="18" spans="1:11">
      <c r="A18" s="58" t="s">
        <v>361</v>
      </c>
      <c r="B18" s="272">
        <v>764.72</v>
      </c>
      <c r="C18" s="310">
        <v>874.13775718000011</v>
      </c>
      <c r="D18" s="310">
        <v>834.74516765999999</v>
      </c>
      <c r="E18" s="315">
        <v>933689011.63</v>
      </c>
      <c r="F18" s="99">
        <v>1056.5690297399999</v>
      </c>
      <c r="G18" s="78">
        <v>842.40578933000006</v>
      </c>
      <c r="H18" s="78">
        <v>1097.9663882899999</v>
      </c>
      <c r="I18" s="78">
        <v>1136.68909431</v>
      </c>
      <c r="J18" s="78">
        <v>1300.07388302</v>
      </c>
      <c r="K18" s="69">
        <v>1564.3206078499998</v>
      </c>
    </row>
    <row r="19" spans="1:11">
      <c r="A19" s="58" t="s">
        <v>362</v>
      </c>
      <c r="B19" s="272">
        <v>928.61</v>
      </c>
      <c r="C19" s="310">
        <v>728.62368469</v>
      </c>
      <c r="D19" s="310">
        <v>967.88911719999999</v>
      </c>
      <c r="E19" s="315">
        <v>1089191192.46</v>
      </c>
      <c r="F19" s="99">
        <v>1023.4381814599999</v>
      </c>
      <c r="G19" s="78">
        <v>891.27824166999994</v>
      </c>
      <c r="H19" s="78">
        <v>819.18791106000015</v>
      </c>
      <c r="I19" s="78">
        <v>916.51127479000002</v>
      </c>
      <c r="J19" s="78">
        <v>1112.1641584999998</v>
      </c>
      <c r="K19" s="69">
        <v>1110.8763704799999</v>
      </c>
    </row>
    <row r="20" spans="1:11">
      <c r="A20" s="58" t="s">
        <v>363</v>
      </c>
      <c r="B20" s="272">
        <v>1113.53</v>
      </c>
      <c r="C20" s="310">
        <v>995.52046940000014</v>
      </c>
      <c r="D20" s="310">
        <v>1252.67119484</v>
      </c>
      <c r="E20" s="315">
        <v>1166609993.3200002</v>
      </c>
      <c r="F20" s="99">
        <v>1275.8415240499999</v>
      </c>
      <c r="G20" s="78">
        <v>1259.3770727900001</v>
      </c>
      <c r="H20" s="78">
        <v>1201.61143029</v>
      </c>
      <c r="I20" s="78">
        <v>1486.8621490099999</v>
      </c>
      <c r="J20" s="78">
        <v>1428.4416418999999</v>
      </c>
      <c r="K20" s="69">
        <v>1535.6085241400001</v>
      </c>
    </row>
    <row r="21" spans="1:11">
      <c r="A21" s="58" t="s">
        <v>364</v>
      </c>
      <c r="B21" s="272">
        <v>1011.96</v>
      </c>
      <c r="C21" s="310">
        <v>970.03293753000014</v>
      </c>
      <c r="D21" s="310">
        <v>1055.14125451</v>
      </c>
      <c r="E21" s="315">
        <v>1210166989.1100001</v>
      </c>
      <c r="F21" s="99">
        <v>1091.41951754</v>
      </c>
      <c r="G21" s="78">
        <v>931.04807813000014</v>
      </c>
      <c r="H21" s="78">
        <v>1111.63315008</v>
      </c>
      <c r="I21" s="78">
        <v>1188.0527559699999</v>
      </c>
      <c r="J21" s="78">
        <v>1324.83406466</v>
      </c>
      <c r="K21" s="69">
        <v>1467.69168457</v>
      </c>
    </row>
    <row r="22" spans="1:11">
      <c r="A22" s="58" t="s">
        <v>365</v>
      </c>
      <c r="B22" s="272">
        <v>1124.8599999999999</v>
      </c>
      <c r="C22" s="310">
        <v>876.55082759000004</v>
      </c>
      <c r="D22" s="310">
        <v>1102.8392488099998</v>
      </c>
      <c r="E22" s="315">
        <v>1071841648.48</v>
      </c>
      <c r="F22" s="99">
        <v>1279.58399338</v>
      </c>
      <c r="G22" s="78">
        <v>1133.5128473700001</v>
      </c>
      <c r="H22" s="78">
        <v>1145.92188057</v>
      </c>
      <c r="I22" s="78">
        <v>1294.58761009</v>
      </c>
      <c r="J22" s="78">
        <v>1447.13563372</v>
      </c>
      <c r="K22" s="69">
        <v>1484.9311694800001</v>
      </c>
    </row>
    <row r="23" spans="1:11">
      <c r="A23" s="58" t="s">
        <v>366</v>
      </c>
      <c r="B23" s="272">
        <v>880.03</v>
      </c>
      <c r="C23" s="310">
        <v>1004.8710996799998</v>
      </c>
      <c r="D23" s="310">
        <v>1053.1048344599999</v>
      </c>
      <c r="E23" s="315">
        <v>1114269262.4000001</v>
      </c>
      <c r="F23" s="99">
        <v>1121.5260500499999</v>
      </c>
      <c r="G23" s="78">
        <v>1115.3622522300002</v>
      </c>
      <c r="H23" s="78">
        <v>1181.1902374199999</v>
      </c>
      <c r="I23" s="78">
        <v>1310.3948819500001</v>
      </c>
      <c r="J23" s="78">
        <v>1387.1108314000001</v>
      </c>
      <c r="K23" s="69">
        <v>1630.2283830000001</v>
      </c>
    </row>
    <row r="24" spans="1:11">
      <c r="A24" s="58" t="s">
        <v>367</v>
      </c>
      <c r="B24" s="272">
        <v>1109.26</v>
      </c>
      <c r="C24" s="310">
        <v>1027.3386371899999</v>
      </c>
      <c r="D24" s="310">
        <v>1125.04230547</v>
      </c>
      <c r="E24" s="315">
        <v>1056851877.0999999</v>
      </c>
      <c r="F24" s="99">
        <v>1162.2259837300003</v>
      </c>
      <c r="G24" s="78">
        <v>1238.3520868599999</v>
      </c>
      <c r="H24" s="78">
        <v>1250.1166713299999</v>
      </c>
      <c r="I24" s="78">
        <v>1414.5695682499997</v>
      </c>
      <c r="J24" s="78">
        <v>1559.2148189899999</v>
      </c>
      <c r="K24" s="69">
        <v>1631.8861488099997</v>
      </c>
    </row>
    <row r="25" spans="1:11">
      <c r="A25" s="58" t="s">
        <v>368</v>
      </c>
      <c r="B25" s="272">
        <v>928.24</v>
      </c>
      <c r="C25" s="310">
        <v>940.5747226499999</v>
      </c>
      <c r="D25" s="310">
        <v>1085.0452354000001</v>
      </c>
      <c r="E25" s="315">
        <v>1183752690.7</v>
      </c>
      <c r="F25" s="99">
        <v>1143.03745936</v>
      </c>
      <c r="G25" s="78">
        <v>1284.9201229499999</v>
      </c>
      <c r="H25" s="78">
        <v>1219.56698637</v>
      </c>
      <c r="I25" s="78">
        <v>1306.574611</v>
      </c>
      <c r="J25" s="78">
        <v>1491.96690846</v>
      </c>
      <c r="K25" s="69">
        <v>1954.7810626500002</v>
      </c>
    </row>
    <row r="26" spans="1:11">
      <c r="A26" s="58" t="s">
        <v>369</v>
      </c>
      <c r="B26" s="272">
        <v>868.31</v>
      </c>
      <c r="C26" s="310">
        <v>968.91599971000005</v>
      </c>
      <c r="D26" s="310">
        <v>1075.71467721</v>
      </c>
      <c r="E26" s="315">
        <v>1106430721.23</v>
      </c>
      <c r="F26" s="99">
        <v>1085.6840397199999</v>
      </c>
      <c r="G26" s="78">
        <v>1110.9016838499999</v>
      </c>
      <c r="H26" s="78">
        <v>1158.45467151</v>
      </c>
      <c r="I26" s="78">
        <v>1311.0557307899999</v>
      </c>
      <c r="J26" s="78">
        <v>1426.9656468399999</v>
      </c>
      <c r="K26" s="69">
        <v>1094.2964891699999</v>
      </c>
    </row>
    <row r="27" spans="1:11">
      <c r="A27" s="58" t="s">
        <v>370</v>
      </c>
      <c r="B27" s="272">
        <v>959.11</v>
      </c>
      <c r="C27" s="310">
        <v>1061.97960642</v>
      </c>
      <c r="D27" s="310">
        <v>1127.4602559800001</v>
      </c>
      <c r="E27" s="315">
        <v>1141266716.3200002</v>
      </c>
      <c r="F27" s="99">
        <v>1278.2934924799997</v>
      </c>
      <c r="G27" s="78">
        <v>1194.3970981700002</v>
      </c>
      <c r="H27" s="78">
        <v>1407.62563277</v>
      </c>
      <c r="I27" s="78">
        <v>1422.50838985</v>
      </c>
      <c r="J27" s="78">
        <v>1523.6167600100002</v>
      </c>
      <c r="K27" s="69">
        <v>1409.5702966399997</v>
      </c>
    </row>
    <row r="28" spans="1:11">
      <c r="A28" s="58" t="s">
        <v>371</v>
      </c>
      <c r="B28" s="272">
        <v>997.84</v>
      </c>
      <c r="C28" s="310">
        <v>1233.8856655600002</v>
      </c>
      <c r="D28" s="310">
        <v>1325.2726737200001</v>
      </c>
      <c r="E28" s="315">
        <v>1431694388.9200001</v>
      </c>
      <c r="F28" s="99">
        <v>1508.9887351500001</v>
      </c>
      <c r="G28" s="78">
        <v>1568.5264983100001</v>
      </c>
      <c r="H28" s="78">
        <v>1676.9050612400001</v>
      </c>
      <c r="I28" s="78">
        <v>1649.0419919999999</v>
      </c>
      <c r="J28" s="78">
        <v>1627.9556055100002</v>
      </c>
      <c r="K28" s="69">
        <v>1851.5833755899998</v>
      </c>
    </row>
    <row r="29" spans="1:11">
      <c r="B29" s="272"/>
      <c r="C29" s="272"/>
      <c r="D29" s="272"/>
    </row>
    <row r="30" spans="1:11">
      <c r="A30" s="306" t="s">
        <v>321</v>
      </c>
      <c r="B30" s="311">
        <f t="shared" ref="B30" si="0">SUM(B17:B28)</f>
        <v>12038.439999999999</v>
      </c>
      <c r="C30" s="311">
        <f>SUM(C17:C28)</f>
        <v>12099.35669637</v>
      </c>
      <c r="D30" s="311">
        <f>SUM(D17:D28)</f>
        <v>13599.027633270001</v>
      </c>
      <c r="E30" s="311">
        <v>14269.73061027</v>
      </c>
      <c r="F30" s="311">
        <f t="shared" ref="F30:J30" si="1">SUM(F17:F28)</f>
        <v>14845.385893209997</v>
      </c>
      <c r="G30" s="311">
        <f t="shared" si="1"/>
        <v>14447.91122279</v>
      </c>
      <c r="H30" s="311">
        <f t="shared" si="1"/>
        <v>15431.218084060001</v>
      </c>
      <c r="I30" s="311">
        <f t="shared" si="1"/>
        <v>16794.261932379999</v>
      </c>
      <c r="J30" s="311">
        <f t="shared" si="1"/>
        <v>17939.602390519998</v>
      </c>
      <c r="K30" s="311">
        <f>SUM(K17:K28)</f>
        <v>19177.322118549993</v>
      </c>
    </row>
    <row r="31" spans="1:11" ht="13.5" customHeight="1">
      <c r="A31" s="59"/>
    </row>
    <row r="32" spans="1:11">
      <c r="A32" s="63" t="s">
        <v>372</v>
      </c>
      <c r="B32" s="308"/>
      <c r="C32" s="308" t="s">
        <v>484</v>
      </c>
      <c r="D32" s="308" t="s">
        <v>485</v>
      </c>
      <c r="E32" s="308" t="s">
        <v>486</v>
      </c>
      <c r="F32" s="308" t="s">
        <v>487</v>
      </c>
      <c r="G32" s="308" t="s">
        <v>547</v>
      </c>
      <c r="H32" s="308" t="s">
        <v>631</v>
      </c>
      <c r="I32" s="308" t="s">
        <v>1247</v>
      </c>
      <c r="J32" s="308" t="s">
        <v>1484</v>
      </c>
      <c r="K32" s="308" t="s">
        <v>1792</v>
      </c>
    </row>
    <row r="33" spans="1:11">
      <c r="A33" s="63" t="s">
        <v>373</v>
      </c>
      <c r="B33" s="605"/>
      <c r="C33" s="605">
        <f t="shared" ref="C33:D33" si="2">+C30/B30-1</f>
        <v>5.0601819147664262E-3</v>
      </c>
      <c r="D33" s="605">
        <f t="shared" si="2"/>
        <v>0.12394633653125764</v>
      </c>
      <c r="E33" s="605">
        <f t="shared" ref="E33:K33" si="3">+E30/D30-1</f>
        <v>4.9319921621390428E-2</v>
      </c>
      <c r="F33" s="605">
        <f t="shared" si="3"/>
        <v>4.0341005633679927E-2</v>
      </c>
      <c r="G33" s="605">
        <f t="shared" si="3"/>
        <v>-2.6774290225880515E-2</v>
      </c>
      <c r="H33" s="605">
        <f t="shared" si="3"/>
        <v>6.8058755768027002E-2</v>
      </c>
      <c r="I33" s="605">
        <f t="shared" si="3"/>
        <v>8.8330282217188083E-2</v>
      </c>
      <c r="J33" s="605">
        <f t="shared" si="3"/>
        <v>6.8198320518732425E-2</v>
      </c>
      <c r="K33" s="605">
        <f t="shared" si="3"/>
        <v>6.8993710177437162E-2</v>
      </c>
    </row>
    <row r="34" spans="1:11" ht="15.75">
      <c r="A34" s="30" t="s">
        <v>606</v>
      </c>
    </row>
    <row r="35" spans="1:11" ht="15.75">
      <c r="A35" s="30" t="s">
        <v>1621</v>
      </c>
    </row>
    <row r="36" spans="1:11" ht="15.75">
      <c r="A36" s="30" t="s">
        <v>1622</v>
      </c>
    </row>
    <row r="37" spans="1:11" ht="15.75">
      <c r="A37" s="654" t="s">
        <v>1861</v>
      </c>
    </row>
    <row r="38" spans="1:11" ht="15.75">
      <c r="A38" s="690" t="s">
        <v>1592</v>
      </c>
    </row>
    <row r="39" spans="1:11">
      <c r="A39" s="208"/>
    </row>
    <row r="40" spans="1:11">
      <c r="A40" s="208"/>
    </row>
    <row r="41" spans="1:11">
      <c r="A41" s="208"/>
    </row>
    <row r="42" spans="1:11">
      <c r="A42" s="208"/>
    </row>
    <row r="43" spans="1:11">
      <c r="A43" s="208"/>
    </row>
  </sheetData>
  <customSheetViews>
    <customSheetView guid="{51F1D52B-5D55-4FCC-809B-9B4CC86C88B9}">
      <selection activeCell="A12" sqref="A12"/>
      <pageMargins left="1.4" right="0.59" top="0.72" bottom="0.45" header="0.5" footer="0.5"/>
      <pageSetup scale="90" orientation="landscape" r:id="rId1"/>
      <headerFooter alignWithMargins="0"/>
    </customSheetView>
    <customSheetView guid="{67BA8672-8137-4028-84CD-AA630649A2B3}" showRuler="0">
      <selection activeCell="A12" sqref="A12:A13"/>
      <pageMargins left="1.4" right="0.59" top="0.72" bottom="0.45" header="0.5" footer="0.5"/>
      <pageSetup scale="90" orientation="landscape" r:id="rId2"/>
      <headerFooter alignWithMargins="0"/>
    </customSheetView>
    <customSheetView guid="{B297ACE3-C144-4411-A206-EE5C8D41CE1C}" topLeftCell="A16">
      <selection activeCell="H39" sqref="H39"/>
      <pageMargins left="1.4" right="0.59" top="0.72" bottom="0.45" header="0.5" footer="0.5"/>
      <pageSetup scale="90" orientation="landscape" r:id="rId3"/>
      <headerFooter alignWithMargins="0"/>
    </customSheetView>
    <customSheetView guid="{45E423DD-7FD2-487F-8372-5798D7D06C15}" showPageBreaks="1" printArea="1">
      <selection activeCell="A12" sqref="A12"/>
      <pageMargins left="1.4" right="0.59" top="0.72" bottom="0.45" header="0.5" footer="0.5"/>
      <pageSetup scale="90" orientation="landscape" r:id="rId4"/>
      <headerFooter alignWithMargins="0"/>
    </customSheetView>
  </customSheetViews>
  <mergeCells count="11">
    <mergeCell ref="A14:A15"/>
    <mergeCell ref="C14:C15"/>
    <mergeCell ref="F14:F15"/>
    <mergeCell ref="E14:E15"/>
    <mergeCell ref="D14:D15"/>
    <mergeCell ref="B14:B15"/>
    <mergeCell ref="K14:K15"/>
    <mergeCell ref="J14:J15"/>
    <mergeCell ref="I14:I15"/>
    <mergeCell ref="H14:H15"/>
    <mergeCell ref="G14:G15"/>
  </mergeCells>
  <phoneticPr fontId="25" type="noConversion"/>
  <pageMargins left="1.46" right="0.59055118110236227" top="0.62992125984251968" bottom="0.43307086614173229" header="0.51181102362204722" footer="0.51181102362204722"/>
  <pageSetup scale="80" orientation="landscape" r:id="rId5"/>
  <headerFooter alignWithMargins="0"/>
  <drawing r:id="rId6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 codeName="Sheet117"/>
  <dimension ref="A1:K46"/>
  <sheetViews>
    <sheetView showGridLines="0" zoomScaleNormal="100" workbookViewId="0">
      <selection activeCell="J37" sqref="J37"/>
    </sheetView>
  </sheetViews>
  <sheetFormatPr defaultRowHeight="15"/>
  <cols>
    <col min="1" max="1" width="19.28515625" style="58" customWidth="1"/>
    <col min="2" max="9" width="10.85546875" style="58" customWidth="1"/>
    <col min="10" max="10" width="10.42578125" style="58" customWidth="1"/>
    <col min="11" max="11" width="10.7109375" style="58" customWidth="1"/>
    <col min="12" max="16384" width="9.140625" style="58"/>
  </cols>
  <sheetData>
    <row r="1" spans="1:11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1268">
        <v>118</v>
      </c>
    </row>
    <row r="8" spans="1:11">
      <c r="A8" s="60" t="s">
        <v>29</v>
      </c>
    </row>
    <row r="9" spans="1:11">
      <c r="A9" s="73" t="s">
        <v>1178</v>
      </c>
    </row>
    <row r="10" spans="1:11">
      <c r="A10" s="73" t="s">
        <v>1725</v>
      </c>
    </row>
    <row r="11" spans="1:11">
      <c r="A11" s="58" t="s">
        <v>392</v>
      </c>
    </row>
    <row r="12" spans="1:11">
      <c r="A12" s="1478" t="s">
        <v>359</v>
      </c>
      <c r="B12" s="1510">
        <v>2008</v>
      </c>
      <c r="C12" s="1510">
        <v>2009</v>
      </c>
      <c r="D12" s="1516">
        <v>2010</v>
      </c>
      <c r="E12" s="1516">
        <v>2011</v>
      </c>
      <c r="F12" s="1516">
        <v>2012</v>
      </c>
      <c r="G12" s="1516">
        <v>2013</v>
      </c>
      <c r="H12" s="1516">
        <v>2014</v>
      </c>
      <c r="I12" s="1516">
        <v>2015</v>
      </c>
      <c r="J12" s="1516">
        <v>2016</v>
      </c>
      <c r="K12" s="1478" t="s">
        <v>1687</v>
      </c>
    </row>
    <row r="13" spans="1:11">
      <c r="A13" s="1478"/>
      <c r="B13" s="1510"/>
      <c r="C13" s="1510"/>
      <c r="D13" s="1516"/>
      <c r="E13" s="1516"/>
      <c r="F13" s="1516"/>
      <c r="G13" s="1516"/>
      <c r="H13" s="1516"/>
      <c r="I13" s="1516"/>
      <c r="J13" s="1516"/>
      <c r="K13" s="1478"/>
    </row>
    <row r="14" spans="1:11">
      <c r="A14" s="271"/>
      <c r="H14" s="78"/>
    </row>
    <row r="15" spans="1:11">
      <c r="A15" s="58" t="s">
        <v>360</v>
      </c>
      <c r="B15" s="91">
        <v>454.73</v>
      </c>
      <c r="C15" s="91">
        <v>560.87922113000002</v>
      </c>
      <c r="D15" s="91">
        <v>467.87582764999996</v>
      </c>
      <c r="E15" s="315">
        <v>464479097.06999999</v>
      </c>
      <c r="F15" s="421">
        <v>484.42789666000004</v>
      </c>
      <c r="G15" s="78">
        <v>566.98290505</v>
      </c>
      <c r="H15" s="78">
        <v>586.96545609999998</v>
      </c>
      <c r="I15" s="78">
        <v>684.56402863999995</v>
      </c>
      <c r="J15" s="78">
        <v>766.29281333000006</v>
      </c>
      <c r="K15" s="69">
        <v>615.27576898000007</v>
      </c>
    </row>
    <row r="16" spans="1:11">
      <c r="A16" s="58" t="s">
        <v>361</v>
      </c>
      <c r="B16" s="91">
        <v>246.53</v>
      </c>
      <c r="C16" s="91">
        <v>159.89865836999999</v>
      </c>
      <c r="D16" s="91">
        <v>263.26061300999999</v>
      </c>
      <c r="E16" s="315">
        <v>292564255.30000001</v>
      </c>
      <c r="F16" s="421">
        <v>359.70738947000001</v>
      </c>
      <c r="G16" s="78">
        <v>184.82672922</v>
      </c>
      <c r="H16" s="78">
        <v>318.74530149000003</v>
      </c>
      <c r="I16" s="78">
        <v>134.39686703999999</v>
      </c>
      <c r="J16" s="78">
        <v>144.92711697999999</v>
      </c>
      <c r="K16" s="69">
        <v>157.74260724000001</v>
      </c>
    </row>
    <row r="17" spans="1:11">
      <c r="A17" s="58" t="s">
        <v>362</v>
      </c>
      <c r="B17" s="91">
        <v>252.04</v>
      </c>
      <c r="C17" s="91">
        <v>219.69617901000001</v>
      </c>
      <c r="D17" s="91">
        <v>315.45935716000002</v>
      </c>
      <c r="E17" s="315">
        <v>258170502.88999996</v>
      </c>
      <c r="F17" s="421">
        <v>249.31995271</v>
      </c>
      <c r="G17" s="78">
        <v>208.65086661000001</v>
      </c>
      <c r="H17" s="78">
        <v>229.31075497000003</v>
      </c>
      <c r="I17" s="78">
        <v>226.53517970999997</v>
      </c>
      <c r="J17" s="78">
        <v>194.37312131000002</v>
      </c>
      <c r="K17" s="69">
        <v>263.22752907</v>
      </c>
    </row>
    <row r="18" spans="1:11">
      <c r="A18" s="58" t="s">
        <v>363</v>
      </c>
      <c r="B18" s="91">
        <v>315.82</v>
      </c>
      <c r="C18" s="91">
        <v>305.02319769000002</v>
      </c>
      <c r="D18" s="91">
        <v>358.33306004999997</v>
      </c>
      <c r="E18" s="315">
        <v>343320268.19</v>
      </c>
      <c r="F18" s="421">
        <v>341.57049849999999</v>
      </c>
      <c r="G18" s="78">
        <v>257.65176472999997</v>
      </c>
      <c r="H18" s="78">
        <v>234.31526743000001</v>
      </c>
      <c r="I18" s="78">
        <v>325.63784792000001</v>
      </c>
      <c r="J18" s="78">
        <v>237.37352247000001</v>
      </c>
      <c r="K18" s="69">
        <v>336.31436520000005</v>
      </c>
    </row>
    <row r="19" spans="1:11">
      <c r="A19" s="58" t="s">
        <v>364</v>
      </c>
      <c r="B19" s="91">
        <v>319.01</v>
      </c>
      <c r="C19" s="91">
        <v>337.01320269999997</v>
      </c>
      <c r="D19" s="91">
        <v>318.11140983999996</v>
      </c>
      <c r="E19" s="315">
        <v>319959790.48000002</v>
      </c>
      <c r="F19" s="421">
        <v>272.11880076</v>
      </c>
      <c r="G19" s="78">
        <v>284.37848837000001</v>
      </c>
      <c r="H19" s="78">
        <v>272.69700148000004</v>
      </c>
      <c r="I19" s="78">
        <v>331.63340743000003</v>
      </c>
      <c r="J19" s="78">
        <v>259.09199540000003</v>
      </c>
      <c r="K19" s="69">
        <v>302.13750170999998</v>
      </c>
    </row>
    <row r="20" spans="1:11">
      <c r="A20" s="58" t="s">
        <v>365</v>
      </c>
      <c r="B20" s="91">
        <v>328.19</v>
      </c>
      <c r="C20" s="91">
        <v>298.86738538999998</v>
      </c>
      <c r="D20" s="91">
        <v>341.80604080000001</v>
      </c>
      <c r="E20" s="315">
        <v>323962186.82999998</v>
      </c>
      <c r="F20" s="421">
        <v>377.29032032999999</v>
      </c>
      <c r="G20" s="78">
        <v>330.60640779000005</v>
      </c>
      <c r="H20" s="78">
        <v>310.30556147999999</v>
      </c>
      <c r="I20" s="78">
        <v>344.37079586999999</v>
      </c>
      <c r="J20" s="78">
        <v>275.88575380000003</v>
      </c>
      <c r="K20" s="69">
        <v>321.50270033999999</v>
      </c>
    </row>
    <row r="21" spans="1:11">
      <c r="A21" s="58" t="s">
        <v>366</v>
      </c>
      <c r="B21" s="91">
        <v>437.07</v>
      </c>
      <c r="C21" s="91">
        <v>320.43021620999997</v>
      </c>
      <c r="D21" s="91">
        <v>311.12764125999996</v>
      </c>
      <c r="E21" s="315">
        <v>337533008.39999998</v>
      </c>
      <c r="F21" s="421">
        <v>315.52475095</v>
      </c>
      <c r="G21" s="78">
        <v>325.12308191000005</v>
      </c>
      <c r="H21" s="78">
        <v>329.65989739999998</v>
      </c>
      <c r="I21" s="78">
        <v>344.21432736999998</v>
      </c>
      <c r="J21" s="78">
        <v>312.78990651999999</v>
      </c>
      <c r="K21" s="69">
        <v>347.51181457000001</v>
      </c>
    </row>
    <row r="22" spans="1:11">
      <c r="A22" s="58" t="s">
        <v>367</v>
      </c>
      <c r="B22" s="91">
        <v>263.33</v>
      </c>
      <c r="C22" s="91">
        <v>336.05211020999997</v>
      </c>
      <c r="D22" s="91">
        <v>336.22336290999999</v>
      </c>
      <c r="E22" s="315">
        <v>329203616.56999999</v>
      </c>
      <c r="F22" s="421">
        <v>304.95778624000002</v>
      </c>
      <c r="G22" s="78">
        <v>323.48810637999998</v>
      </c>
      <c r="H22" s="78">
        <v>320.38058477999999</v>
      </c>
      <c r="I22" s="78">
        <v>366.01659975999996</v>
      </c>
      <c r="J22" s="78">
        <v>303.09249354000002</v>
      </c>
      <c r="K22" s="69">
        <v>301.79544292999998</v>
      </c>
    </row>
    <row r="23" spans="1:11">
      <c r="A23" s="58" t="s">
        <v>368</v>
      </c>
      <c r="B23" s="91">
        <v>308.36</v>
      </c>
      <c r="C23" s="91">
        <v>314.54993432999999</v>
      </c>
      <c r="D23" s="91">
        <v>353.53464443000001</v>
      </c>
      <c r="E23" s="315">
        <v>350584223.82999998</v>
      </c>
      <c r="F23" s="421">
        <v>349.65134577999999</v>
      </c>
      <c r="G23" s="78">
        <v>328.24191120999996</v>
      </c>
      <c r="H23" s="78">
        <v>278.35177835999997</v>
      </c>
      <c r="I23" s="78">
        <v>354.04483482000006</v>
      </c>
      <c r="J23" s="78">
        <v>314.58356633000005</v>
      </c>
      <c r="K23" s="69">
        <v>84.665843559999985</v>
      </c>
    </row>
    <row r="24" spans="1:11">
      <c r="A24" s="58" t="s">
        <v>369</v>
      </c>
      <c r="B24" s="91">
        <v>286.52999999999997</v>
      </c>
      <c r="C24" s="91">
        <v>319.9883145</v>
      </c>
      <c r="D24" s="91">
        <v>333.03111273999997</v>
      </c>
      <c r="E24" s="315">
        <v>343677984.32999998</v>
      </c>
      <c r="F24" s="421">
        <v>286.07627143999997</v>
      </c>
      <c r="G24" s="78">
        <v>319.91665717000001</v>
      </c>
      <c r="H24" s="78">
        <v>297.28052840999999</v>
      </c>
      <c r="I24" s="78">
        <v>350.15204826999997</v>
      </c>
      <c r="J24" s="78">
        <v>301.25165508999999</v>
      </c>
      <c r="K24" s="69">
        <v>32.687064100000001</v>
      </c>
    </row>
    <row r="25" spans="1:11">
      <c r="A25" s="58" t="s">
        <v>370</v>
      </c>
      <c r="B25" s="91">
        <v>378.93</v>
      </c>
      <c r="C25" s="91">
        <v>329.98167699999999</v>
      </c>
      <c r="D25" s="91">
        <v>312.46440166000002</v>
      </c>
      <c r="E25" s="315">
        <v>315378238.12</v>
      </c>
      <c r="F25" s="421">
        <v>350.28335127999998</v>
      </c>
      <c r="G25" s="78">
        <v>350.50594321000005</v>
      </c>
      <c r="H25" s="78">
        <v>419.45723880999998</v>
      </c>
      <c r="I25" s="78">
        <v>415.51518267</v>
      </c>
      <c r="J25" s="78">
        <v>318.60179456999998</v>
      </c>
      <c r="K25" s="69">
        <v>26.426662660000002</v>
      </c>
    </row>
    <row r="26" spans="1:11">
      <c r="A26" s="58" t="s">
        <v>371</v>
      </c>
      <c r="B26" s="91">
        <v>321.52999999999997</v>
      </c>
      <c r="C26" s="91">
        <v>325.85177913999996</v>
      </c>
      <c r="D26" s="91">
        <v>381.50546617999998</v>
      </c>
      <c r="E26" s="315">
        <v>367125544.63</v>
      </c>
      <c r="F26" s="421">
        <v>433.02097651999998</v>
      </c>
      <c r="G26" s="78">
        <v>438.78098715999994</v>
      </c>
      <c r="H26" s="78">
        <v>320.87090759</v>
      </c>
      <c r="I26" s="78">
        <v>317.05946752</v>
      </c>
      <c r="J26" s="78">
        <v>347.09291863999999</v>
      </c>
      <c r="K26" s="69">
        <v>59.144227060000006</v>
      </c>
    </row>
    <row r="28" spans="1:11">
      <c r="A28" s="306" t="s">
        <v>321</v>
      </c>
      <c r="B28" s="139">
        <v>3912.0699999999997</v>
      </c>
      <c r="C28" s="139">
        <v>3828.2318756799996</v>
      </c>
      <c r="D28" s="139">
        <v>4092.7329376899997</v>
      </c>
      <c r="E28" s="139">
        <v>4045.9587166399997</v>
      </c>
      <c r="F28" s="139">
        <v>4123.9493406399997</v>
      </c>
      <c r="G28" s="139">
        <v>3919.1538488100005</v>
      </c>
      <c r="H28" s="139">
        <v>3918.3402783000001</v>
      </c>
      <c r="I28" s="139">
        <v>4194.1405870199997</v>
      </c>
      <c r="J28" s="139">
        <v>3775.3566579799999</v>
      </c>
      <c r="K28" s="139">
        <v>2848.4315274200003</v>
      </c>
    </row>
    <row r="29" spans="1:11" ht="13.5" customHeight="1">
      <c r="A29" s="59"/>
    </row>
    <row r="30" spans="1:11">
      <c r="A30" s="63" t="s">
        <v>372</v>
      </c>
      <c r="B30" s="308"/>
      <c r="C30" s="308" t="s">
        <v>484</v>
      </c>
      <c r="D30" s="308" t="s">
        <v>485</v>
      </c>
      <c r="E30" s="308" t="s">
        <v>486</v>
      </c>
      <c r="F30" s="308" t="s">
        <v>487</v>
      </c>
      <c r="G30" s="308" t="s">
        <v>547</v>
      </c>
      <c r="H30" s="308" t="s">
        <v>631</v>
      </c>
      <c r="I30" s="308" t="s">
        <v>1247</v>
      </c>
      <c r="J30" s="308" t="s">
        <v>1484</v>
      </c>
      <c r="K30" s="308" t="s">
        <v>1792</v>
      </c>
    </row>
    <row r="31" spans="1:11">
      <c r="A31" s="63" t="s">
        <v>373</v>
      </c>
      <c r="B31" s="605"/>
      <c r="C31" s="605">
        <v>-2.1430629901816767E-2</v>
      </c>
      <c r="D31" s="605">
        <v>6.909222601962095E-2</v>
      </c>
      <c r="E31" s="605">
        <v>-1.1428603273684446E-2</v>
      </c>
      <c r="F31" s="605">
        <v>1.9276178889133133E-2</v>
      </c>
      <c r="G31" s="605">
        <v>-4.9660040634305402E-2</v>
      </c>
      <c r="H31" s="605">
        <v>-2.075883064012185E-4</v>
      </c>
      <c r="I31" s="605">
        <v>7.0387023364815393E-2</v>
      </c>
      <c r="J31" s="605">
        <v>-9.984975952786368E-2</v>
      </c>
      <c r="K31" s="605">
        <v>-0.2455198844858143</v>
      </c>
    </row>
    <row r="32" spans="1:11" ht="15.75">
      <c r="A32" s="30" t="s">
        <v>606</v>
      </c>
    </row>
    <row r="33" spans="1:1" ht="15.75">
      <c r="A33" s="30" t="s">
        <v>1623</v>
      </c>
    </row>
    <row r="34" spans="1:1" ht="15.75">
      <c r="A34" s="30" t="s">
        <v>1624</v>
      </c>
    </row>
    <row r="35" spans="1:1" ht="15.75">
      <c r="A35" s="654" t="s">
        <v>1861</v>
      </c>
    </row>
    <row r="36" spans="1:1" ht="15.75">
      <c r="A36" s="690" t="s">
        <v>1592</v>
      </c>
    </row>
    <row r="37" spans="1:1">
      <c r="A37" s="208"/>
    </row>
    <row r="38" spans="1:1">
      <c r="A38" s="208"/>
    </row>
    <row r="39" spans="1:1">
      <c r="A39" s="208"/>
    </row>
    <row r="40" spans="1:1">
      <c r="A40" s="208"/>
    </row>
    <row r="41" spans="1:1">
      <c r="A41" s="208"/>
    </row>
    <row r="42" spans="1:1">
      <c r="A42" s="208"/>
    </row>
    <row r="43" spans="1:1">
      <c r="A43" s="208"/>
    </row>
    <row r="44" spans="1:1">
      <c r="A44" s="208"/>
    </row>
    <row r="45" spans="1:1">
      <c r="A45" s="208"/>
    </row>
    <row r="46" spans="1:1">
      <c r="A46" s="208"/>
    </row>
  </sheetData>
  <customSheetViews>
    <customSheetView guid="{51F1D52B-5D55-4FCC-809B-9B4CC86C88B9}">
      <selection activeCell="A3" sqref="A3"/>
      <pageMargins left="0.98" right="0.75" top="0.74" bottom="0.19" header="0.5" footer="0.21"/>
      <pageSetup scale="90" orientation="landscape" r:id="rId1"/>
      <headerFooter alignWithMargins="0"/>
    </customSheetView>
    <customSheetView guid="{67BA8672-8137-4028-84CD-AA630649A2B3}" showRuler="0">
      <selection activeCell="A8" sqref="A8"/>
      <pageMargins left="0.98" right="0.75" top="0.74" bottom="0.19" header="0.5" footer="0.21"/>
      <pageSetup scale="90" orientation="landscape" r:id="rId2"/>
      <headerFooter alignWithMargins="0"/>
    </customSheetView>
    <customSheetView guid="{B297ACE3-C144-4411-A206-EE5C8D41CE1C}" topLeftCell="A13">
      <selection activeCell="H39" sqref="H39"/>
      <pageMargins left="0.98" right="0.75" top="0.74" bottom="0.19" header="0.5" footer="0.21"/>
      <pageSetup scale="90" orientation="landscape" r:id="rId3"/>
      <headerFooter alignWithMargins="0"/>
    </customSheetView>
    <customSheetView guid="{45E423DD-7FD2-487F-8372-5798D7D06C15}" showPageBreaks="1" printArea="1">
      <selection activeCell="A3" sqref="A3"/>
      <pageMargins left="0.98" right="0.75" top="0.74" bottom="0.19" header="0.5" footer="0.21"/>
      <pageSetup scale="90" orientation="landscape" r:id="rId4"/>
      <headerFooter alignWithMargins="0"/>
    </customSheetView>
  </customSheetViews>
  <mergeCells count="11">
    <mergeCell ref="K12:K13"/>
    <mergeCell ref="J12:J13"/>
    <mergeCell ref="A12:A13"/>
    <mergeCell ref="D12:D13"/>
    <mergeCell ref="C12:C13"/>
    <mergeCell ref="B12:B13"/>
    <mergeCell ref="I12:I13"/>
    <mergeCell ref="H12:H13"/>
    <mergeCell ref="G12:G13"/>
    <mergeCell ref="F12:F13"/>
    <mergeCell ref="E12:E13"/>
  </mergeCells>
  <phoneticPr fontId="25" type="noConversion"/>
  <pageMargins left="1.49" right="0.15748031496062992" top="0.82677165354330717" bottom="0.19685039370078741" header="0.51181102362204722" footer="0.19685039370078741"/>
  <pageSetup scale="80" orientation="landscape" r:id="rId5"/>
  <headerFooter alignWithMargins="0"/>
  <drawing r:id="rId6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 codeName="Sheet118"/>
  <dimension ref="A1:L35"/>
  <sheetViews>
    <sheetView showGridLines="0" zoomScaleNormal="100" workbookViewId="0">
      <selection activeCell="L20" sqref="L20"/>
    </sheetView>
  </sheetViews>
  <sheetFormatPr defaultRowHeight="15"/>
  <cols>
    <col min="1" max="1" width="17.140625" style="58" customWidth="1"/>
    <col min="2" max="9" width="11.42578125" style="58" customWidth="1"/>
    <col min="10" max="10" width="10.42578125" style="58" customWidth="1"/>
    <col min="11" max="11" width="9.85546875" style="58" bestFit="1" customWidth="1"/>
    <col min="12" max="16384" width="9.140625" style="58"/>
  </cols>
  <sheetData>
    <row r="1" spans="1:11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1268">
        <v>119</v>
      </c>
    </row>
    <row r="9" spans="1:11">
      <c r="A9" s="60" t="s">
        <v>30</v>
      </c>
    </row>
    <row r="10" spans="1:11">
      <c r="A10" s="73" t="s">
        <v>1179</v>
      </c>
    </row>
    <row r="11" spans="1:11">
      <c r="A11" s="73" t="s">
        <v>1725</v>
      </c>
    </row>
    <row r="12" spans="1:11">
      <c r="A12" s="58" t="s">
        <v>392</v>
      </c>
    </row>
    <row r="13" spans="1:11" ht="15" customHeight="1">
      <c r="A13" s="1478" t="s">
        <v>359</v>
      </c>
      <c r="B13" s="1510">
        <v>2008</v>
      </c>
      <c r="C13" s="1510">
        <v>2009</v>
      </c>
      <c r="D13" s="1510">
        <v>2010</v>
      </c>
      <c r="E13" s="1510">
        <v>2011</v>
      </c>
      <c r="F13" s="1510">
        <v>2012</v>
      </c>
      <c r="G13" s="1510">
        <v>2013</v>
      </c>
      <c r="H13" s="1510">
        <v>2014</v>
      </c>
      <c r="I13" s="1510">
        <v>2015</v>
      </c>
      <c r="J13" s="1510">
        <v>2016</v>
      </c>
      <c r="K13" s="1509" t="s">
        <v>1793</v>
      </c>
    </row>
    <row r="14" spans="1:11" ht="11.25" customHeight="1">
      <c r="A14" s="1478"/>
      <c r="B14" s="1519"/>
      <c r="C14" s="1519"/>
      <c r="D14" s="1510"/>
      <c r="E14" s="1510"/>
      <c r="F14" s="1510"/>
      <c r="G14" s="1510"/>
      <c r="H14" s="1510"/>
      <c r="I14" s="1510"/>
      <c r="J14" s="1510"/>
      <c r="K14" s="1509"/>
    </row>
    <row r="15" spans="1:11" ht="14.25" customHeight="1">
      <c r="A15" s="271"/>
      <c r="B15" s="89"/>
      <c r="H15" s="199"/>
      <c r="I15" s="199"/>
      <c r="J15" s="199"/>
    </row>
    <row r="16" spans="1:11">
      <c r="A16" s="58" t="s">
        <v>360</v>
      </c>
      <c r="B16" s="310">
        <v>1363.92</v>
      </c>
      <c r="C16" s="310">
        <v>669.79307157999983</v>
      </c>
      <c r="D16" s="310">
        <v>1128.2</v>
      </c>
      <c r="E16" s="310">
        <v>1328.0049504299998</v>
      </c>
      <c r="F16" s="310">
        <v>1522.93297723</v>
      </c>
      <c r="G16" s="310">
        <v>1596.51824332</v>
      </c>
      <c r="H16" s="310">
        <v>2006.2677733099999</v>
      </c>
      <c r="I16" s="310">
        <v>1190.3017658399999</v>
      </c>
      <c r="J16" s="78">
        <v>789.51255929999991</v>
      </c>
      <c r="K16" s="69">
        <v>1226.9912547700001</v>
      </c>
    </row>
    <row r="17" spans="1:11">
      <c r="A17" s="58" t="s">
        <v>361</v>
      </c>
      <c r="B17" s="310">
        <v>1234.3499999999999</v>
      </c>
      <c r="C17" s="310">
        <v>711.65144013999998</v>
      </c>
      <c r="D17" s="310">
        <v>1125.4000000000001</v>
      </c>
      <c r="E17" s="310">
        <v>1348.9371039</v>
      </c>
      <c r="F17" s="310">
        <v>1416.21971278</v>
      </c>
      <c r="G17" s="310">
        <v>1318.7946147800001</v>
      </c>
      <c r="H17" s="310">
        <v>1498.0332707299999</v>
      </c>
      <c r="I17" s="310">
        <v>975.34000855999989</v>
      </c>
      <c r="J17" s="78">
        <v>787.09091835000004</v>
      </c>
      <c r="K17" s="69">
        <v>1386.1539898599999</v>
      </c>
    </row>
    <row r="18" spans="1:11">
      <c r="A18" s="58" t="s">
        <v>362</v>
      </c>
      <c r="B18" s="310">
        <v>1284.55</v>
      </c>
      <c r="C18" s="310">
        <v>762.65432405999991</v>
      </c>
      <c r="D18" s="310">
        <v>1702</v>
      </c>
      <c r="E18" s="310">
        <v>1835.5689237699999</v>
      </c>
      <c r="F18" s="310">
        <v>1828.35288752</v>
      </c>
      <c r="G18" s="310">
        <v>1363.7872015400001</v>
      </c>
      <c r="H18" s="310">
        <v>1506.9568680999998</v>
      </c>
      <c r="I18" s="310">
        <v>1009.24203487</v>
      </c>
      <c r="J18" s="78">
        <v>1039.9681598300001</v>
      </c>
      <c r="K18" s="69">
        <v>1775.4242855099999</v>
      </c>
    </row>
    <row r="19" spans="1:11">
      <c r="A19" s="58" t="s">
        <v>363</v>
      </c>
      <c r="B19" s="310">
        <v>1382.54</v>
      </c>
      <c r="C19" s="310">
        <v>862.47194552999986</v>
      </c>
      <c r="D19" s="310">
        <v>1125.7</v>
      </c>
      <c r="E19" s="310">
        <v>1619.9502313499997</v>
      </c>
      <c r="F19" s="310">
        <v>1488.38723179</v>
      </c>
      <c r="G19" s="310">
        <v>1332.8693179700001</v>
      </c>
      <c r="H19" s="310">
        <v>1738.88673423</v>
      </c>
      <c r="I19" s="310">
        <v>1303.5659346099999</v>
      </c>
      <c r="J19" s="78">
        <v>906.50200098000005</v>
      </c>
      <c r="K19" s="69">
        <v>1185.8085018800002</v>
      </c>
    </row>
    <row r="20" spans="1:11">
      <c r="A20" s="58" t="s">
        <v>364</v>
      </c>
      <c r="B20" s="310">
        <v>1537.9</v>
      </c>
      <c r="C20" s="310">
        <v>741.87466276999999</v>
      </c>
      <c r="D20" s="310">
        <v>1261.5999999999999</v>
      </c>
      <c r="E20" s="310">
        <v>1343.9991031100001</v>
      </c>
      <c r="F20" s="310">
        <v>1812.87073218</v>
      </c>
      <c r="G20" s="310">
        <v>1686.52323806</v>
      </c>
      <c r="H20" s="310">
        <v>1833.3380818800001</v>
      </c>
      <c r="I20" s="310">
        <v>1228.59792434</v>
      </c>
      <c r="J20" s="78">
        <v>928.1662685</v>
      </c>
      <c r="K20" s="69">
        <v>1168.64013572</v>
      </c>
    </row>
    <row r="21" spans="1:11">
      <c r="A21" s="58" t="s">
        <v>365</v>
      </c>
      <c r="B21" s="310">
        <v>1352.23</v>
      </c>
      <c r="C21" s="310">
        <v>839.08495791999985</v>
      </c>
      <c r="D21" s="310">
        <v>1059.4000000000001</v>
      </c>
      <c r="E21" s="310">
        <v>1822.0994594200001</v>
      </c>
      <c r="F21" s="310">
        <v>1283.5294316700001</v>
      </c>
      <c r="G21" s="310">
        <v>1356.1008707400001</v>
      </c>
      <c r="H21" s="310">
        <v>1488.6710044599999</v>
      </c>
      <c r="I21" s="310">
        <v>1101.2195508900002</v>
      </c>
      <c r="J21" s="78">
        <v>1338.5089712899999</v>
      </c>
      <c r="K21" s="69">
        <v>1393.8106749000001</v>
      </c>
    </row>
    <row r="22" spans="1:11">
      <c r="A22" s="58" t="s">
        <v>366</v>
      </c>
      <c r="B22" s="310">
        <v>1757.48</v>
      </c>
      <c r="C22" s="310">
        <v>1029.8785256899998</v>
      </c>
      <c r="D22" s="310">
        <v>1393.3</v>
      </c>
      <c r="E22" s="310">
        <v>1503.6645180099999</v>
      </c>
      <c r="F22" s="310">
        <v>1410.4610797299999</v>
      </c>
      <c r="G22" s="310">
        <v>1425.2095812800001</v>
      </c>
      <c r="H22" s="310">
        <v>1771.32278021</v>
      </c>
      <c r="I22" s="310">
        <v>1363.0106857799999</v>
      </c>
      <c r="J22" s="78">
        <v>1026.20994348</v>
      </c>
      <c r="K22" s="69">
        <v>1191.3706290499999</v>
      </c>
    </row>
    <row r="23" spans="1:11">
      <c r="A23" s="58" t="s">
        <v>367</v>
      </c>
      <c r="B23" s="310">
        <v>1473.58</v>
      </c>
      <c r="C23" s="310">
        <v>956.02417124999988</v>
      </c>
      <c r="D23" s="310">
        <v>1051.5999999999999</v>
      </c>
      <c r="E23" s="310">
        <v>1307.75034805</v>
      </c>
      <c r="F23" s="310">
        <v>1638.1249817099999</v>
      </c>
      <c r="G23" s="310">
        <v>1694.8501881700001</v>
      </c>
      <c r="H23" s="310">
        <v>1489.18087655</v>
      </c>
      <c r="I23" s="310">
        <v>1007.33688399</v>
      </c>
      <c r="J23" s="78">
        <v>1021.80189202</v>
      </c>
      <c r="K23" s="69">
        <v>1498.9077529200001</v>
      </c>
    </row>
    <row r="24" spans="1:11">
      <c r="A24" s="58" t="s">
        <v>368</v>
      </c>
      <c r="B24" s="310">
        <v>1386.56</v>
      </c>
      <c r="C24" s="310">
        <v>926.7401623799999</v>
      </c>
      <c r="D24" s="310">
        <v>1318.2</v>
      </c>
      <c r="E24" s="310">
        <v>1706.4041554199998</v>
      </c>
      <c r="F24" s="310">
        <v>1385.63390974</v>
      </c>
      <c r="G24" s="310">
        <v>1427.40565294</v>
      </c>
      <c r="H24" s="310">
        <v>1362.1303359999999</v>
      </c>
      <c r="I24" s="310">
        <v>996.42701626999997</v>
      </c>
      <c r="J24" s="78">
        <v>1192.81096093</v>
      </c>
      <c r="K24" s="69">
        <v>1293.22566839</v>
      </c>
    </row>
    <row r="25" spans="1:11">
      <c r="A25" s="58" t="s">
        <v>369</v>
      </c>
      <c r="B25" s="310">
        <v>1384.83</v>
      </c>
      <c r="C25" s="310">
        <v>1071.9143684300002</v>
      </c>
      <c r="D25" s="310">
        <v>995.5</v>
      </c>
      <c r="E25" s="310">
        <v>1343.64511128</v>
      </c>
      <c r="F25" s="310">
        <v>1281.43660656</v>
      </c>
      <c r="G25" s="310">
        <v>1755.4931243699998</v>
      </c>
      <c r="H25" s="310">
        <v>1708.8202386099999</v>
      </c>
      <c r="I25" s="310">
        <v>1109.69005296</v>
      </c>
      <c r="J25" s="78">
        <v>1062.4340649400001</v>
      </c>
      <c r="K25" s="69">
        <v>1319.42053106</v>
      </c>
    </row>
    <row r="26" spans="1:11">
      <c r="A26" s="58" t="s">
        <v>370</v>
      </c>
      <c r="B26" s="310">
        <v>882.25</v>
      </c>
      <c r="C26" s="310">
        <v>973.58374818000016</v>
      </c>
      <c r="D26" s="310">
        <v>1145.3</v>
      </c>
      <c r="E26" s="310">
        <v>1396.1758520699998</v>
      </c>
      <c r="F26" s="310">
        <v>1633.0729492799999</v>
      </c>
      <c r="G26" s="310">
        <v>1399.3664002200001</v>
      </c>
      <c r="H26" s="310">
        <v>1301.48576314</v>
      </c>
      <c r="I26" s="310">
        <v>898.55639038000004</v>
      </c>
      <c r="J26" s="78">
        <v>1194.83963234</v>
      </c>
      <c r="K26" s="69">
        <v>1785.2473809000001</v>
      </c>
    </row>
    <row r="27" spans="1:11">
      <c r="A27" s="58" t="s">
        <v>371</v>
      </c>
      <c r="B27" s="310">
        <v>949.97</v>
      </c>
      <c r="C27" s="310">
        <v>1239.0417688800001</v>
      </c>
      <c r="D27" s="310">
        <v>1710.7</v>
      </c>
      <c r="E27" s="310">
        <v>1693.9883432900001</v>
      </c>
      <c r="F27" s="310">
        <v>1260.50746142</v>
      </c>
      <c r="G27" s="310">
        <v>1544.06936477</v>
      </c>
      <c r="H27" s="310">
        <v>1156.2541107300001</v>
      </c>
      <c r="I27" s="310">
        <v>1143.4454611600001</v>
      </c>
      <c r="J27" s="78">
        <v>1542.4988944500001</v>
      </c>
      <c r="K27" s="69">
        <v>1701.65133358</v>
      </c>
    </row>
    <row r="28" spans="1:11" ht="9" customHeight="1">
      <c r="B28" s="272"/>
      <c r="C28" s="272"/>
      <c r="D28" s="272"/>
    </row>
    <row r="29" spans="1:11">
      <c r="A29" s="273" t="s">
        <v>321</v>
      </c>
      <c r="B29" s="186">
        <v>15990.159999999998</v>
      </c>
      <c r="C29" s="186">
        <v>10784.713146810001</v>
      </c>
      <c r="D29" s="186">
        <v>15016.9</v>
      </c>
      <c r="E29" s="186">
        <v>18250.188100099997</v>
      </c>
      <c r="F29" s="186">
        <v>17961.529961609995</v>
      </c>
      <c r="G29" s="186">
        <v>17900.98779816</v>
      </c>
      <c r="H29" s="186">
        <v>18861.347837949997</v>
      </c>
      <c r="I29" s="186">
        <v>13326.73370965</v>
      </c>
      <c r="J29" s="186">
        <v>12830.34426641</v>
      </c>
      <c r="K29" s="186">
        <v>16926.652138540001</v>
      </c>
    </row>
    <row r="30" spans="1:11">
      <c r="A30" s="59"/>
    </row>
    <row r="31" spans="1:11" ht="13.5" customHeight="1">
      <c r="A31" s="63" t="s">
        <v>372</v>
      </c>
      <c r="B31" s="274"/>
      <c r="C31" s="274" t="s">
        <v>484</v>
      </c>
      <c r="D31" s="274" t="s">
        <v>485</v>
      </c>
      <c r="E31" s="585" t="s">
        <v>486</v>
      </c>
      <c r="F31" s="704" t="s">
        <v>487</v>
      </c>
      <c r="G31" s="704" t="s">
        <v>547</v>
      </c>
      <c r="H31" s="704" t="s">
        <v>631</v>
      </c>
      <c r="I31" s="704" t="s">
        <v>1247</v>
      </c>
      <c r="J31" s="704" t="s">
        <v>1484</v>
      </c>
      <c r="K31" s="704" t="s">
        <v>1792</v>
      </c>
    </row>
    <row r="32" spans="1:11" ht="12.75" customHeight="1" thickBot="1">
      <c r="A32" s="587" t="s">
        <v>373</v>
      </c>
      <c r="B32" s="508"/>
      <c r="C32" s="508">
        <v>-0.32554063581540127</v>
      </c>
      <c r="D32" s="508">
        <v>0.39242461024026709</v>
      </c>
      <c r="E32" s="508">
        <v>0.21530995745460091</v>
      </c>
      <c r="F32" s="705">
        <v>-1.5816721280172419E-2</v>
      </c>
      <c r="G32" s="705">
        <v>-3.3706573760361458E-3</v>
      </c>
      <c r="H32" s="705">
        <v>5.364843832186228E-2</v>
      </c>
      <c r="I32" s="705">
        <v>-0.29343683048801372</v>
      </c>
      <c r="J32" s="705">
        <v>-3.7247644775895816E-2</v>
      </c>
      <c r="K32" s="705">
        <v>0.31926718309922397</v>
      </c>
    </row>
    <row r="33" spans="1:12" ht="16.5" thickTop="1">
      <c r="A33" s="10" t="s">
        <v>685</v>
      </c>
      <c r="L33" s="272"/>
    </row>
    <row r="34" spans="1:12" ht="15" customHeight="1">
      <c r="A34" s="654" t="s">
        <v>1861</v>
      </c>
    </row>
    <row r="35" spans="1:12" ht="15.75">
      <c r="A35" s="690" t="s">
        <v>1592</v>
      </c>
    </row>
  </sheetData>
  <customSheetViews>
    <customSheetView guid="{51F1D52B-5D55-4FCC-809B-9B4CC86C88B9}" showGridLines="0">
      <selection activeCell="B4" sqref="B4"/>
      <pageMargins left="1.73" right="0.75" top="1" bottom="1" header="0.5" footer="0.5"/>
      <pageSetup scale="84" orientation="portrait" r:id="rId1"/>
      <headerFooter alignWithMargins="0"/>
    </customSheetView>
    <customSheetView guid="{67BA8672-8137-4028-84CD-AA630649A2B3}" showRuler="0">
      <selection activeCell="A9" sqref="A9"/>
      <pageMargins left="1.73" right="0.75" top="1" bottom="1" header="0.5" footer="0.5"/>
      <pageSetup orientation="portrait" r:id="rId2"/>
      <headerFooter alignWithMargins="0"/>
    </customSheetView>
    <customSheetView guid="{B297ACE3-C144-4411-A206-EE5C8D41CE1C}" topLeftCell="A22">
      <selection activeCell="H39" sqref="H39"/>
      <pageMargins left="1.73" right="0.75" top="1" bottom="1" header="0.5" footer="0.5"/>
      <pageSetup orientation="portrait" r:id="rId3"/>
      <headerFooter alignWithMargins="0"/>
    </customSheetView>
    <customSheetView guid="{45E423DD-7FD2-487F-8372-5798D7D06C15}" showPageBreaks="1" showGridLines="0" printArea="1">
      <selection activeCell="B4" sqref="B4"/>
      <pageMargins left="1.73" right="0.75" top="1" bottom="1" header="0.5" footer="0.5"/>
      <pageSetup scale="84" orientation="portrait" r:id="rId4"/>
      <headerFooter alignWithMargins="0"/>
    </customSheetView>
  </customSheetViews>
  <mergeCells count="11">
    <mergeCell ref="K13:K14"/>
    <mergeCell ref="J13:J14"/>
    <mergeCell ref="I13:I14"/>
    <mergeCell ref="H13:H14"/>
    <mergeCell ref="A13:A14"/>
    <mergeCell ref="B13:B14"/>
    <mergeCell ref="G13:G14"/>
    <mergeCell ref="F13:F14"/>
    <mergeCell ref="E13:E14"/>
    <mergeCell ref="D13:D14"/>
    <mergeCell ref="C13:C14"/>
  </mergeCells>
  <phoneticPr fontId="25" type="noConversion"/>
  <pageMargins left="1.1299999999999999" right="0.15748031496062992" top="0.62992125984251968" bottom="1.1811023622047245" header="0.51181102362204722" footer="0.51181102362204722"/>
  <pageSetup scale="85" orientation="landscape" r:id="rId5"/>
  <headerFooter alignWithMargins="0"/>
  <drawing r:id="rId6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 codeName="Sheet119"/>
  <dimension ref="A1:I35"/>
  <sheetViews>
    <sheetView showGridLines="0" zoomScaleNormal="100" workbookViewId="0">
      <selection activeCell="K19" sqref="K19"/>
    </sheetView>
  </sheetViews>
  <sheetFormatPr defaultRowHeight="15"/>
  <cols>
    <col min="1" max="1" width="24.28515625" style="58" customWidth="1"/>
    <col min="2" max="7" width="12.42578125" style="58" customWidth="1"/>
    <col min="8" max="8" width="12.5703125" style="58" customWidth="1"/>
    <col min="9" max="9" width="12.7109375" style="58" customWidth="1"/>
    <col min="10" max="16384" width="9.140625" style="58"/>
  </cols>
  <sheetData>
    <row r="1" spans="1:9">
      <c r="A1" s="63" t="s">
        <v>313</v>
      </c>
      <c r="B1" s="63"/>
      <c r="C1" s="63"/>
      <c r="D1" s="63"/>
      <c r="E1" s="63"/>
      <c r="F1" s="63"/>
      <c r="G1" s="63"/>
      <c r="H1" s="63"/>
      <c r="I1" s="1268">
        <v>120</v>
      </c>
    </row>
    <row r="9" spans="1:9">
      <c r="A9" s="60" t="s">
        <v>31</v>
      </c>
    </row>
    <row r="10" spans="1:9">
      <c r="A10" s="73" t="s">
        <v>1180</v>
      </c>
    </row>
    <row r="11" spans="1:9">
      <c r="A11" s="73" t="s">
        <v>1796</v>
      </c>
    </row>
    <row r="12" spans="1:9">
      <c r="A12" s="58" t="s">
        <v>392</v>
      </c>
    </row>
    <row r="13" spans="1:9" ht="11.25" customHeight="1">
      <c r="A13" s="1478" t="s">
        <v>359</v>
      </c>
      <c r="B13" s="1510">
        <v>2010</v>
      </c>
      <c r="C13" s="1510">
        <v>2011</v>
      </c>
      <c r="D13" s="1510">
        <v>2012</v>
      </c>
      <c r="E13" s="1510">
        <v>2013</v>
      </c>
      <c r="F13" s="1510">
        <v>2014</v>
      </c>
      <c r="G13" s="1510">
        <v>2015</v>
      </c>
      <c r="H13" s="1510">
        <v>2016</v>
      </c>
      <c r="I13" s="1509" t="s">
        <v>1793</v>
      </c>
    </row>
    <row r="14" spans="1:9" ht="10.5" customHeight="1">
      <c r="A14" s="1478"/>
      <c r="B14" s="1510"/>
      <c r="C14" s="1510"/>
      <c r="D14" s="1510"/>
      <c r="E14" s="1510"/>
      <c r="F14" s="1510"/>
      <c r="G14" s="1510"/>
      <c r="H14" s="1510"/>
      <c r="I14" s="1509"/>
    </row>
    <row r="15" spans="1:9" ht="9" customHeight="1">
      <c r="A15" s="271"/>
      <c r="F15" s="199"/>
      <c r="G15" s="199"/>
      <c r="H15" s="199"/>
    </row>
    <row r="16" spans="1:9">
      <c r="A16" s="58" t="s">
        <v>360</v>
      </c>
      <c r="B16" s="69">
        <v>1223.1099999999999</v>
      </c>
      <c r="C16" s="272">
        <v>1678.17716458</v>
      </c>
      <c r="D16" s="183">
        <v>2050.4644666899999</v>
      </c>
      <c r="E16" s="78">
        <v>2611.41163873</v>
      </c>
      <c r="F16" s="78">
        <v>2494.4958193100001</v>
      </c>
      <c r="G16" s="78">
        <v>2841.0551375199998</v>
      </c>
      <c r="H16" s="78">
        <v>2426.2598778799997</v>
      </c>
      <c r="I16" s="69">
        <v>2710.9148171500001</v>
      </c>
    </row>
    <row r="17" spans="1:9">
      <c r="A17" s="58" t="s">
        <v>361</v>
      </c>
      <c r="B17" s="69">
        <v>1375.05</v>
      </c>
      <c r="C17" s="272">
        <v>1612.8053391800001</v>
      </c>
      <c r="D17" s="183">
        <v>1863.3711111800001</v>
      </c>
      <c r="E17" s="78">
        <v>1932.0878016099998</v>
      </c>
      <c r="F17" s="78">
        <v>1989.3509119100001</v>
      </c>
      <c r="G17" s="78">
        <v>2455.0802663300001</v>
      </c>
      <c r="H17" s="78">
        <v>2562.0113452000005</v>
      </c>
      <c r="I17" s="69">
        <v>3185.7401461999998</v>
      </c>
    </row>
    <row r="18" spans="1:9">
      <c r="A18" s="58" t="s">
        <v>362</v>
      </c>
      <c r="B18" s="69">
        <v>2137.8000000000002</v>
      </c>
      <c r="C18" s="272">
        <v>2027.3814312500001</v>
      </c>
      <c r="D18" s="183">
        <v>2372.5489101799999</v>
      </c>
      <c r="E18" s="78">
        <v>1942.01669907</v>
      </c>
      <c r="F18" s="78">
        <v>1962.99177992</v>
      </c>
      <c r="G18" s="78">
        <v>2298.8856670599998</v>
      </c>
      <c r="H18" s="78">
        <v>3321.1249916600004</v>
      </c>
      <c r="I18" s="69">
        <v>3700.1435081</v>
      </c>
    </row>
    <row r="19" spans="1:9">
      <c r="A19" s="58" t="s">
        <v>363</v>
      </c>
      <c r="B19" s="69">
        <v>1546.59</v>
      </c>
      <c r="C19" s="272">
        <v>1670.16811207</v>
      </c>
      <c r="D19" s="183">
        <v>1852.6630703399999</v>
      </c>
      <c r="E19" s="78">
        <v>1888.44769858</v>
      </c>
      <c r="F19" s="78">
        <v>2118.58107982</v>
      </c>
      <c r="G19" s="78">
        <v>2953.6722119199999</v>
      </c>
      <c r="H19" s="78">
        <v>2669.1695826499995</v>
      </c>
      <c r="I19" s="69">
        <v>2709.3458950400004</v>
      </c>
    </row>
    <row r="20" spans="1:9">
      <c r="A20" s="58" t="s">
        <v>364</v>
      </c>
      <c r="B20" s="69">
        <v>1699.85</v>
      </c>
      <c r="C20" s="272">
        <v>1460.69827773</v>
      </c>
      <c r="D20" s="183">
        <v>2362.5514782199998</v>
      </c>
      <c r="E20" s="78">
        <v>2500.7745360999998</v>
      </c>
      <c r="F20" s="78">
        <v>2591.35300207</v>
      </c>
      <c r="G20" s="78">
        <v>2313.42189874</v>
      </c>
      <c r="H20" s="78">
        <v>2612.7700490299999</v>
      </c>
      <c r="I20" s="69">
        <v>2775.3924288099997</v>
      </c>
    </row>
    <row r="21" spans="1:9">
      <c r="A21" s="58" t="s">
        <v>365</v>
      </c>
      <c r="B21" s="69">
        <v>1531.93</v>
      </c>
      <c r="C21" s="272">
        <v>2109.1568006100001</v>
      </c>
      <c r="D21" s="183">
        <v>1792.4666882899999</v>
      </c>
      <c r="E21" s="78">
        <v>1973.9819758100002</v>
      </c>
      <c r="F21" s="78">
        <v>2079.1398497700002</v>
      </c>
      <c r="G21" s="78">
        <v>2330.8077674699998</v>
      </c>
      <c r="H21" s="78">
        <v>3150.9511919499996</v>
      </c>
      <c r="I21" s="69">
        <v>3315.3837945299997</v>
      </c>
    </row>
    <row r="22" spans="1:9">
      <c r="A22" s="58" t="s">
        <v>366</v>
      </c>
      <c r="B22" s="69">
        <v>1943.68</v>
      </c>
      <c r="C22" s="272">
        <v>1693.5153930399999</v>
      </c>
      <c r="D22" s="183">
        <v>1999.52355956</v>
      </c>
      <c r="E22" s="78">
        <v>1981.5785675699999</v>
      </c>
      <c r="F22" s="78">
        <v>2452.26207157</v>
      </c>
      <c r="G22" s="78">
        <v>2889.22453288</v>
      </c>
      <c r="H22" s="78">
        <v>2475.5081799200002</v>
      </c>
      <c r="I22" s="69">
        <v>3083.1996070699997</v>
      </c>
    </row>
    <row r="23" spans="1:9">
      <c r="A23" s="58" t="s">
        <v>367</v>
      </c>
      <c r="B23" s="69">
        <v>1516.4</v>
      </c>
      <c r="C23" s="272">
        <v>1577.88788191</v>
      </c>
      <c r="D23" s="183">
        <v>2385.0220254000001</v>
      </c>
      <c r="E23" s="78">
        <v>2378.9159897300001</v>
      </c>
      <c r="F23" s="78">
        <v>2125.3503176600002</v>
      </c>
      <c r="G23" s="78">
        <v>2283.95152005</v>
      </c>
      <c r="H23" s="78">
        <v>2714.44580584</v>
      </c>
      <c r="I23" s="69">
        <v>3546.43241575</v>
      </c>
    </row>
    <row r="24" spans="1:9">
      <c r="A24" s="58" t="s">
        <v>368</v>
      </c>
      <c r="B24" s="69">
        <v>2008.18</v>
      </c>
      <c r="C24" s="272">
        <v>2330.0014543400002</v>
      </c>
      <c r="D24" s="183">
        <v>1912.59016827</v>
      </c>
      <c r="E24" s="78">
        <v>1918.5019942899999</v>
      </c>
      <c r="F24" s="78">
        <v>1933.26606019</v>
      </c>
      <c r="G24" s="78">
        <v>2390.7015110700004</v>
      </c>
      <c r="H24" s="78">
        <v>3232.2457147</v>
      </c>
      <c r="I24" s="69">
        <v>2759.5771637000003</v>
      </c>
    </row>
    <row r="25" spans="1:9">
      <c r="A25" s="58" t="s">
        <v>369</v>
      </c>
      <c r="B25" s="69">
        <v>1519.7</v>
      </c>
      <c r="C25" s="272">
        <v>1920.1084878699999</v>
      </c>
      <c r="D25" s="183">
        <v>1806.0996793299998</v>
      </c>
      <c r="E25" s="78">
        <v>2332.7691604800002</v>
      </c>
      <c r="F25" s="78">
        <v>2530.11361842</v>
      </c>
      <c r="G25" s="78">
        <v>2955.7487458999999</v>
      </c>
      <c r="H25" s="78">
        <v>2687.0428519900001</v>
      </c>
      <c r="I25" s="69">
        <v>2863.5818060799998</v>
      </c>
    </row>
    <row r="26" spans="1:9">
      <c r="A26" s="58" t="s">
        <v>370</v>
      </c>
      <c r="B26" s="69">
        <v>1586.05</v>
      </c>
      <c r="C26" s="272">
        <v>1812.7431503599998</v>
      </c>
      <c r="D26" s="183">
        <v>2169.4188415200001</v>
      </c>
      <c r="E26" s="78">
        <v>1875.1612547499999</v>
      </c>
      <c r="F26" s="78">
        <v>2190.3206871999996</v>
      </c>
      <c r="G26" s="78">
        <v>2377.0947035999998</v>
      </c>
      <c r="H26" s="78">
        <v>2454.08598523</v>
      </c>
      <c r="I26" s="69">
        <v>3535.1744430399999</v>
      </c>
    </row>
    <row r="27" spans="1:9">
      <c r="A27" s="58" t="s">
        <v>371</v>
      </c>
      <c r="B27" s="69">
        <v>1948.55</v>
      </c>
      <c r="C27" s="272">
        <v>2160.2279331999998</v>
      </c>
      <c r="D27" s="183">
        <v>1955.8033913100001</v>
      </c>
      <c r="E27" s="78">
        <v>2042.3251201800001</v>
      </c>
      <c r="F27" s="78">
        <v>2062.32140329</v>
      </c>
      <c r="G27" s="78">
        <v>3083.0229656699994</v>
      </c>
      <c r="H27" s="78">
        <v>3841.2470516500002</v>
      </c>
      <c r="I27" s="69">
        <v>3429.4998672799998</v>
      </c>
    </row>
    <row r="28" spans="1:9" ht="9" customHeight="1">
      <c r="B28" s="272"/>
    </row>
    <row r="29" spans="1:9">
      <c r="A29" s="273" t="s">
        <v>321</v>
      </c>
      <c r="B29" s="186">
        <v>20036.89</v>
      </c>
      <c r="C29" s="186">
        <v>22052.871426139995</v>
      </c>
      <c r="D29" s="186">
        <v>24522.52339029</v>
      </c>
      <c r="E29" s="186">
        <v>25377.9724369</v>
      </c>
      <c r="F29" s="186">
        <v>26529.546601129998</v>
      </c>
      <c r="G29" s="186">
        <v>31172.666928210001</v>
      </c>
      <c r="H29" s="186">
        <v>34146.862627700008</v>
      </c>
      <c r="I29" s="186">
        <v>37614.385892750004</v>
      </c>
    </row>
    <row r="30" spans="1:9">
      <c r="A30" s="59"/>
    </row>
    <row r="31" spans="1:9" ht="13.5" customHeight="1">
      <c r="A31" s="63" t="s">
        <v>372</v>
      </c>
      <c r="B31" s="274"/>
      <c r="C31" s="274" t="s">
        <v>486</v>
      </c>
      <c r="D31" s="274" t="s">
        <v>487</v>
      </c>
      <c r="E31" s="274" t="s">
        <v>547</v>
      </c>
      <c r="F31" s="274" t="s">
        <v>631</v>
      </c>
      <c r="G31" s="274" t="s">
        <v>1247</v>
      </c>
      <c r="H31" s="274" t="s">
        <v>1484</v>
      </c>
      <c r="I31" s="274" t="s">
        <v>1792</v>
      </c>
    </row>
    <row r="32" spans="1:9" ht="12.75" customHeight="1">
      <c r="A32" s="63" t="s">
        <v>373</v>
      </c>
      <c r="B32" s="275"/>
      <c r="C32" s="599">
        <v>0.10061348972520157</v>
      </c>
      <c r="D32" s="599">
        <v>0.11198777322134323</v>
      </c>
      <c r="E32" s="599">
        <v>3.4884217786034455E-2</v>
      </c>
      <c r="F32" s="599">
        <v>4.5376917604165623E-2</v>
      </c>
      <c r="G32" s="599">
        <v>0.17501694985176397</v>
      </c>
      <c r="H32" s="599">
        <v>9.541037044855738E-2</v>
      </c>
      <c r="I32" s="599">
        <v>0.10154734573586088</v>
      </c>
    </row>
    <row r="33" spans="1:3" s="53" customFormat="1" ht="15" customHeight="1">
      <c r="A33" s="45" t="s">
        <v>686</v>
      </c>
      <c r="B33" s="404"/>
      <c r="C33" s="404"/>
    </row>
    <row r="34" spans="1:3" ht="15" customHeight="1">
      <c r="A34" s="654" t="s">
        <v>1861</v>
      </c>
    </row>
    <row r="35" spans="1:3" ht="15.75">
      <c r="A35" s="690" t="s">
        <v>1592</v>
      </c>
    </row>
  </sheetData>
  <mergeCells count="9">
    <mergeCell ref="A13:A14"/>
    <mergeCell ref="B13:B14"/>
    <mergeCell ref="D13:D14"/>
    <mergeCell ref="E13:E14"/>
    <mergeCell ref="I13:I14"/>
    <mergeCell ref="H13:H14"/>
    <mergeCell ref="G13:G14"/>
    <mergeCell ref="F13:F14"/>
    <mergeCell ref="C13:C14"/>
  </mergeCells>
  <phoneticPr fontId="0" type="noConversion"/>
  <pageMargins left="1.44" right="0.15748031496062992" top="0.68" bottom="1.31" header="0.31496062992125984" footer="1.1399999999999999"/>
  <pageSetup scale="90" fitToWidth="0" orientation="landscape" r:id="rId1"/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 codeName="Sheet121">
    <pageSetUpPr fitToPage="1"/>
  </sheetPr>
  <dimension ref="A1:P63"/>
  <sheetViews>
    <sheetView showGridLines="0" showWhiteSpace="0" topLeftCell="A3" zoomScaleNormal="100" zoomScaleSheetLayoutView="100" workbookViewId="0">
      <selection activeCell="L16" sqref="L16"/>
    </sheetView>
  </sheetViews>
  <sheetFormatPr defaultRowHeight="15"/>
  <cols>
    <col min="1" max="1" width="23.140625" style="58" customWidth="1"/>
    <col min="2" max="9" width="10" style="58" customWidth="1"/>
    <col min="10" max="10" width="10.5703125" style="58" customWidth="1"/>
    <col min="11" max="11" width="10.85546875" style="58" customWidth="1"/>
    <col min="12" max="16384" width="9.140625" style="58"/>
  </cols>
  <sheetData>
    <row r="1" spans="1:11" hidden="1"/>
    <row r="2" spans="1:11" hidden="1"/>
    <row r="3" spans="1:11">
      <c r="A3" s="63" t="s">
        <v>313</v>
      </c>
      <c r="B3" s="63"/>
      <c r="C3" s="63"/>
      <c r="D3" s="63"/>
      <c r="E3" s="63"/>
      <c r="F3" s="63"/>
      <c r="G3" s="63"/>
      <c r="H3" s="63"/>
      <c r="I3" s="63"/>
      <c r="J3" s="63"/>
      <c r="K3" s="1268">
        <v>121</v>
      </c>
    </row>
    <row r="12" spans="1:11">
      <c r="A12" s="60" t="s">
        <v>32</v>
      </c>
    </row>
    <row r="13" spans="1:11">
      <c r="A13" s="73" t="s">
        <v>1181</v>
      </c>
    </row>
    <row r="14" spans="1:11">
      <c r="A14" s="73" t="s">
        <v>1725</v>
      </c>
    </row>
    <row r="15" spans="1:11">
      <c r="A15" s="58" t="s">
        <v>392</v>
      </c>
    </row>
    <row r="16" spans="1:11" ht="18.75" customHeight="1">
      <c r="A16" s="67" t="s">
        <v>359</v>
      </c>
      <c r="B16" s="1277">
        <v>2008</v>
      </c>
      <c r="C16" s="1277">
        <v>2009</v>
      </c>
      <c r="D16" s="1277">
        <v>2010</v>
      </c>
      <c r="E16" s="1277">
        <v>2011</v>
      </c>
      <c r="F16" s="1277">
        <v>2012</v>
      </c>
      <c r="G16" s="1277">
        <v>2013</v>
      </c>
      <c r="H16" s="1277">
        <v>2014</v>
      </c>
      <c r="I16" s="1277">
        <v>2015</v>
      </c>
      <c r="J16" s="1277">
        <v>2016</v>
      </c>
      <c r="K16" s="1148" t="s">
        <v>1687</v>
      </c>
    </row>
    <row r="17" spans="1:16" ht="12" customHeight="1">
      <c r="A17" s="271"/>
    </row>
    <row r="18" spans="1:16">
      <c r="A18" s="58" t="s">
        <v>360</v>
      </c>
      <c r="B18" s="69">
        <v>317.25666018999999</v>
      </c>
      <c r="C18" s="69">
        <v>342.49090067999998</v>
      </c>
      <c r="D18" s="199">
        <v>339014772.39000005</v>
      </c>
      <c r="E18" s="199">
        <v>286112619.73000002</v>
      </c>
      <c r="F18" s="183">
        <v>341.06715644000002</v>
      </c>
      <c r="G18" s="78">
        <v>354.30581330000001</v>
      </c>
      <c r="H18" s="78">
        <v>500.17187758999995</v>
      </c>
      <c r="I18" s="78">
        <v>502.44665454</v>
      </c>
      <c r="J18" s="78">
        <v>524.77747192000004</v>
      </c>
      <c r="K18" s="78">
        <v>466.17985997000005</v>
      </c>
      <c r="L18" s="81"/>
      <c r="M18" s="81"/>
      <c r="N18" s="81"/>
      <c r="O18" s="81"/>
      <c r="P18" s="81"/>
    </row>
    <row r="19" spans="1:16">
      <c r="A19" s="58" t="s">
        <v>361</v>
      </c>
      <c r="B19" s="69">
        <v>441.10762636000004</v>
      </c>
      <c r="C19" s="69">
        <v>299.89492401999996</v>
      </c>
      <c r="D19" s="199">
        <v>324096003.87999994</v>
      </c>
      <c r="E19" s="199">
        <v>344792505.12</v>
      </c>
      <c r="F19" s="183">
        <v>358.60204877999996</v>
      </c>
      <c r="G19" s="78">
        <v>393.63682438000001</v>
      </c>
      <c r="H19" s="78">
        <v>396.42462735000004</v>
      </c>
      <c r="I19" s="78">
        <v>347.97048144000001</v>
      </c>
      <c r="J19" s="78">
        <v>481.89290055000004</v>
      </c>
      <c r="K19" s="78">
        <v>515.47232974999997</v>
      </c>
      <c r="L19" s="81"/>
      <c r="M19" s="81"/>
      <c r="N19" s="81"/>
      <c r="O19" s="81"/>
      <c r="P19" s="81"/>
    </row>
    <row r="20" spans="1:16">
      <c r="A20" s="58" t="s">
        <v>362</v>
      </c>
      <c r="B20" s="69">
        <v>359.74787207999998</v>
      </c>
      <c r="C20" s="69">
        <v>314.94683227000007</v>
      </c>
      <c r="D20" s="199">
        <v>387260775.55000001</v>
      </c>
      <c r="E20" s="199">
        <v>357498295.81999999</v>
      </c>
      <c r="F20" s="183">
        <v>466.95041523999998</v>
      </c>
      <c r="G20" s="78">
        <v>376.85324455</v>
      </c>
      <c r="H20" s="78">
        <v>448.99877726</v>
      </c>
      <c r="I20" s="78">
        <v>558.28938461000007</v>
      </c>
      <c r="J20" s="78">
        <v>479.87580826999999</v>
      </c>
      <c r="K20" s="78">
        <v>667.76817687999994</v>
      </c>
      <c r="L20" s="81"/>
      <c r="M20" s="81"/>
      <c r="N20" s="81"/>
      <c r="O20" s="81"/>
      <c r="P20" s="81"/>
    </row>
    <row r="21" spans="1:16">
      <c r="A21" s="58" t="s">
        <v>363</v>
      </c>
      <c r="B21" s="69">
        <v>381.0903811</v>
      </c>
      <c r="C21" s="69">
        <v>295.05367802000001</v>
      </c>
      <c r="D21" s="199">
        <v>351085059.00999993</v>
      </c>
      <c r="E21" s="199">
        <v>433754218.76999998</v>
      </c>
      <c r="F21" s="183">
        <v>374.49511438000002</v>
      </c>
      <c r="G21" s="78">
        <v>481.69151735000003</v>
      </c>
      <c r="H21" s="78">
        <v>407.19193436</v>
      </c>
      <c r="I21" s="78">
        <v>431.37446786000004</v>
      </c>
      <c r="J21" s="78">
        <v>599.77432949000001</v>
      </c>
      <c r="K21" s="78">
        <v>497.97505376999999</v>
      </c>
      <c r="L21" s="81"/>
      <c r="M21" s="81"/>
      <c r="N21" s="81"/>
      <c r="O21" s="81"/>
      <c r="P21" s="81"/>
    </row>
    <row r="22" spans="1:16">
      <c r="A22" s="58" t="s">
        <v>364</v>
      </c>
      <c r="B22" s="69">
        <v>451.95509004000002</v>
      </c>
      <c r="C22" s="69">
        <v>370.61971133000003</v>
      </c>
      <c r="D22" s="199">
        <v>332445923.37</v>
      </c>
      <c r="E22" s="199">
        <v>365939279.35000002</v>
      </c>
      <c r="F22" s="183">
        <v>400.71792262000002</v>
      </c>
      <c r="G22" s="78">
        <v>482.73149762999998</v>
      </c>
      <c r="H22" s="78">
        <v>562.46495214999993</v>
      </c>
      <c r="I22" s="78">
        <v>571.13182274999997</v>
      </c>
      <c r="J22" s="78">
        <v>496.07515518999998</v>
      </c>
      <c r="K22" s="78">
        <v>532.90067523000005</v>
      </c>
      <c r="L22" s="81"/>
      <c r="M22" s="81"/>
      <c r="N22" s="81"/>
      <c r="O22" s="81"/>
      <c r="P22" s="81"/>
    </row>
    <row r="23" spans="1:16">
      <c r="A23" s="58" t="s">
        <v>365</v>
      </c>
      <c r="B23" s="69">
        <v>357.5491834</v>
      </c>
      <c r="C23" s="69">
        <v>286.92328330000004</v>
      </c>
      <c r="D23" s="199">
        <v>300851243.09000003</v>
      </c>
      <c r="E23" s="199">
        <v>335574366.47000003</v>
      </c>
      <c r="F23" s="183">
        <v>462.74120977999996</v>
      </c>
      <c r="G23" s="78">
        <v>406.93789506000002</v>
      </c>
      <c r="H23" s="78">
        <v>421.02055139999999</v>
      </c>
      <c r="I23" s="78">
        <v>457.99900552999998</v>
      </c>
      <c r="J23" s="78">
        <v>500.59864593999998</v>
      </c>
      <c r="K23" s="78">
        <v>673.34994804999997</v>
      </c>
      <c r="L23" s="81"/>
      <c r="M23" s="81"/>
      <c r="N23" s="81"/>
      <c r="O23" s="81"/>
      <c r="P23" s="81"/>
    </row>
    <row r="24" spans="1:16">
      <c r="A24" s="58" t="s">
        <v>366</v>
      </c>
      <c r="B24" s="69">
        <v>349.55419905000002</v>
      </c>
      <c r="C24" s="69">
        <v>387.54016353999998</v>
      </c>
      <c r="D24" s="199">
        <v>381694685.45999998</v>
      </c>
      <c r="E24" s="199">
        <v>446513744.70999998</v>
      </c>
      <c r="F24" s="183">
        <v>374.51254848000002</v>
      </c>
      <c r="G24" s="78">
        <v>395.42218857</v>
      </c>
      <c r="H24" s="78">
        <v>427.85070337000002</v>
      </c>
      <c r="I24" s="78">
        <v>616.91067712000006</v>
      </c>
      <c r="J24" s="78">
        <v>622.58227672999999</v>
      </c>
      <c r="K24" s="78">
        <v>534.88099277999993</v>
      </c>
      <c r="L24" s="81"/>
      <c r="M24" s="81"/>
      <c r="N24" s="81"/>
      <c r="O24" s="81"/>
      <c r="P24" s="81"/>
    </row>
    <row r="25" spans="1:16">
      <c r="A25" s="58" t="s">
        <v>367</v>
      </c>
      <c r="B25" s="69">
        <v>424.81832694999997</v>
      </c>
      <c r="C25" s="69">
        <v>306.89492197999988</v>
      </c>
      <c r="D25" s="199">
        <v>305974386.70999998</v>
      </c>
      <c r="E25" s="199">
        <v>327374183.81999999</v>
      </c>
      <c r="F25" s="183">
        <v>482.26168454999998</v>
      </c>
      <c r="G25" s="78">
        <v>495.48235868</v>
      </c>
      <c r="H25" s="78">
        <v>552.34225911999999</v>
      </c>
      <c r="I25" s="78">
        <v>440.21311202999999</v>
      </c>
      <c r="J25" s="78">
        <v>495.69309980000003</v>
      </c>
      <c r="K25" s="78">
        <v>525.19369941000002</v>
      </c>
      <c r="L25" s="81"/>
      <c r="M25" s="81"/>
      <c r="N25" s="81"/>
      <c r="O25" s="81"/>
      <c r="P25" s="81"/>
    </row>
    <row r="26" spans="1:16">
      <c r="A26" s="58" t="s">
        <v>368</v>
      </c>
      <c r="B26" s="69">
        <v>312.26747525000002</v>
      </c>
      <c r="C26" s="69">
        <v>291.95680880999987</v>
      </c>
      <c r="D26" s="199">
        <v>333958541.88</v>
      </c>
      <c r="E26" s="199">
        <v>427520797.06</v>
      </c>
      <c r="F26" s="183">
        <v>352.68156808999998</v>
      </c>
      <c r="G26" s="78">
        <v>396.31332450000002</v>
      </c>
      <c r="H26" s="78">
        <v>410.51268197000002</v>
      </c>
      <c r="I26" s="78">
        <v>420.10547993</v>
      </c>
      <c r="J26" s="78">
        <v>622.75012170000002</v>
      </c>
      <c r="K26" s="78">
        <v>689.73326580999992</v>
      </c>
      <c r="L26" s="81"/>
      <c r="M26" s="81"/>
      <c r="N26" s="81"/>
      <c r="O26" s="81"/>
      <c r="P26" s="81"/>
    </row>
    <row r="27" spans="1:16">
      <c r="A27" s="58" t="s">
        <v>369</v>
      </c>
      <c r="B27" s="69">
        <v>426.39512136000002</v>
      </c>
      <c r="C27" s="69">
        <v>366.86929438000004</v>
      </c>
      <c r="D27" s="199">
        <v>400899598.07999998</v>
      </c>
      <c r="E27" s="199">
        <v>329649216.95999998</v>
      </c>
      <c r="F27" s="183">
        <v>364.99556911000002</v>
      </c>
      <c r="G27" s="78">
        <v>407.21589976000001</v>
      </c>
      <c r="H27" s="78">
        <v>552.4900404</v>
      </c>
      <c r="I27" s="78">
        <v>585.85198929000001</v>
      </c>
      <c r="J27" s="78">
        <v>489.56461214999996</v>
      </c>
      <c r="K27" s="78">
        <v>603.45795639999994</v>
      </c>
      <c r="L27" s="81"/>
      <c r="M27" s="81"/>
      <c r="N27" s="81"/>
      <c r="O27" s="81"/>
      <c r="P27" s="81"/>
    </row>
    <row r="28" spans="1:16">
      <c r="A28" s="58" t="s">
        <v>370</v>
      </c>
      <c r="B28" s="69">
        <v>312.02500329000003</v>
      </c>
      <c r="C28" s="69">
        <v>297.32743299000003</v>
      </c>
      <c r="D28" s="199">
        <v>331862749.32000005</v>
      </c>
      <c r="E28" s="199">
        <v>337406078.08999997</v>
      </c>
      <c r="F28" s="183">
        <v>432.5101947</v>
      </c>
      <c r="G28" s="78">
        <v>498.38561218000001</v>
      </c>
      <c r="H28" s="78">
        <v>406.22739658</v>
      </c>
      <c r="I28" s="78">
        <v>454.58736775</v>
      </c>
      <c r="J28" s="78">
        <v>504.96874068</v>
      </c>
      <c r="K28" s="78">
        <v>531.08473301000004</v>
      </c>
      <c r="L28" s="81"/>
      <c r="M28" s="81"/>
      <c r="N28" s="81"/>
      <c r="O28" s="81"/>
      <c r="P28" s="81"/>
    </row>
    <row r="29" spans="1:16">
      <c r="A29" s="58" t="s">
        <v>371</v>
      </c>
      <c r="B29" s="69">
        <v>338.00544389999999</v>
      </c>
      <c r="C29" s="69">
        <v>358.20880506999998</v>
      </c>
      <c r="D29" s="199">
        <v>472571309.55000001</v>
      </c>
      <c r="E29" s="199">
        <v>504041999.13</v>
      </c>
      <c r="F29" s="183">
        <v>432.81459748999998</v>
      </c>
      <c r="G29" s="78">
        <v>487.57172707000001</v>
      </c>
      <c r="H29" s="78">
        <v>534.16843058999996</v>
      </c>
      <c r="I29" s="78">
        <v>566.55738424000003</v>
      </c>
      <c r="J29" s="78">
        <v>772.19382927000004</v>
      </c>
      <c r="K29" s="78">
        <v>878.46965394000006</v>
      </c>
      <c r="L29" s="81"/>
      <c r="M29" s="81"/>
      <c r="N29" s="81"/>
      <c r="O29" s="81"/>
      <c r="P29" s="81"/>
    </row>
    <row r="30" spans="1:16" ht="12" customHeight="1"/>
    <row r="31" spans="1:16">
      <c r="A31" s="306" t="s">
        <v>321</v>
      </c>
      <c r="B31" s="307">
        <v>4471.7723829699999</v>
      </c>
      <c r="C31" s="307">
        <v>3918.72675639</v>
      </c>
      <c r="D31" s="173">
        <v>4261.7150482900006</v>
      </c>
      <c r="E31" s="307">
        <v>4496.1773050299998</v>
      </c>
      <c r="F31" s="307">
        <v>4844.3500296600005</v>
      </c>
      <c r="G31" s="307">
        <v>5176.5479030299994</v>
      </c>
      <c r="H31" s="307">
        <v>5619.8642321400002</v>
      </c>
      <c r="I31" s="307">
        <v>5953.4378270900006</v>
      </c>
      <c r="J31" s="307">
        <v>6590.7469916900009</v>
      </c>
      <c r="K31" s="307">
        <v>7116.4663449999998</v>
      </c>
    </row>
    <row r="32" spans="1:16" ht="13.5" customHeight="1">
      <c r="A32" s="59"/>
      <c r="E32" s="58" t="s">
        <v>403</v>
      </c>
    </row>
    <row r="33" spans="1:11">
      <c r="A33" s="63" t="s">
        <v>372</v>
      </c>
      <c r="B33" s="308"/>
      <c r="C33" s="308" t="s">
        <v>484</v>
      </c>
      <c r="D33" s="308" t="s">
        <v>485</v>
      </c>
      <c r="E33" s="308" t="s">
        <v>486</v>
      </c>
      <c r="F33" s="308" t="s">
        <v>487</v>
      </c>
      <c r="G33" s="308" t="s">
        <v>547</v>
      </c>
      <c r="H33" s="308" t="s">
        <v>631</v>
      </c>
      <c r="I33" s="308" t="s">
        <v>1247</v>
      </c>
      <c r="J33" s="308" t="s">
        <v>1484</v>
      </c>
      <c r="K33" s="308" t="s">
        <v>1792</v>
      </c>
    </row>
    <row r="34" spans="1:11" ht="15.75" thickBot="1">
      <c r="A34" s="551" t="s">
        <v>373</v>
      </c>
      <c r="B34" s="606"/>
      <c r="C34" s="606">
        <v>-0.1236748159826252</v>
      </c>
      <c r="D34" s="606">
        <v>8.7525442119870345E-2</v>
      </c>
      <c r="E34" s="606">
        <v>5.5015939377288214E-2</v>
      </c>
      <c r="F34" s="606">
        <v>7.7437498792694459E-2</v>
      </c>
      <c r="G34" s="606">
        <v>6.8574291976443824E-2</v>
      </c>
      <c r="H34" s="606">
        <v>8.5639375393496087E-2</v>
      </c>
      <c r="I34" s="606">
        <v>5.9356166122713994E-2</v>
      </c>
      <c r="J34" s="606">
        <v>0.10704893258480741</v>
      </c>
      <c r="K34" s="606">
        <v>7.9766277475505687E-2</v>
      </c>
    </row>
    <row r="35" spans="1:11" ht="16.5" thickTop="1">
      <c r="A35" s="30" t="s">
        <v>1458</v>
      </c>
    </row>
    <row r="36" spans="1:11" ht="15.75">
      <c r="A36" s="30" t="s">
        <v>1146</v>
      </c>
    </row>
    <row r="37" spans="1:11" ht="15.75">
      <c r="A37" s="654" t="s">
        <v>1861</v>
      </c>
    </row>
    <row r="38" spans="1:11" ht="15.75">
      <c r="A38" s="690" t="s">
        <v>1592</v>
      </c>
    </row>
    <row r="39" spans="1:11">
      <c r="A39" s="208"/>
    </row>
    <row r="40" spans="1:11">
      <c r="A40" s="208"/>
    </row>
    <row r="41" spans="1:11">
      <c r="A41" s="208"/>
    </row>
    <row r="42" spans="1:11">
      <c r="A42" s="208"/>
    </row>
    <row r="43" spans="1:11">
      <c r="A43" s="208"/>
    </row>
    <row r="44" spans="1:11">
      <c r="A44" s="208"/>
    </row>
    <row r="63" ht="12.75" customHeight="1"/>
  </sheetData>
  <phoneticPr fontId="0" type="noConversion"/>
  <pageMargins left="1.25" right="0.3" top="0.74" bottom="1.43" header="0.17" footer="1.06"/>
  <pageSetup scale="87" orientation="landscape" r:id="rId1"/>
  <colBreaks count="2" manualBreakCount="2">
    <brk id="10" max="39" man="1"/>
    <brk id="12" max="39" man="1"/>
  </colBreaks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 codeName="Sheet122">
    <pageSetUpPr fitToPage="1"/>
  </sheetPr>
  <dimension ref="A1:P44"/>
  <sheetViews>
    <sheetView showGridLines="0" topLeftCell="A3" zoomScaleNormal="100" workbookViewId="0">
      <selection activeCell="L18" sqref="L18"/>
    </sheetView>
  </sheetViews>
  <sheetFormatPr defaultRowHeight="15"/>
  <cols>
    <col min="1" max="1" width="22.140625" style="58" customWidth="1"/>
    <col min="2" max="9" width="11.140625" style="58" customWidth="1"/>
    <col min="10" max="10" width="10.42578125" style="58" customWidth="1"/>
    <col min="11" max="11" width="11.28515625" style="58" customWidth="1"/>
    <col min="12" max="16384" width="9.140625" style="58"/>
  </cols>
  <sheetData>
    <row r="1" spans="1:11" hidden="1"/>
    <row r="2" spans="1:11" hidden="1"/>
    <row r="3" spans="1:11">
      <c r="A3" s="63" t="s">
        <v>313</v>
      </c>
      <c r="B3" s="63"/>
      <c r="C3" s="63"/>
      <c r="D3" s="63"/>
      <c r="E3" s="63"/>
      <c r="F3" s="63"/>
      <c r="G3" s="63"/>
      <c r="H3" s="63"/>
      <c r="I3" s="63"/>
      <c r="J3" s="63"/>
      <c r="K3" s="1268">
        <v>122</v>
      </c>
    </row>
    <row r="12" spans="1:11">
      <c r="A12" s="60" t="s">
        <v>33</v>
      </c>
    </row>
    <row r="13" spans="1:11">
      <c r="A13" s="73" t="s">
        <v>1182</v>
      </c>
    </row>
    <row r="14" spans="1:11">
      <c r="A14" s="73" t="s">
        <v>1725</v>
      </c>
    </row>
    <row r="15" spans="1:11">
      <c r="A15" s="58" t="s">
        <v>392</v>
      </c>
    </row>
    <row r="16" spans="1:11" ht="18.75" customHeight="1">
      <c r="A16" s="67" t="s">
        <v>359</v>
      </c>
      <c r="B16" s="1277">
        <v>2008</v>
      </c>
      <c r="C16" s="1277">
        <v>2009</v>
      </c>
      <c r="D16" s="1277">
        <v>2010</v>
      </c>
      <c r="E16" s="1277">
        <v>2011</v>
      </c>
      <c r="F16" s="1277">
        <v>2012</v>
      </c>
      <c r="G16" s="1277">
        <v>2013</v>
      </c>
      <c r="H16" s="1277">
        <v>2014</v>
      </c>
      <c r="I16" s="1277">
        <v>2015</v>
      </c>
      <c r="J16" s="1277">
        <v>2016</v>
      </c>
      <c r="K16" s="1148" t="s">
        <v>1680</v>
      </c>
    </row>
    <row r="17" spans="1:16" ht="11.25" customHeight="1">
      <c r="A17" s="271"/>
    </row>
    <row r="18" spans="1:16">
      <c r="A18" s="58" t="s">
        <v>360</v>
      </c>
      <c r="B18" s="69">
        <v>322.14602626999999</v>
      </c>
      <c r="C18" s="69">
        <v>373.09570297000005</v>
      </c>
      <c r="D18" s="199">
        <v>397517751.92000002</v>
      </c>
      <c r="E18" s="199">
        <v>451330778.13</v>
      </c>
      <c r="F18" s="183">
        <v>453.45051122000001</v>
      </c>
      <c r="G18" s="78">
        <v>529.89850566999996</v>
      </c>
      <c r="H18" s="78">
        <v>529.28255889000002</v>
      </c>
      <c r="I18" s="78">
        <v>568.87022094000008</v>
      </c>
      <c r="J18" s="78">
        <v>600.33495454000001</v>
      </c>
      <c r="K18" s="78">
        <v>584.80374774000006</v>
      </c>
      <c r="L18" s="81"/>
      <c r="M18" s="81"/>
      <c r="N18" s="81"/>
      <c r="O18" s="81"/>
      <c r="P18" s="81"/>
    </row>
    <row r="19" spans="1:16">
      <c r="A19" s="58" t="s">
        <v>361</v>
      </c>
      <c r="B19" s="69">
        <v>363.28798307</v>
      </c>
      <c r="C19" s="69">
        <v>377.00684093000001</v>
      </c>
      <c r="D19" s="199">
        <v>413835316.69</v>
      </c>
      <c r="E19" s="199">
        <v>382374409.82999998</v>
      </c>
      <c r="F19" s="183">
        <v>394.02172854000003</v>
      </c>
      <c r="G19" s="78">
        <v>449.94656443000002</v>
      </c>
      <c r="H19" s="78">
        <v>515.69674324000005</v>
      </c>
      <c r="I19" s="78">
        <v>536.41065613000001</v>
      </c>
      <c r="J19" s="78">
        <v>547.13765705999992</v>
      </c>
      <c r="K19" s="78">
        <v>551.89637576999996</v>
      </c>
      <c r="L19" s="81"/>
      <c r="M19" s="81"/>
      <c r="N19" s="81"/>
      <c r="O19" s="81"/>
      <c r="P19" s="81"/>
    </row>
    <row r="20" spans="1:16">
      <c r="A20" s="58" t="s">
        <v>362</v>
      </c>
      <c r="B20" s="69">
        <v>354.89168067999998</v>
      </c>
      <c r="C20" s="69">
        <v>378.86714281000002</v>
      </c>
      <c r="D20" s="199">
        <v>371299991.42999995</v>
      </c>
      <c r="E20" s="199">
        <v>393655419.17000002</v>
      </c>
      <c r="F20" s="183">
        <v>423.16271423000001</v>
      </c>
      <c r="G20" s="78">
        <v>473.45228851999997</v>
      </c>
      <c r="H20" s="78">
        <v>484.64928241000001</v>
      </c>
      <c r="I20" s="78">
        <v>497.42195662</v>
      </c>
      <c r="J20" s="78">
        <v>548.03670117999991</v>
      </c>
      <c r="K20" s="78">
        <v>554.02793336000002</v>
      </c>
      <c r="L20" s="81"/>
      <c r="M20" s="81"/>
      <c r="N20" s="81"/>
      <c r="O20" s="81"/>
      <c r="P20" s="81"/>
    </row>
    <row r="21" spans="1:16">
      <c r="A21" s="58" t="s">
        <v>363</v>
      </c>
      <c r="B21" s="69">
        <v>349.10686423000004</v>
      </c>
      <c r="C21" s="69">
        <v>359.35468423000003</v>
      </c>
      <c r="D21" s="199">
        <v>429735612.57999998</v>
      </c>
      <c r="E21" s="199">
        <v>409915637.44999999</v>
      </c>
      <c r="F21" s="183">
        <v>434.31597591000002</v>
      </c>
      <c r="G21" s="78">
        <v>476.46302487000003</v>
      </c>
      <c r="H21" s="78">
        <v>496.01348966</v>
      </c>
      <c r="I21" s="78">
        <v>527.54134197000008</v>
      </c>
      <c r="J21" s="78">
        <v>557.19572425000001</v>
      </c>
      <c r="K21" s="78">
        <v>557.33985091</v>
      </c>
      <c r="L21" s="81"/>
      <c r="M21" s="81"/>
      <c r="N21" s="81"/>
      <c r="O21" s="81"/>
      <c r="P21" s="81"/>
    </row>
    <row r="22" spans="1:16">
      <c r="A22" s="58" t="s">
        <v>364</v>
      </c>
      <c r="B22" s="69">
        <v>366.21893557999999</v>
      </c>
      <c r="C22" s="69">
        <v>387.56257201</v>
      </c>
      <c r="D22" s="199">
        <v>410150767.24999994</v>
      </c>
      <c r="E22" s="199">
        <v>421594910.08999997</v>
      </c>
      <c r="F22" s="183">
        <v>426.28215169999999</v>
      </c>
      <c r="G22" s="78">
        <v>481.20997351</v>
      </c>
      <c r="H22" s="78">
        <v>520.55091613000002</v>
      </c>
      <c r="I22" s="78">
        <v>532.28491133</v>
      </c>
      <c r="J22" s="78">
        <v>555.7962696699999</v>
      </c>
      <c r="K22" s="78">
        <v>549.15205490999995</v>
      </c>
      <c r="L22" s="81"/>
      <c r="M22" s="81"/>
      <c r="N22" s="81"/>
      <c r="O22" s="81"/>
      <c r="P22" s="81"/>
    </row>
    <row r="23" spans="1:16">
      <c r="A23" s="58" t="s">
        <v>365</v>
      </c>
      <c r="B23" s="69">
        <v>357.48400212000001</v>
      </c>
      <c r="C23" s="69">
        <v>379.01131690999995</v>
      </c>
      <c r="D23" s="199">
        <v>403252383.63</v>
      </c>
      <c r="E23" s="199">
        <v>400458752.79000002</v>
      </c>
      <c r="F23" s="183">
        <v>427.35789288000001</v>
      </c>
      <c r="G23" s="78">
        <v>495.55808894</v>
      </c>
      <c r="H23" s="78">
        <v>522.32527761999995</v>
      </c>
      <c r="I23" s="78">
        <v>536.04859606000002</v>
      </c>
      <c r="J23" s="78">
        <v>570.94197325999994</v>
      </c>
      <c r="K23" s="78">
        <v>570.31875779999996</v>
      </c>
      <c r="L23" s="81"/>
      <c r="M23" s="81"/>
      <c r="N23" s="81"/>
      <c r="O23" s="81"/>
      <c r="P23" s="81"/>
    </row>
    <row r="24" spans="1:16">
      <c r="A24" s="58" t="s">
        <v>366</v>
      </c>
      <c r="B24" s="69">
        <v>375.66894284</v>
      </c>
      <c r="C24" s="69">
        <v>409.96093755000004</v>
      </c>
      <c r="D24" s="199">
        <v>410241444.43000001</v>
      </c>
      <c r="E24" s="199">
        <v>425033140.43000001</v>
      </c>
      <c r="F24" s="183">
        <v>427.73296324</v>
      </c>
      <c r="G24" s="78">
        <v>534.75100401999998</v>
      </c>
      <c r="H24" s="78">
        <v>498.26959417</v>
      </c>
      <c r="I24" s="78">
        <v>526.64081661</v>
      </c>
      <c r="J24" s="78">
        <v>550.65222754999991</v>
      </c>
      <c r="K24" s="78">
        <v>559.02852791999999</v>
      </c>
      <c r="L24" s="81"/>
      <c r="M24" s="81"/>
      <c r="N24" s="81"/>
      <c r="O24" s="81"/>
      <c r="P24" s="81"/>
    </row>
    <row r="25" spans="1:16">
      <c r="A25" s="58" t="s">
        <v>367</v>
      </c>
      <c r="B25" s="69">
        <v>359.66112541000001</v>
      </c>
      <c r="C25" s="69">
        <v>400.49646037000002</v>
      </c>
      <c r="D25" s="199">
        <v>408043465.32000005</v>
      </c>
      <c r="E25" s="199">
        <v>403188100.61000001</v>
      </c>
      <c r="F25" s="183">
        <v>422.59414964999996</v>
      </c>
      <c r="G25" s="78">
        <v>499.50481456</v>
      </c>
      <c r="H25" s="78">
        <v>522.74508625999999</v>
      </c>
      <c r="I25" s="78">
        <v>532.35311379999996</v>
      </c>
      <c r="J25" s="78">
        <v>571.31214850000003</v>
      </c>
      <c r="K25" s="78">
        <v>572.55383921999999</v>
      </c>
      <c r="L25" s="81"/>
      <c r="M25" s="81"/>
      <c r="N25" s="81"/>
      <c r="O25" s="81"/>
      <c r="P25" s="81"/>
    </row>
    <row r="26" spans="1:16">
      <c r="A26" s="58" t="s">
        <v>368</v>
      </c>
      <c r="B26" s="69">
        <v>361.09533594999999</v>
      </c>
      <c r="C26" s="69">
        <v>401.42886795999999</v>
      </c>
      <c r="D26" s="199">
        <v>412255510.61000001</v>
      </c>
      <c r="E26" s="199">
        <v>417027510.19</v>
      </c>
      <c r="F26" s="183">
        <v>442.09327644000001</v>
      </c>
      <c r="G26" s="78">
        <v>470.59602047999999</v>
      </c>
      <c r="H26" s="78">
        <v>514.45896449999998</v>
      </c>
      <c r="I26" s="78">
        <v>551.11549209000009</v>
      </c>
      <c r="J26" s="78">
        <v>548.37338842999998</v>
      </c>
      <c r="K26" s="78">
        <v>586.14049991999991</v>
      </c>
      <c r="L26" s="81"/>
      <c r="M26" s="81"/>
      <c r="N26" s="81"/>
      <c r="O26" s="81"/>
      <c r="P26" s="81"/>
    </row>
    <row r="27" spans="1:16">
      <c r="A27" s="58" t="s">
        <v>369</v>
      </c>
      <c r="B27" s="69">
        <v>364.45526137999997</v>
      </c>
      <c r="C27" s="69">
        <v>368.43790609999996</v>
      </c>
      <c r="D27" s="199">
        <v>395774617.50999999</v>
      </c>
      <c r="E27" s="199">
        <v>409538512.98000002</v>
      </c>
      <c r="F27" s="183">
        <v>408.30769756000001</v>
      </c>
      <c r="G27" s="78">
        <v>475.52406823000001</v>
      </c>
      <c r="H27" s="78">
        <v>518.06591883999999</v>
      </c>
      <c r="I27" s="78">
        <v>529.28610243000003</v>
      </c>
      <c r="J27" s="78">
        <v>553.31914823</v>
      </c>
      <c r="K27" s="78">
        <v>559.54031644000008</v>
      </c>
      <c r="L27" s="81"/>
      <c r="M27" s="81"/>
      <c r="N27" s="81"/>
      <c r="O27" s="81"/>
      <c r="P27" s="81"/>
    </row>
    <row r="28" spans="1:16">
      <c r="A28" s="58" t="s">
        <v>370</v>
      </c>
      <c r="B28" s="69">
        <v>362.40198545999999</v>
      </c>
      <c r="C28" s="69">
        <v>378.56597085999999</v>
      </c>
      <c r="D28" s="199">
        <v>392435457.87</v>
      </c>
      <c r="E28" s="199">
        <v>412771509.08999997</v>
      </c>
      <c r="F28" s="183">
        <v>418.55217342000003</v>
      </c>
      <c r="G28" s="78">
        <v>515.71175405999998</v>
      </c>
      <c r="H28" s="78">
        <v>503.96104120000001</v>
      </c>
      <c r="I28" s="78">
        <v>518.93500847000007</v>
      </c>
      <c r="J28" s="78">
        <v>541.22649058000002</v>
      </c>
      <c r="K28" s="78">
        <v>570.68318751000004</v>
      </c>
      <c r="L28" s="81"/>
      <c r="M28" s="81"/>
      <c r="N28" s="81"/>
      <c r="O28" s="81"/>
      <c r="P28" s="81"/>
    </row>
    <row r="29" spans="1:16">
      <c r="A29" s="58" t="s">
        <v>371</v>
      </c>
      <c r="B29" s="69">
        <v>374.1659411</v>
      </c>
      <c r="C29" s="69">
        <v>379.71970112000002</v>
      </c>
      <c r="D29" s="199">
        <v>441173437.43000001</v>
      </c>
      <c r="E29" s="199">
        <v>419540416.75999999</v>
      </c>
      <c r="F29" s="183">
        <v>446.20886518000003</v>
      </c>
      <c r="G29" s="78">
        <v>494.50237963000001</v>
      </c>
      <c r="H29" s="78">
        <v>503.32476244999998</v>
      </c>
      <c r="I29" s="78">
        <v>518.21540166</v>
      </c>
      <c r="J29" s="78">
        <v>541.52043714000001</v>
      </c>
      <c r="K29" s="78">
        <v>565.96425435000003</v>
      </c>
      <c r="L29" s="81"/>
      <c r="M29" s="81"/>
      <c r="N29" s="81"/>
      <c r="O29" s="81"/>
      <c r="P29" s="81"/>
    </row>
    <row r="30" spans="1:16" ht="11.25" customHeight="1"/>
    <row r="31" spans="1:16">
      <c r="A31" s="306" t="s">
        <v>321</v>
      </c>
      <c r="B31" s="307">
        <v>4310.58408409</v>
      </c>
      <c r="C31" s="307">
        <v>4593.5081038199996</v>
      </c>
      <c r="D31" s="71">
        <v>4885.7157566699998</v>
      </c>
      <c r="E31" s="307">
        <v>4946.4290975200001</v>
      </c>
      <c r="F31" s="307">
        <v>5124.0800999700004</v>
      </c>
      <c r="G31" s="307">
        <v>5897.1184869199997</v>
      </c>
      <c r="H31" s="307">
        <v>6129.3436353699999</v>
      </c>
      <c r="I31" s="307">
        <v>6375.1236181099994</v>
      </c>
      <c r="J31" s="307">
        <v>6685.8471203900008</v>
      </c>
      <c r="K31" s="307">
        <v>6781.4493458500001</v>
      </c>
    </row>
    <row r="32" spans="1:16" ht="13.5" customHeight="1">
      <c r="A32" s="59"/>
      <c r="E32" s="58" t="s">
        <v>403</v>
      </c>
    </row>
    <row r="33" spans="1:11" ht="15.75" thickBot="1">
      <c r="A33" s="63" t="s">
        <v>372</v>
      </c>
      <c r="B33" s="308"/>
      <c r="C33" s="308" t="s">
        <v>484</v>
      </c>
      <c r="D33" s="308" t="s">
        <v>485</v>
      </c>
      <c r="E33" s="546" t="s">
        <v>486</v>
      </c>
      <c r="F33" s="695" t="s">
        <v>487</v>
      </c>
      <c r="G33" s="695" t="s">
        <v>547</v>
      </c>
      <c r="H33" s="695" t="s">
        <v>631</v>
      </c>
      <c r="I33" s="695" t="s">
        <v>1247</v>
      </c>
      <c r="J33" s="695" t="s">
        <v>1484</v>
      </c>
      <c r="K33" s="695" t="s">
        <v>1792</v>
      </c>
    </row>
    <row r="34" spans="1:11" ht="16.5" thickTop="1" thickBot="1">
      <c r="A34" s="545" t="s">
        <v>373</v>
      </c>
      <c r="B34" s="604"/>
      <c r="C34" s="604">
        <v>6.563472935703718E-2</v>
      </c>
      <c r="D34" s="604">
        <v>6.3613178913736412E-2</v>
      </c>
      <c r="E34" s="604">
        <v>1.2426703450178156E-2</v>
      </c>
      <c r="F34" s="706">
        <v>3.5915000285573484E-2</v>
      </c>
      <c r="G34" s="706">
        <v>0.15086383738508014</v>
      </c>
      <c r="H34" s="706">
        <v>3.9379427251645449E-2</v>
      </c>
      <c r="I34" s="706">
        <v>4.0098907380832882E-2</v>
      </c>
      <c r="J34" s="706">
        <v>4.8739996413139419E-2</v>
      </c>
      <c r="K34" s="706">
        <v>1.4299194064494536E-2</v>
      </c>
    </row>
    <row r="35" spans="1:11" ht="16.5" thickTop="1">
      <c r="A35" s="654" t="s">
        <v>689</v>
      </c>
    </row>
    <row r="36" spans="1:11" ht="15.75">
      <c r="A36" s="45" t="s">
        <v>687</v>
      </c>
    </row>
    <row r="37" spans="1:11" ht="15.75">
      <c r="A37" s="654" t="s">
        <v>1861</v>
      </c>
    </row>
    <row r="38" spans="1:11" ht="15.75">
      <c r="A38" s="690" t="s">
        <v>1592</v>
      </c>
    </row>
    <row r="39" spans="1:11">
      <c r="A39" s="208"/>
    </row>
    <row r="40" spans="1:11">
      <c r="A40" s="208"/>
    </row>
    <row r="41" spans="1:11">
      <c r="A41" s="208"/>
    </row>
    <row r="42" spans="1:11">
      <c r="A42" s="208"/>
    </row>
    <row r="43" spans="1:11">
      <c r="A43" s="208"/>
    </row>
    <row r="44" spans="1:11">
      <c r="A44" s="208"/>
    </row>
  </sheetData>
  <phoneticPr fontId="0" type="noConversion"/>
  <pageMargins left="0.86" right="0.62992125984251968" top="0.67" bottom="1.26" header="0.31496062992125984" footer="0.31496062992125984"/>
  <pageSetup scale="90" orientation="landscape" r:id="rId1"/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 codeName="Sheet123">
    <pageSetUpPr fitToPage="1"/>
  </sheetPr>
  <dimension ref="A1:P43"/>
  <sheetViews>
    <sheetView showGridLines="0" topLeftCell="A3" zoomScaleNormal="100" zoomScaleSheetLayoutView="80" workbookViewId="0">
      <selection activeCell="L23" sqref="L23"/>
    </sheetView>
  </sheetViews>
  <sheetFormatPr defaultRowHeight="15"/>
  <cols>
    <col min="1" max="1" width="22.42578125" style="58" customWidth="1"/>
    <col min="2" max="9" width="11.28515625" style="58" customWidth="1"/>
    <col min="10" max="10" width="11.5703125" style="58" customWidth="1"/>
    <col min="11" max="11" width="9.5703125" style="58" bestFit="1" customWidth="1"/>
    <col min="12" max="16384" width="9.140625" style="58"/>
  </cols>
  <sheetData>
    <row r="1" spans="1:11" hidden="1"/>
    <row r="2" spans="1:11" hidden="1"/>
    <row r="3" spans="1:11">
      <c r="A3" s="63" t="s">
        <v>313</v>
      </c>
      <c r="B3" s="63"/>
      <c r="C3" s="63"/>
      <c r="D3" s="63"/>
      <c r="E3" s="63"/>
      <c r="F3" s="63"/>
      <c r="G3" s="63"/>
      <c r="H3" s="63"/>
      <c r="I3" s="63"/>
      <c r="J3" s="63"/>
      <c r="K3" s="1268">
        <v>123</v>
      </c>
    </row>
    <row r="13" spans="1:11">
      <c r="A13" s="60" t="s">
        <v>79</v>
      </c>
    </row>
    <row r="14" spans="1:11">
      <c r="A14" s="73" t="s">
        <v>1212</v>
      </c>
    </row>
    <row r="15" spans="1:11">
      <c r="A15" s="73" t="s">
        <v>1725</v>
      </c>
    </row>
    <row r="16" spans="1:11">
      <c r="A16" s="58" t="s">
        <v>392</v>
      </c>
    </row>
    <row r="17" spans="1:16" ht="17.25">
      <c r="A17" s="67" t="s">
        <v>359</v>
      </c>
      <c r="B17" s="1277">
        <v>2008</v>
      </c>
      <c r="C17" s="1277">
        <v>2009</v>
      </c>
      <c r="D17" s="1277">
        <v>2010</v>
      </c>
      <c r="E17" s="1270">
        <v>2011</v>
      </c>
      <c r="F17" s="1270">
        <v>2012</v>
      </c>
      <c r="G17" s="1270">
        <v>2013</v>
      </c>
      <c r="H17" s="1270">
        <v>2014</v>
      </c>
      <c r="I17" s="1270">
        <v>2015</v>
      </c>
      <c r="J17" s="1270">
        <v>2016</v>
      </c>
      <c r="K17" s="135" t="s">
        <v>1687</v>
      </c>
    </row>
    <row r="18" spans="1:16" ht="10.5" customHeight="1">
      <c r="A18" s="271"/>
    </row>
    <row r="19" spans="1:16">
      <c r="A19" s="58" t="s">
        <v>360</v>
      </c>
      <c r="B19" s="69">
        <v>267.66327703999997</v>
      </c>
      <c r="C19" s="69">
        <v>306.83161261999999</v>
      </c>
      <c r="D19" s="199">
        <v>304724631.80000001</v>
      </c>
      <c r="E19" s="199">
        <v>326489271.63999999</v>
      </c>
      <c r="F19" s="183">
        <v>355.17511380000002</v>
      </c>
      <c r="G19" s="78">
        <v>329.49540537000001</v>
      </c>
      <c r="H19" s="78">
        <v>377.71924092</v>
      </c>
      <c r="I19" s="78">
        <v>407.26930533000001</v>
      </c>
      <c r="J19" s="78">
        <v>421.60928792999999</v>
      </c>
      <c r="K19" s="78">
        <v>481.08054976</v>
      </c>
      <c r="L19" s="81"/>
      <c r="M19" s="81"/>
      <c r="N19" s="81"/>
      <c r="O19" s="81"/>
      <c r="P19" s="81"/>
    </row>
    <row r="20" spans="1:16">
      <c r="A20" s="58" t="s">
        <v>361</v>
      </c>
      <c r="B20" s="69">
        <v>224.33266936000001</v>
      </c>
      <c r="C20" s="69">
        <v>219.53408278000001</v>
      </c>
      <c r="D20" s="199">
        <v>197392149.30999994</v>
      </c>
      <c r="E20" s="199">
        <v>216168606.37</v>
      </c>
      <c r="F20" s="183">
        <v>249.09480453</v>
      </c>
      <c r="G20" s="78">
        <v>292.43841354</v>
      </c>
      <c r="H20" s="78">
        <v>294.18681958999997</v>
      </c>
      <c r="I20" s="78">
        <v>294.38994123999998</v>
      </c>
      <c r="J20" s="78">
        <v>374.64673962000001</v>
      </c>
      <c r="K20" s="78">
        <v>406.27630798000001</v>
      </c>
      <c r="L20" s="81"/>
      <c r="M20" s="81"/>
      <c r="N20" s="81"/>
      <c r="O20" s="81"/>
      <c r="P20" s="81"/>
    </row>
    <row r="21" spans="1:16">
      <c r="A21" s="58" t="s">
        <v>362</v>
      </c>
      <c r="B21" s="69">
        <v>209.69434261000001</v>
      </c>
      <c r="C21" s="69">
        <v>212.21476166000002</v>
      </c>
      <c r="D21" s="199">
        <v>232486931.54999998</v>
      </c>
      <c r="E21" s="199">
        <v>237954420.27000001</v>
      </c>
      <c r="F21" s="183">
        <v>253.45831549000002</v>
      </c>
      <c r="G21" s="78">
        <v>255.02627243999999</v>
      </c>
      <c r="H21" s="78">
        <v>278.22257998999999</v>
      </c>
      <c r="I21" s="78">
        <v>293.30397212999998</v>
      </c>
      <c r="J21" s="78">
        <v>362.92592279000002</v>
      </c>
      <c r="K21" s="78">
        <v>379.84361025999999</v>
      </c>
      <c r="L21" s="81"/>
      <c r="M21" s="81"/>
      <c r="N21" s="81"/>
      <c r="O21" s="81"/>
      <c r="P21" s="81"/>
    </row>
    <row r="22" spans="1:16">
      <c r="A22" s="58" t="s">
        <v>363</v>
      </c>
      <c r="B22" s="69">
        <v>255.02099043000001</v>
      </c>
      <c r="C22" s="69">
        <v>276.94252943999999</v>
      </c>
      <c r="D22" s="199">
        <v>325755785.60000002</v>
      </c>
      <c r="E22" s="199">
        <v>300054307.85000002</v>
      </c>
      <c r="F22" s="183">
        <v>352.10200877999995</v>
      </c>
      <c r="G22" s="78">
        <v>354.51281836000004</v>
      </c>
      <c r="H22" s="78">
        <v>398.52999855000002</v>
      </c>
      <c r="I22" s="78">
        <v>424.46210187000003</v>
      </c>
      <c r="J22" s="78">
        <v>434.31279129000001</v>
      </c>
      <c r="K22" s="78">
        <v>510.53420266000001</v>
      </c>
      <c r="L22" s="81"/>
      <c r="M22" s="81"/>
      <c r="N22" s="81"/>
      <c r="O22" s="81"/>
      <c r="P22" s="81"/>
    </row>
    <row r="23" spans="1:16">
      <c r="A23" s="58" t="s">
        <v>364</v>
      </c>
      <c r="B23" s="69">
        <v>265.00752921000003</v>
      </c>
      <c r="C23" s="69">
        <v>245.07852189999997</v>
      </c>
      <c r="D23" s="199">
        <v>245885615.44999999</v>
      </c>
      <c r="E23" s="199">
        <v>271547198.33999997</v>
      </c>
      <c r="F23" s="183">
        <v>276.44603655000003</v>
      </c>
      <c r="G23" s="78">
        <v>312.04112354</v>
      </c>
      <c r="H23" s="78">
        <v>310.05272077000001</v>
      </c>
      <c r="I23" s="78">
        <v>315.89358960999999</v>
      </c>
      <c r="J23" s="78">
        <v>371.45141615</v>
      </c>
      <c r="K23" s="78">
        <v>403.74483670999996</v>
      </c>
      <c r="L23" s="81"/>
      <c r="M23" s="81"/>
      <c r="N23" s="81"/>
      <c r="O23" s="81"/>
      <c r="P23" s="81"/>
    </row>
    <row r="24" spans="1:16">
      <c r="A24" s="58" t="s">
        <v>365</v>
      </c>
      <c r="B24" s="69">
        <v>264.47569351999999</v>
      </c>
      <c r="C24" s="69">
        <v>269.07563419999997</v>
      </c>
      <c r="D24" s="199">
        <v>254836420.63000003</v>
      </c>
      <c r="E24" s="199">
        <v>253041842.08000001</v>
      </c>
      <c r="F24" s="183">
        <v>297.36907491000005</v>
      </c>
      <c r="G24" s="78">
        <v>315.13472970999999</v>
      </c>
      <c r="H24" s="78">
        <v>345.96490736000004</v>
      </c>
      <c r="I24" s="78">
        <v>351.66646841000005</v>
      </c>
      <c r="J24" s="78">
        <v>425.85144726999999</v>
      </c>
      <c r="K24" s="78">
        <v>480.54929713999996</v>
      </c>
      <c r="L24" s="81"/>
      <c r="M24" s="81"/>
      <c r="N24" s="81"/>
      <c r="O24" s="81"/>
      <c r="P24" s="81"/>
    </row>
    <row r="25" spans="1:16">
      <c r="A25" s="58" t="s">
        <v>366</v>
      </c>
      <c r="B25" s="69">
        <v>271.53440822000005</v>
      </c>
      <c r="C25" s="69">
        <v>270.00348914999995</v>
      </c>
      <c r="D25" s="199">
        <v>269292079.12</v>
      </c>
      <c r="E25" s="199">
        <v>318234302.85000002</v>
      </c>
      <c r="F25" s="183">
        <v>324.80355407999997</v>
      </c>
      <c r="G25" s="78">
        <v>327.8751115</v>
      </c>
      <c r="H25" s="78">
        <v>384.88075574999999</v>
      </c>
      <c r="I25" s="78">
        <v>425.94612271</v>
      </c>
      <c r="J25" s="78">
        <v>472.26370510000004</v>
      </c>
      <c r="K25" s="78">
        <v>443.34793592</v>
      </c>
      <c r="L25" s="81"/>
      <c r="M25" s="81"/>
      <c r="N25" s="81"/>
      <c r="O25" s="81"/>
      <c r="P25" s="81"/>
    </row>
    <row r="26" spans="1:16">
      <c r="A26" s="58" t="s">
        <v>367</v>
      </c>
      <c r="B26" s="69">
        <v>267.83418311000003</v>
      </c>
      <c r="C26" s="69">
        <v>254.01760747999998</v>
      </c>
      <c r="D26" s="199">
        <v>285992835.76999998</v>
      </c>
      <c r="E26" s="199">
        <v>273823028.06</v>
      </c>
      <c r="F26" s="183">
        <v>278.89905326999997</v>
      </c>
      <c r="G26" s="78">
        <v>346.58622814</v>
      </c>
      <c r="H26" s="78">
        <v>370.40844089000001</v>
      </c>
      <c r="I26" s="78">
        <v>433.3480912</v>
      </c>
      <c r="J26" s="78">
        <v>379.51224548000005</v>
      </c>
      <c r="K26" s="78">
        <v>439.63346988999996</v>
      </c>
      <c r="L26" s="81"/>
      <c r="M26" s="81"/>
      <c r="N26" s="81"/>
      <c r="O26" s="81"/>
      <c r="P26" s="81"/>
    </row>
    <row r="27" spans="1:16">
      <c r="A27" s="58" t="s">
        <v>368</v>
      </c>
      <c r="B27" s="69">
        <v>221.16980886000002</v>
      </c>
      <c r="C27" s="69">
        <v>246.06287778000001</v>
      </c>
      <c r="D27" s="199">
        <v>254611511.53999999</v>
      </c>
      <c r="E27" s="199">
        <v>272097401.17000002</v>
      </c>
      <c r="F27" s="183">
        <v>300.90960094000002</v>
      </c>
      <c r="G27" s="78">
        <v>309.38877397000005</v>
      </c>
      <c r="H27" s="78">
        <v>303.98542467999999</v>
      </c>
      <c r="I27" s="78">
        <v>354.83019354000004</v>
      </c>
      <c r="J27" s="78">
        <v>390.15191226000002</v>
      </c>
      <c r="K27" s="78">
        <v>437.68967817999999</v>
      </c>
      <c r="L27" s="81"/>
      <c r="M27" s="81"/>
      <c r="N27" s="81"/>
      <c r="O27" s="81"/>
      <c r="P27" s="81"/>
    </row>
    <row r="28" spans="1:16">
      <c r="A28" s="58" t="s">
        <v>369</v>
      </c>
      <c r="B28" s="69">
        <v>224.27739828</v>
      </c>
      <c r="C28" s="69">
        <v>231.04326242999997</v>
      </c>
      <c r="D28" s="199">
        <v>250556225.59</v>
      </c>
      <c r="E28" s="199">
        <v>267708126.37</v>
      </c>
      <c r="F28" s="183">
        <v>255.38865512000001</v>
      </c>
      <c r="G28" s="78">
        <v>287.32288756999998</v>
      </c>
      <c r="H28" s="78">
        <v>302.41164570000001</v>
      </c>
      <c r="I28" s="78">
        <v>332.32016299000003</v>
      </c>
      <c r="J28" s="78">
        <v>403.96800919999998</v>
      </c>
      <c r="K28" s="78">
        <v>440.16759337999997</v>
      </c>
      <c r="L28" s="81"/>
      <c r="M28" s="81"/>
      <c r="N28" s="81"/>
      <c r="O28" s="81"/>
      <c r="P28" s="81"/>
    </row>
    <row r="29" spans="1:16">
      <c r="A29" s="58" t="s">
        <v>370</v>
      </c>
      <c r="B29" s="69">
        <v>224.54708765999999</v>
      </c>
      <c r="C29" s="69">
        <v>225.94168101</v>
      </c>
      <c r="D29" s="199">
        <v>232883527.09999999</v>
      </c>
      <c r="E29" s="199">
        <v>253418262.06</v>
      </c>
      <c r="F29" s="183">
        <v>264.70736749999998</v>
      </c>
      <c r="G29" s="78">
        <v>273.11543723</v>
      </c>
      <c r="H29" s="78">
        <v>304.27183424999998</v>
      </c>
      <c r="I29" s="78">
        <v>345.89908598</v>
      </c>
      <c r="J29" s="78">
        <v>354.72871570000001</v>
      </c>
      <c r="K29" s="78">
        <v>394.99210782</v>
      </c>
      <c r="L29" s="81"/>
      <c r="M29" s="81"/>
      <c r="N29" s="81"/>
      <c r="O29" s="81"/>
      <c r="P29" s="81"/>
    </row>
    <row r="30" spans="1:16">
      <c r="A30" s="58" t="s">
        <v>371</v>
      </c>
      <c r="B30" s="69">
        <v>209.67034152000002</v>
      </c>
      <c r="C30" s="69">
        <v>221.69855849999996</v>
      </c>
      <c r="D30" s="199">
        <v>233732972.16999999</v>
      </c>
      <c r="E30" s="199">
        <v>247383032.11000001</v>
      </c>
      <c r="F30" s="183">
        <v>278.80033236999998</v>
      </c>
      <c r="G30" s="78">
        <v>270.96298300000001</v>
      </c>
      <c r="H30" s="78">
        <v>294.70317055000004</v>
      </c>
      <c r="I30" s="78">
        <v>321.49654270999997</v>
      </c>
      <c r="J30" s="78">
        <v>356.80089246</v>
      </c>
      <c r="K30" s="78">
        <v>418.45462851999997</v>
      </c>
      <c r="L30" s="81"/>
      <c r="M30" s="81"/>
      <c r="N30" s="81"/>
      <c r="O30" s="81"/>
      <c r="P30" s="81"/>
    </row>
    <row r="31" spans="1:16" ht="8.25" customHeight="1"/>
    <row r="32" spans="1:16">
      <c r="A32" s="306" t="s">
        <v>321</v>
      </c>
      <c r="B32" s="307">
        <v>2905.2277298200006</v>
      </c>
      <c r="C32" s="307">
        <v>2978.4446189499999</v>
      </c>
      <c r="D32" s="71">
        <v>3088.1506856300002</v>
      </c>
      <c r="E32" s="307">
        <v>3237.9197991700003</v>
      </c>
      <c r="F32" s="307">
        <v>3487.1539173400001</v>
      </c>
      <c r="G32" s="307">
        <v>3673.9001843700003</v>
      </c>
      <c r="H32" s="307">
        <v>3965.3375389999997</v>
      </c>
      <c r="I32" s="307">
        <v>4300.8255777200002</v>
      </c>
      <c r="J32" s="307">
        <v>4748.2230852499997</v>
      </c>
      <c r="K32" s="307">
        <v>5236.3142182199999</v>
      </c>
    </row>
    <row r="33" spans="1:11" ht="13.5" customHeight="1">
      <c r="A33" s="59"/>
      <c r="E33" s="58" t="s">
        <v>403</v>
      </c>
    </row>
    <row r="34" spans="1:11">
      <c r="A34" s="63" t="s">
        <v>372</v>
      </c>
      <c r="B34" s="308"/>
      <c r="C34" s="308" t="s">
        <v>484</v>
      </c>
      <c r="D34" s="308" t="s">
        <v>485</v>
      </c>
      <c r="E34" s="546" t="s">
        <v>486</v>
      </c>
      <c r="F34" s="695" t="s">
        <v>487</v>
      </c>
      <c r="G34" s="695" t="s">
        <v>547</v>
      </c>
      <c r="H34" s="695" t="s">
        <v>631</v>
      </c>
      <c r="I34" s="695" t="s">
        <v>1247</v>
      </c>
      <c r="J34" s="695" t="s">
        <v>1484</v>
      </c>
      <c r="K34" s="695" t="s">
        <v>1792</v>
      </c>
    </row>
    <row r="35" spans="1:11" ht="15.75" thickBot="1">
      <c r="A35" s="551" t="s">
        <v>373</v>
      </c>
      <c r="B35" s="606"/>
      <c r="C35" s="606">
        <v>2.5201772783070453E-2</v>
      </c>
      <c r="D35" s="606">
        <v>3.6833341127784802E-2</v>
      </c>
      <c r="E35" s="606">
        <v>4.8497994037958181E-2</v>
      </c>
      <c r="F35" s="698">
        <v>7.6973530423418035E-2</v>
      </c>
      <c r="G35" s="698">
        <v>5.3552631015624907E-2</v>
      </c>
      <c r="H35" s="698">
        <v>7.9326421515170997E-2</v>
      </c>
      <c r="I35" s="698">
        <v>8.4605165492319223E-2</v>
      </c>
      <c r="J35" s="698">
        <v>0.10402595953848914</v>
      </c>
      <c r="K35" s="698">
        <v>0.10279448210557307</v>
      </c>
    </row>
    <row r="36" spans="1:11" ht="16.5" thickTop="1">
      <c r="A36" s="8" t="s">
        <v>1459</v>
      </c>
    </row>
    <row r="37" spans="1:11" ht="15.75">
      <c r="A37" s="654" t="s">
        <v>1861</v>
      </c>
    </row>
    <row r="38" spans="1:11" ht="15.75">
      <c r="A38" s="690" t="s">
        <v>1592</v>
      </c>
    </row>
    <row r="39" spans="1:11">
      <c r="A39" s="208"/>
    </row>
    <row r="40" spans="1:11">
      <c r="A40" s="208"/>
    </row>
    <row r="41" spans="1:11">
      <c r="A41" s="208"/>
    </row>
    <row r="42" spans="1:11">
      <c r="A42" s="208"/>
    </row>
    <row r="43" spans="1:11">
      <c r="A43" s="208"/>
    </row>
  </sheetData>
  <phoneticPr fontId="0" type="noConversion"/>
  <pageMargins left="0.86" right="0.91" top="0.56999999999999995" bottom="0.59055118110236227" header="0.31496062992125984" footer="0.5"/>
  <pageSetup scale="89" orientation="landscape" r:id="rId1"/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 codeName="Sheet124">
    <pageSetUpPr fitToPage="1"/>
  </sheetPr>
  <dimension ref="A1:P46"/>
  <sheetViews>
    <sheetView showGridLines="0" topLeftCell="A3" zoomScaleNormal="100" workbookViewId="0">
      <selection activeCell="L23" sqref="L23"/>
    </sheetView>
  </sheetViews>
  <sheetFormatPr defaultRowHeight="15"/>
  <cols>
    <col min="1" max="1" width="24" style="58" customWidth="1"/>
    <col min="2" max="9" width="11.140625" style="58" customWidth="1"/>
    <col min="10" max="10" width="10.140625" style="58" customWidth="1"/>
    <col min="11" max="11" width="9.5703125" style="58" bestFit="1" customWidth="1"/>
    <col min="12" max="16384" width="9.140625" style="58"/>
  </cols>
  <sheetData>
    <row r="1" spans="1:11" hidden="1"/>
    <row r="2" spans="1:11" hidden="1"/>
    <row r="3" spans="1:11">
      <c r="A3" s="63" t="s">
        <v>313</v>
      </c>
      <c r="B3" s="63"/>
      <c r="C3" s="63"/>
      <c r="D3" s="63"/>
      <c r="E3" s="63"/>
      <c r="F3" s="63"/>
      <c r="G3" s="63"/>
      <c r="H3" s="63"/>
      <c r="I3" s="63"/>
      <c r="J3" s="63"/>
      <c r="K3" s="1268">
        <v>124</v>
      </c>
    </row>
    <row r="4" spans="1:11">
      <c r="F4" s="58" t="s">
        <v>403</v>
      </c>
    </row>
    <row r="14" spans="1:11">
      <c r="A14" s="60" t="s">
        <v>78</v>
      </c>
    </row>
    <row r="15" spans="1:11" ht="17.25">
      <c r="A15" s="73" t="s">
        <v>1183</v>
      </c>
    </row>
    <row r="16" spans="1:11">
      <c r="A16" s="73" t="s">
        <v>1725</v>
      </c>
    </row>
    <row r="17" spans="1:16">
      <c r="A17" s="58" t="s">
        <v>392</v>
      </c>
    </row>
    <row r="18" spans="1:16" ht="19.5" customHeight="1">
      <c r="A18" s="67" t="s">
        <v>359</v>
      </c>
      <c r="B18" s="1277">
        <v>2008</v>
      </c>
      <c r="C18" s="1277">
        <v>2009</v>
      </c>
      <c r="D18" s="1277">
        <v>2010</v>
      </c>
      <c r="E18" s="1277">
        <v>2011</v>
      </c>
      <c r="F18" s="1277">
        <v>2012</v>
      </c>
      <c r="G18" s="1277">
        <v>2013</v>
      </c>
      <c r="H18" s="1297">
        <v>2014</v>
      </c>
      <c r="I18" s="1297">
        <v>2015</v>
      </c>
      <c r="J18" s="1297">
        <v>2016</v>
      </c>
      <c r="K18" s="786" t="s">
        <v>1687</v>
      </c>
    </row>
    <row r="19" spans="1:16" ht="10.5" customHeight="1">
      <c r="A19" s="271"/>
    </row>
    <row r="20" spans="1:16">
      <c r="A20" s="58" t="s">
        <v>360</v>
      </c>
      <c r="B20" s="91">
        <v>36.9</v>
      </c>
      <c r="C20" s="91">
        <v>31.576098000000002</v>
      </c>
      <c r="D20" s="91">
        <v>24.584368000000001</v>
      </c>
      <c r="E20" s="199">
        <v>24590687</v>
      </c>
      <c r="F20" s="183">
        <v>26.387381000000001</v>
      </c>
      <c r="G20" s="78">
        <v>81.973679000000004</v>
      </c>
      <c r="H20" s="78">
        <v>389.257632</v>
      </c>
      <c r="I20" s="78">
        <v>394.12965400000002</v>
      </c>
      <c r="J20" s="78">
        <v>498.38553000000002</v>
      </c>
      <c r="K20" s="78">
        <v>709.35123199999998</v>
      </c>
      <c r="L20" s="81"/>
      <c r="M20" s="81"/>
      <c r="N20" s="81"/>
      <c r="O20" s="81"/>
      <c r="P20" s="81"/>
    </row>
    <row r="21" spans="1:16">
      <c r="A21" s="58" t="s">
        <v>361</v>
      </c>
      <c r="B21" s="91">
        <v>27.28</v>
      </c>
      <c r="C21" s="91">
        <v>24.466418999999998</v>
      </c>
      <c r="D21" s="91">
        <v>25.242256999999999</v>
      </c>
      <c r="E21" s="199">
        <v>22763393</v>
      </c>
      <c r="F21" s="183">
        <v>21.57348</v>
      </c>
      <c r="G21" s="78">
        <v>22.248370999999999</v>
      </c>
      <c r="H21" s="78">
        <v>36.373238999999998</v>
      </c>
      <c r="I21" s="78">
        <v>215.33200400000001</v>
      </c>
      <c r="J21" s="78">
        <v>119.660391</v>
      </c>
      <c r="K21" s="78">
        <v>60.340806999999998</v>
      </c>
      <c r="L21" s="81"/>
      <c r="M21" s="81"/>
      <c r="N21" s="81"/>
      <c r="O21" s="81"/>
      <c r="P21" s="81"/>
    </row>
    <row r="22" spans="1:16">
      <c r="A22" s="58" t="s">
        <v>362</v>
      </c>
      <c r="B22" s="91">
        <v>22.04</v>
      </c>
      <c r="C22" s="91">
        <v>29.816234000000001</v>
      </c>
      <c r="D22" s="91">
        <v>26.908704</v>
      </c>
      <c r="E22" s="199">
        <v>22191355</v>
      </c>
      <c r="F22" s="183">
        <v>24.996358000000001</v>
      </c>
      <c r="G22" s="78">
        <v>22.905325999999999</v>
      </c>
      <c r="H22" s="78">
        <v>27.706553</v>
      </c>
      <c r="I22" s="78">
        <v>38.129629999999999</v>
      </c>
      <c r="J22" s="78">
        <v>36.787340999999998</v>
      </c>
      <c r="K22" s="78">
        <v>46.188630000000003</v>
      </c>
      <c r="L22" s="81"/>
      <c r="M22" s="81"/>
      <c r="N22" s="81"/>
      <c r="O22" s="81"/>
      <c r="P22" s="81"/>
    </row>
    <row r="23" spans="1:16">
      <c r="A23" s="58" t="s">
        <v>363</v>
      </c>
      <c r="B23" s="91">
        <v>23.55</v>
      </c>
      <c r="C23" s="91">
        <v>26.284051000000002</v>
      </c>
      <c r="D23" s="91">
        <v>18.969282</v>
      </c>
      <c r="E23" s="199">
        <v>20847514</v>
      </c>
      <c r="F23" s="183">
        <v>16.673472</v>
      </c>
      <c r="G23" s="78">
        <v>21.390301999999998</v>
      </c>
      <c r="H23" s="78">
        <v>33.345995000000002</v>
      </c>
      <c r="I23" s="78">
        <v>23.766299</v>
      </c>
      <c r="J23" s="78">
        <v>30.312435000000001</v>
      </c>
      <c r="K23" s="78">
        <v>34.570028999999998</v>
      </c>
      <c r="L23" s="81"/>
      <c r="M23" s="81"/>
      <c r="N23" s="81"/>
      <c r="O23" s="81"/>
      <c r="P23" s="81"/>
    </row>
    <row r="24" spans="1:16">
      <c r="A24" s="58" t="s">
        <v>364</v>
      </c>
      <c r="B24" s="91">
        <v>20.94</v>
      </c>
      <c r="C24" s="91">
        <v>20.006696999999999</v>
      </c>
      <c r="D24" s="91">
        <v>18.494555999999999</v>
      </c>
      <c r="E24" s="199">
        <v>21908431</v>
      </c>
      <c r="F24" s="183">
        <v>19.65962</v>
      </c>
      <c r="G24" s="78">
        <v>21.497384</v>
      </c>
      <c r="H24" s="78">
        <v>22.270160000000001</v>
      </c>
      <c r="I24" s="78">
        <v>24.986809999999998</v>
      </c>
      <c r="J24" s="78">
        <v>25.79316</v>
      </c>
      <c r="K24" s="78">
        <v>38.111082000000003</v>
      </c>
      <c r="L24" s="81"/>
      <c r="M24" s="81"/>
      <c r="N24" s="81"/>
      <c r="O24" s="81"/>
      <c r="P24" s="81"/>
    </row>
    <row r="25" spans="1:16">
      <c r="A25" s="58" t="s">
        <v>365</v>
      </c>
      <c r="B25" s="91">
        <v>28.03</v>
      </c>
      <c r="C25" s="91">
        <v>18.219685999999999</v>
      </c>
      <c r="D25" s="91">
        <v>19.71386</v>
      </c>
      <c r="E25" s="199">
        <v>17524337</v>
      </c>
      <c r="F25" s="183">
        <v>17.591802000000001</v>
      </c>
      <c r="G25" s="78">
        <v>20.066559000000002</v>
      </c>
      <c r="H25" s="78">
        <v>19.508846999999999</v>
      </c>
      <c r="I25" s="78">
        <v>23.757035999999999</v>
      </c>
      <c r="J25" s="78">
        <v>28.461161000000001</v>
      </c>
      <c r="K25" s="78">
        <v>37.057682999999997</v>
      </c>
      <c r="L25" s="81"/>
      <c r="M25" s="81"/>
      <c r="N25" s="81"/>
      <c r="O25" s="81"/>
      <c r="P25" s="81"/>
    </row>
    <row r="26" spans="1:16">
      <c r="A26" s="58" t="s">
        <v>366</v>
      </c>
      <c r="B26" s="91">
        <v>29.88</v>
      </c>
      <c r="C26" s="91">
        <v>19.125384</v>
      </c>
      <c r="D26" s="91">
        <v>19.838667000000001</v>
      </c>
      <c r="E26" s="199">
        <v>17784149</v>
      </c>
      <c r="F26" s="183">
        <v>20.681266000000001</v>
      </c>
      <c r="G26" s="78">
        <v>22.860661</v>
      </c>
      <c r="H26" s="78">
        <v>22.143087000000001</v>
      </c>
      <c r="I26" s="78">
        <v>24.341709999999999</v>
      </c>
      <c r="J26" s="78">
        <v>27.903807</v>
      </c>
      <c r="K26" s="78">
        <v>36.500110999999997</v>
      </c>
      <c r="L26" s="81"/>
      <c r="M26" s="81"/>
      <c r="N26" s="81"/>
      <c r="O26" s="81"/>
      <c r="P26" s="81"/>
    </row>
    <row r="27" spans="1:16">
      <c r="A27" s="58" t="s">
        <v>367</v>
      </c>
      <c r="B27" s="91">
        <v>26.29</v>
      </c>
      <c r="C27" s="91">
        <v>33.290722000000002</v>
      </c>
      <c r="D27" s="91">
        <v>65.103742999999994</v>
      </c>
      <c r="E27" s="199">
        <v>96158686</v>
      </c>
      <c r="F27" s="183">
        <v>19.396691000000001</v>
      </c>
      <c r="G27" s="78">
        <v>18.109570000000001</v>
      </c>
      <c r="H27" s="78">
        <v>19.677904000000002</v>
      </c>
      <c r="I27" s="78">
        <v>23.920369000000001</v>
      </c>
      <c r="J27" s="78">
        <v>28.038651999999999</v>
      </c>
      <c r="K27" s="78">
        <v>36.595357</v>
      </c>
      <c r="L27" s="81"/>
      <c r="M27" s="81"/>
      <c r="N27" s="81"/>
      <c r="O27" s="81"/>
      <c r="P27" s="81"/>
    </row>
    <row r="28" spans="1:16">
      <c r="A28" s="58" t="s">
        <v>368</v>
      </c>
      <c r="B28" s="91">
        <v>175.11</v>
      </c>
      <c r="C28" s="91">
        <v>225.23697899999999</v>
      </c>
      <c r="D28" s="91">
        <v>196.89301</v>
      </c>
      <c r="E28" s="199">
        <v>166989276</v>
      </c>
      <c r="F28" s="183">
        <v>171.715532</v>
      </c>
      <c r="G28" s="78">
        <v>18.083739000000001</v>
      </c>
      <c r="H28" s="78">
        <v>19.216024999999998</v>
      </c>
      <c r="I28" s="78">
        <v>21.289273000000001</v>
      </c>
      <c r="J28" s="78">
        <v>27.360085000000002</v>
      </c>
      <c r="K28" s="78">
        <v>27.911753000000001</v>
      </c>
      <c r="L28" s="81"/>
      <c r="M28" s="81"/>
      <c r="N28" s="81"/>
      <c r="O28" s="81"/>
      <c r="P28" s="81"/>
    </row>
    <row r="29" spans="1:16">
      <c r="A29" s="58" t="s">
        <v>369</v>
      </c>
      <c r="B29" s="91">
        <v>214.29</v>
      </c>
      <c r="C29" s="91">
        <v>208.30859899999999</v>
      </c>
      <c r="D29" s="91">
        <v>216.27338700000001</v>
      </c>
      <c r="E29" s="199">
        <v>244463007</v>
      </c>
      <c r="F29" s="183">
        <v>271.74264699999998</v>
      </c>
      <c r="G29" s="78">
        <v>157.09947500000001</v>
      </c>
      <c r="H29" s="78">
        <v>143.26853700000001</v>
      </c>
      <c r="I29" s="78">
        <v>142.98422099999999</v>
      </c>
      <c r="J29" s="78">
        <v>156.242232</v>
      </c>
      <c r="K29" s="78">
        <v>176.29698300000001</v>
      </c>
      <c r="L29" s="81"/>
      <c r="M29" s="81"/>
      <c r="N29" s="81"/>
      <c r="O29" s="81"/>
      <c r="P29" s="81"/>
    </row>
    <row r="30" spans="1:16">
      <c r="A30" s="58" t="s">
        <v>370</v>
      </c>
      <c r="B30" s="91">
        <v>226.58</v>
      </c>
      <c r="C30" s="91">
        <v>412.84887700000002</v>
      </c>
      <c r="D30" s="91">
        <v>582.94653300000004</v>
      </c>
      <c r="E30" s="199">
        <v>626234603</v>
      </c>
      <c r="F30" s="183">
        <v>385.21374800000001</v>
      </c>
      <c r="G30" s="78">
        <v>210.899327</v>
      </c>
      <c r="H30" s="78">
        <v>192.095494</v>
      </c>
      <c r="I30" s="78">
        <v>211.63753299999999</v>
      </c>
      <c r="J30" s="78">
        <v>279.15913799999998</v>
      </c>
      <c r="K30" s="78">
        <v>297.15853900000002</v>
      </c>
      <c r="L30" s="81"/>
      <c r="M30" s="81"/>
      <c r="N30" s="81"/>
      <c r="O30" s="81"/>
      <c r="P30" s="81"/>
    </row>
    <row r="31" spans="1:16">
      <c r="A31" s="58" t="s">
        <v>371</v>
      </c>
      <c r="B31" s="91">
        <v>386.38</v>
      </c>
      <c r="C31" s="91">
        <v>210.59895599999999</v>
      </c>
      <c r="D31" s="91">
        <v>92.101823999999993</v>
      </c>
      <c r="E31" s="199">
        <v>46411395</v>
      </c>
      <c r="F31" s="183">
        <v>309.738857</v>
      </c>
      <c r="G31" s="78">
        <v>499.24100700000002</v>
      </c>
      <c r="H31" s="78">
        <v>407.517313</v>
      </c>
      <c r="I31" s="78">
        <v>460.71914286000003</v>
      </c>
      <c r="J31" s="78">
        <v>721.21038999999996</v>
      </c>
      <c r="K31" s="78">
        <v>630.26845600000001</v>
      </c>
      <c r="L31" s="81"/>
      <c r="M31" s="81"/>
      <c r="N31" s="81"/>
      <c r="O31" s="81"/>
      <c r="P31" s="81"/>
    </row>
    <row r="32" spans="1:16" ht="8.25" customHeight="1"/>
    <row r="33" spans="1:11" ht="17.25">
      <c r="A33" s="306" t="s">
        <v>35</v>
      </c>
      <c r="B33" s="307">
        <v>1217.27</v>
      </c>
      <c r="C33" s="307">
        <v>1259.7787020000001</v>
      </c>
      <c r="D33" s="307">
        <v>1307.070191</v>
      </c>
      <c r="E33" s="307">
        <v>1327.866833</v>
      </c>
      <c r="F33" s="307">
        <v>1305.370854</v>
      </c>
      <c r="G33" s="307">
        <v>1116.3754000000001</v>
      </c>
      <c r="H33" s="307">
        <v>1332.3807859999999</v>
      </c>
      <c r="I33" s="307">
        <v>1604.9936818600004</v>
      </c>
      <c r="J33" s="307">
        <v>1979.3143219999999</v>
      </c>
      <c r="K33" s="307">
        <v>2130.3506619999998</v>
      </c>
    </row>
    <row r="34" spans="1:11" ht="13.5" customHeight="1">
      <c r="A34" s="59"/>
      <c r="E34" s="58" t="s">
        <v>403</v>
      </c>
    </row>
    <row r="35" spans="1:11">
      <c r="A35" s="63" t="s">
        <v>372</v>
      </c>
      <c r="B35" s="308"/>
      <c r="C35" s="308" t="s">
        <v>484</v>
      </c>
      <c r="D35" s="308" t="s">
        <v>485</v>
      </c>
      <c r="E35" s="308" t="s">
        <v>486</v>
      </c>
      <c r="F35" s="308" t="s">
        <v>487</v>
      </c>
      <c r="G35" s="308" t="s">
        <v>547</v>
      </c>
      <c r="H35" s="308" t="s">
        <v>631</v>
      </c>
      <c r="I35" s="308" t="s">
        <v>1247</v>
      </c>
      <c r="J35" s="308" t="s">
        <v>1484</v>
      </c>
      <c r="K35" s="308" t="s">
        <v>1792</v>
      </c>
    </row>
    <row r="36" spans="1:11" ht="15.75" thickBot="1">
      <c r="A36" s="551" t="s">
        <v>373</v>
      </c>
      <c r="B36" s="606"/>
      <c r="C36" s="606">
        <v>3.4921342019436974E-2</v>
      </c>
      <c r="D36" s="606">
        <v>3.753952096897728E-2</v>
      </c>
      <c r="E36" s="606">
        <v>1.5910883855509761E-2</v>
      </c>
      <c r="F36" s="606">
        <v>-1.6941442048955868E-2</v>
      </c>
      <c r="G36" s="606">
        <v>-0.14478295836073563</v>
      </c>
      <c r="H36" s="606">
        <v>0.19348812773910984</v>
      </c>
      <c r="I36" s="606">
        <v>0.20460584445864294</v>
      </c>
      <c r="J36" s="606">
        <v>0.23322250073047357</v>
      </c>
      <c r="K36" s="606">
        <v>7.6307405206559098E-2</v>
      </c>
    </row>
    <row r="37" spans="1:11" ht="16.5" thickTop="1">
      <c r="A37" s="45" t="s">
        <v>688</v>
      </c>
    </row>
    <row r="38" spans="1:11" ht="15.75">
      <c r="A38" s="10" t="s">
        <v>1625</v>
      </c>
    </row>
    <row r="39" spans="1:11" ht="15.75">
      <c r="A39" s="654" t="s">
        <v>1861</v>
      </c>
    </row>
    <row r="40" spans="1:11" ht="15.75">
      <c r="A40" s="690" t="s">
        <v>1592</v>
      </c>
    </row>
    <row r="41" spans="1:11">
      <c r="A41" s="208"/>
    </row>
    <row r="42" spans="1:11">
      <c r="A42" s="208"/>
    </row>
    <row r="43" spans="1:11">
      <c r="A43" s="208"/>
    </row>
    <row r="44" spans="1:11">
      <c r="A44" s="208"/>
    </row>
    <row r="45" spans="1:11">
      <c r="A45" s="208"/>
    </row>
    <row r="46" spans="1:11">
      <c r="A46" s="208"/>
    </row>
  </sheetData>
  <customSheetViews>
    <customSheetView guid="{51F1D52B-5D55-4FCC-809B-9B4CC86C88B9}" showGridLines="0" hiddenRows="1" topLeftCell="A3">
      <selection activeCell="A10" sqref="A10"/>
      <pageMargins left="1.2" right="0.75" top="0.81" bottom="0.84" header="0.5" footer="0.5"/>
      <pageSetup scale="85" orientation="landscape" r:id="rId1"/>
      <headerFooter alignWithMargins="0"/>
    </customSheetView>
    <customSheetView guid="{67BA8672-8137-4028-84CD-AA630649A2B3}" hiddenRows="1" showRuler="0" topLeftCell="A3">
      <selection activeCell="A10" sqref="A10"/>
      <pageMargins left="1.2" right="0.75" top="0.81" bottom="0.84" header="0.5" footer="0.5"/>
      <pageSetup scale="85" orientation="landscape" r:id="rId2"/>
      <headerFooter alignWithMargins="0"/>
    </customSheetView>
    <customSheetView guid="{B297ACE3-C144-4411-A206-EE5C8D41CE1C}" hiddenRows="1" topLeftCell="A18">
      <selection activeCell="H39" sqref="H39"/>
      <pageMargins left="1.2" right="0.75" top="0.81" bottom="0.84" header="0.5" footer="0.5"/>
      <pageSetup scale="85" orientation="landscape" r:id="rId3"/>
      <headerFooter alignWithMargins="0"/>
    </customSheetView>
    <customSheetView guid="{45E423DD-7FD2-487F-8372-5798D7D06C15}" showPageBreaks="1" showGridLines="0" printArea="1" hiddenRows="1" topLeftCell="A3">
      <selection activeCell="A10" sqref="A10"/>
      <pageMargins left="1.2" right="0.75" top="0.81" bottom="0.84" header="0.5" footer="0.5"/>
      <pageSetup scale="85" orientation="landscape" r:id="rId4"/>
      <headerFooter alignWithMargins="0"/>
    </customSheetView>
  </customSheetViews>
  <phoneticPr fontId="25" type="noConversion"/>
  <pageMargins left="0.9055118110236221" right="0.35433070866141736" top="0.69" bottom="0.46" header="0.23622047244094491" footer="0.17"/>
  <pageSetup scale="84" orientation="landscape" r:id="rId5"/>
  <headerFooter alignWithMargins="0"/>
  <drawing r:id="rId6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 codeName="Sheet125"/>
  <dimension ref="A1:K37"/>
  <sheetViews>
    <sheetView showGridLines="0" zoomScaleNormal="100" workbookViewId="0">
      <selection activeCell="L17" sqref="L17"/>
    </sheetView>
  </sheetViews>
  <sheetFormatPr defaultColWidth="11.42578125" defaultRowHeight="15"/>
  <cols>
    <col min="1" max="1" width="23.7109375" style="58" customWidth="1"/>
    <col min="2" max="9" width="11" style="58" customWidth="1"/>
    <col min="10" max="16384" width="11.42578125" style="58"/>
  </cols>
  <sheetData>
    <row r="1" spans="1:11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1268">
        <v>125</v>
      </c>
    </row>
    <row r="9" spans="1:11">
      <c r="A9" s="60" t="s">
        <v>263</v>
      </c>
    </row>
    <row r="10" spans="1:11">
      <c r="A10" s="73" t="s">
        <v>2019</v>
      </c>
    </row>
    <row r="11" spans="1:11">
      <c r="A11" s="73" t="s">
        <v>1725</v>
      </c>
    </row>
    <row r="12" spans="1:11">
      <c r="A12" s="58" t="s">
        <v>392</v>
      </c>
    </row>
    <row r="13" spans="1:11" ht="13.5" customHeight="1">
      <c r="A13" s="1478" t="s">
        <v>374</v>
      </c>
      <c r="B13" s="1510">
        <v>2008</v>
      </c>
      <c r="C13" s="1510">
        <v>2009</v>
      </c>
      <c r="D13" s="1510">
        <v>2010</v>
      </c>
      <c r="E13" s="1510">
        <v>2011</v>
      </c>
      <c r="F13" s="1510">
        <v>2012</v>
      </c>
      <c r="G13" s="1510">
        <v>2013</v>
      </c>
      <c r="H13" s="1510">
        <v>2014</v>
      </c>
      <c r="I13" s="1510">
        <v>2015</v>
      </c>
      <c r="J13" s="1510">
        <v>2016</v>
      </c>
      <c r="K13" s="1509" t="s">
        <v>1680</v>
      </c>
    </row>
    <row r="14" spans="1:11" ht="13.5" customHeight="1">
      <c r="A14" s="1478"/>
      <c r="B14" s="1510"/>
      <c r="C14" s="1510"/>
      <c r="D14" s="1510"/>
      <c r="E14" s="1510"/>
      <c r="F14" s="1510"/>
      <c r="G14" s="1510"/>
      <c r="H14" s="1510"/>
      <c r="I14" s="1510"/>
      <c r="J14" s="1510"/>
      <c r="K14" s="1509"/>
    </row>
    <row r="15" spans="1:11" ht="9" customHeight="1">
      <c r="A15" s="271"/>
    </row>
    <row r="16" spans="1:11" ht="15.75">
      <c r="A16" s="58" t="s">
        <v>360</v>
      </c>
      <c r="B16" s="272">
        <v>531.59</v>
      </c>
      <c r="C16" s="272">
        <v>386.57816193000002</v>
      </c>
      <c r="D16" s="272">
        <v>411.2</v>
      </c>
      <c r="E16" s="663">
        <v>476.76423512000008</v>
      </c>
      <c r="F16" s="663">
        <v>468.53453632000003</v>
      </c>
      <c r="G16" s="116">
        <v>544.74896772</v>
      </c>
      <c r="H16" s="183">
        <v>568.57469787000002</v>
      </c>
      <c r="I16" s="183">
        <v>692.23144967999997</v>
      </c>
      <c r="J16" s="1015">
        <v>643.28370477999999</v>
      </c>
      <c r="K16" s="69">
        <v>777.98417959999995</v>
      </c>
    </row>
    <row r="17" spans="1:11" ht="15.75">
      <c r="A17" s="58" t="s">
        <v>361</v>
      </c>
      <c r="B17" s="272">
        <v>402.3</v>
      </c>
      <c r="C17" s="272">
        <v>399.67247755</v>
      </c>
      <c r="D17" s="272">
        <v>461</v>
      </c>
      <c r="E17" s="663">
        <v>463.68055404</v>
      </c>
      <c r="F17" s="663">
        <v>575.14267169000004</v>
      </c>
      <c r="G17" s="116">
        <v>503.71052127000002</v>
      </c>
      <c r="H17" s="183">
        <v>589.43364069000006</v>
      </c>
      <c r="I17" s="183">
        <v>665.97739894999995</v>
      </c>
      <c r="J17" s="1015">
        <v>691.58089073999997</v>
      </c>
      <c r="K17" s="69">
        <v>742.49799331999998</v>
      </c>
    </row>
    <row r="18" spans="1:11" ht="15.75">
      <c r="A18" s="58" t="s">
        <v>362</v>
      </c>
      <c r="B18" s="272">
        <v>442.32</v>
      </c>
      <c r="C18" s="272">
        <v>434.51540156999999</v>
      </c>
      <c r="D18" s="272">
        <v>422.70000000000005</v>
      </c>
      <c r="E18" s="663">
        <v>481.58773854000003</v>
      </c>
      <c r="F18" s="663">
        <v>528.40679754000007</v>
      </c>
      <c r="G18" s="116">
        <v>526.59146849000001</v>
      </c>
      <c r="H18" s="183">
        <v>660.06217377999997</v>
      </c>
      <c r="I18" s="183">
        <v>680.60869286000002</v>
      </c>
      <c r="J18" s="1015">
        <v>797.84190405999993</v>
      </c>
      <c r="K18" s="69">
        <v>762.18137167999998</v>
      </c>
    </row>
    <row r="19" spans="1:11" ht="15.75">
      <c r="A19" s="58" t="s">
        <v>363</v>
      </c>
      <c r="B19" s="272">
        <v>409.33</v>
      </c>
      <c r="C19" s="272">
        <v>404.1010679100001</v>
      </c>
      <c r="D19" s="272">
        <v>438.70000000000005</v>
      </c>
      <c r="E19" s="663">
        <v>465.88080836000006</v>
      </c>
      <c r="F19" s="663">
        <v>529.17460417999996</v>
      </c>
      <c r="G19" s="116">
        <v>553.39010827000004</v>
      </c>
      <c r="H19" s="183">
        <v>605.11527744</v>
      </c>
      <c r="I19" s="183">
        <v>706.45316905000004</v>
      </c>
      <c r="J19" s="1015">
        <v>732.58162850999997</v>
      </c>
      <c r="K19" s="69">
        <v>784.41401196000004</v>
      </c>
    </row>
    <row r="20" spans="1:11" ht="15.75">
      <c r="A20" s="58" t="s">
        <v>364</v>
      </c>
      <c r="B20" s="272">
        <v>344.1</v>
      </c>
      <c r="C20" s="272">
        <v>339.13892947000005</v>
      </c>
      <c r="D20" s="272">
        <v>344.9</v>
      </c>
      <c r="E20" s="663">
        <v>390.24</v>
      </c>
      <c r="F20" s="663">
        <v>408.23800858999999</v>
      </c>
      <c r="G20" s="116">
        <v>445.23713355999996</v>
      </c>
      <c r="H20" s="183">
        <v>530.51116179999997</v>
      </c>
      <c r="I20" s="183">
        <v>572.41549193000003</v>
      </c>
      <c r="J20" s="1015">
        <v>590.50100636999991</v>
      </c>
      <c r="K20" s="69">
        <v>650.80885512999998</v>
      </c>
    </row>
    <row r="21" spans="1:11" ht="15.75">
      <c r="A21" s="58" t="s">
        <v>365</v>
      </c>
      <c r="B21" s="272">
        <v>311.87</v>
      </c>
      <c r="C21" s="272">
        <v>336.29730498000004</v>
      </c>
      <c r="D21" s="272">
        <v>350.4</v>
      </c>
      <c r="E21" s="663">
        <v>357.23950740000004</v>
      </c>
      <c r="F21" s="663">
        <v>405.53887315999998</v>
      </c>
      <c r="G21" s="116">
        <v>438.06894669999997</v>
      </c>
      <c r="H21" s="183">
        <v>526.84210173999998</v>
      </c>
      <c r="I21" s="183">
        <v>557.94965446999993</v>
      </c>
      <c r="J21" s="1015">
        <v>613.68479797000009</v>
      </c>
      <c r="K21" s="69">
        <v>714.96110435000003</v>
      </c>
    </row>
    <row r="22" spans="1:11" ht="15.75">
      <c r="A22" s="58" t="s">
        <v>366</v>
      </c>
      <c r="B22" s="272">
        <v>345.96</v>
      </c>
      <c r="C22" s="272">
        <v>355.58202795000005</v>
      </c>
      <c r="D22" s="272">
        <v>384.5</v>
      </c>
      <c r="E22" s="663">
        <v>412.94475565000005</v>
      </c>
      <c r="F22" s="663">
        <v>448.47207967000003</v>
      </c>
      <c r="G22" s="116">
        <v>501.9389918600001</v>
      </c>
      <c r="H22" s="183">
        <v>586.06663299000002</v>
      </c>
      <c r="I22" s="183">
        <v>690.89237537000008</v>
      </c>
      <c r="J22" s="1015">
        <v>693.95191360000001</v>
      </c>
      <c r="K22" s="69">
        <v>757.97376128000008</v>
      </c>
    </row>
    <row r="23" spans="1:11" ht="15.75">
      <c r="A23" s="58" t="s">
        <v>367</v>
      </c>
      <c r="B23" s="272">
        <v>391.24</v>
      </c>
      <c r="C23" s="272">
        <v>407.65079025999995</v>
      </c>
      <c r="D23" s="272">
        <v>427.4</v>
      </c>
      <c r="E23" s="663">
        <v>450.23222034000003</v>
      </c>
      <c r="F23" s="663">
        <v>470.62985721999996</v>
      </c>
      <c r="G23" s="116">
        <v>531.99098046000006</v>
      </c>
      <c r="H23" s="183">
        <v>623.61531367999999</v>
      </c>
      <c r="I23" s="183">
        <v>710.49154698999996</v>
      </c>
      <c r="J23" s="1015">
        <v>779.13219987000014</v>
      </c>
      <c r="K23" s="69">
        <v>766.71034254999995</v>
      </c>
    </row>
    <row r="24" spans="1:11" ht="15.75">
      <c r="A24" s="58" t="s">
        <v>368</v>
      </c>
      <c r="B24" s="272">
        <v>308.31</v>
      </c>
      <c r="C24" s="272">
        <v>325.02650605999997</v>
      </c>
      <c r="D24" s="272">
        <v>372.3</v>
      </c>
      <c r="E24" s="663">
        <v>365.39706618000002</v>
      </c>
      <c r="F24" s="663">
        <v>402.11699449000002</v>
      </c>
      <c r="G24" s="116">
        <v>433.87039737000003</v>
      </c>
      <c r="H24" s="183">
        <v>555.43045013000005</v>
      </c>
      <c r="I24" s="183">
        <v>628.68028247999996</v>
      </c>
      <c r="J24" s="1015">
        <v>656.43365754999991</v>
      </c>
      <c r="K24" s="69">
        <v>630.6448657200001</v>
      </c>
    </row>
    <row r="25" spans="1:11" ht="15.75">
      <c r="A25" s="58" t="s">
        <v>369</v>
      </c>
      <c r="B25" s="272">
        <v>256.20999999999998</v>
      </c>
      <c r="C25" s="272">
        <v>244.38443207999998</v>
      </c>
      <c r="D25" s="272">
        <v>281.60000000000002</v>
      </c>
      <c r="E25" s="663">
        <v>332.74151316000001</v>
      </c>
      <c r="F25" s="663">
        <v>351.34044733000002</v>
      </c>
      <c r="G25" s="116">
        <v>431.02326386000004</v>
      </c>
      <c r="H25" s="183">
        <v>424.14685760999998</v>
      </c>
      <c r="I25" s="183">
        <v>474.36178336999996</v>
      </c>
      <c r="J25" s="1015">
        <v>497.28362802999999</v>
      </c>
      <c r="K25" s="69">
        <v>492.55636334000008</v>
      </c>
    </row>
    <row r="26" spans="1:11" ht="15.75">
      <c r="A26" s="58" t="s">
        <v>370</v>
      </c>
      <c r="B26" s="272">
        <v>259.38</v>
      </c>
      <c r="C26" s="272">
        <v>303.47653639999999</v>
      </c>
      <c r="D26" s="272">
        <v>343</v>
      </c>
      <c r="E26" s="663">
        <v>367.20754357999999</v>
      </c>
      <c r="F26" s="663">
        <v>437.56463635</v>
      </c>
      <c r="G26" s="116">
        <v>421.68063044000002</v>
      </c>
      <c r="H26" s="183">
        <v>460.14997704999996</v>
      </c>
      <c r="I26" s="183">
        <v>565.5861625</v>
      </c>
      <c r="J26" s="1015">
        <v>589.32399706000001</v>
      </c>
      <c r="K26" s="69">
        <v>638.59364370999992</v>
      </c>
    </row>
    <row r="27" spans="1:11" ht="15.75">
      <c r="A27" s="58" t="s">
        <v>371</v>
      </c>
      <c r="B27" s="272">
        <v>379.45</v>
      </c>
      <c r="C27" s="272">
        <v>328.10420035000004</v>
      </c>
      <c r="D27" s="272">
        <v>348.8</v>
      </c>
      <c r="E27" s="663">
        <v>412.47397143000001</v>
      </c>
      <c r="F27" s="663">
        <v>401.17023656000003</v>
      </c>
      <c r="G27" s="116">
        <v>478.30176267000002</v>
      </c>
      <c r="H27" s="183">
        <v>533.73654280999995</v>
      </c>
      <c r="I27" s="183">
        <v>552.82030173999999</v>
      </c>
      <c r="J27" s="1015">
        <v>631.89257121999992</v>
      </c>
      <c r="K27" s="69">
        <v>617.03646906999995</v>
      </c>
    </row>
    <row r="28" spans="1:11">
      <c r="B28" s="272"/>
      <c r="C28" s="272"/>
      <c r="D28" s="272"/>
      <c r="H28" s="183"/>
    </row>
    <row r="29" spans="1:11">
      <c r="A29" s="306" t="s">
        <v>321</v>
      </c>
      <c r="B29" s="186">
        <v>4382.0600000000004</v>
      </c>
      <c r="C29" s="186">
        <v>4264.5278365100003</v>
      </c>
      <c r="D29" s="186">
        <v>4586.5000000000009</v>
      </c>
      <c r="E29" s="186">
        <v>4976.3899138000006</v>
      </c>
      <c r="F29" s="186">
        <v>5426.3297431000001</v>
      </c>
      <c r="G29" s="186">
        <v>5810.5531726700001</v>
      </c>
      <c r="H29" s="186">
        <v>6663.6848275900011</v>
      </c>
      <c r="I29" s="186">
        <v>7498.4683093899994</v>
      </c>
      <c r="J29" s="186">
        <v>7917.4918997600007</v>
      </c>
      <c r="K29" s="186">
        <v>8336.3629617099996</v>
      </c>
    </row>
    <row r="30" spans="1:11" ht="13.5" customHeight="1">
      <c r="A30" s="59"/>
    </row>
    <row r="31" spans="1:11">
      <c r="A31" s="63" t="s">
        <v>372</v>
      </c>
      <c r="B31" s="308"/>
      <c r="C31" s="308" t="s">
        <v>484</v>
      </c>
      <c r="D31" s="308" t="s">
        <v>485</v>
      </c>
      <c r="E31" s="546" t="s">
        <v>486</v>
      </c>
      <c r="F31" s="695" t="s">
        <v>487</v>
      </c>
      <c r="G31" s="695" t="s">
        <v>547</v>
      </c>
      <c r="H31" s="695" t="s">
        <v>631</v>
      </c>
      <c r="I31" s="695" t="s">
        <v>1247</v>
      </c>
      <c r="J31" s="695" t="s">
        <v>1484</v>
      </c>
      <c r="K31" s="695" t="s">
        <v>1792</v>
      </c>
    </row>
    <row r="32" spans="1:11" ht="15.75" thickBot="1">
      <c r="A32" s="551" t="s">
        <v>373</v>
      </c>
      <c r="B32" s="606"/>
      <c r="C32" s="606">
        <v>-2.6821212737844768E-2</v>
      </c>
      <c r="D32" s="606">
        <v>7.5500073122630962E-2</v>
      </c>
      <c r="E32" s="606">
        <v>8.5008157374904636E-2</v>
      </c>
      <c r="F32" s="698">
        <v>9.0414906607754641E-2</v>
      </c>
      <c r="G32" s="698">
        <v>7.0807239471314842E-2</v>
      </c>
      <c r="H32" s="698">
        <v>0.14682451559564336</v>
      </c>
      <c r="I32" s="698">
        <v>0.12527355410683594</v>
      </c>
      <c r="J32" s="698">
        <v>5.5881224415561759E-2</v>
      </c>
      <c r="K32" s="698">
        <v>5.2904514112947387E-2</v>
      </c>
    </row>
    <row r="33" spans="1:5" ht="16.5" thickTop="1">
      <c r="A33" s="787" t="s">
        <v>690</v>
      </c>
    </row>
    <row r="34" spans="1:5" ht="15.75">
      <c r="A34" s="787" t="s">
        <v>1106</v>
      </c>
    </row>
    <row r="35" spans="1:5" ht="15.75">
      <c r="A35" s="654" t="s">
        <v>1861</v>
      </c>
    </row>
    <row r="36" spans="1:5" ht="15.75">
      <c r="A36" s="690" t="s">
        <v>1592</v>
      </c>
    </row>
    <row r="37" spans="1:5">
      <c r="A37" s="315"/>
      <c r="B37" s="315"/>
      <c r="C37" s="315"/>
      <c r="D37" s="315"/>
      <c r="E37" s="315"/>
    </row>
  </sheetData>
  <customSheetViews>
    <customSheetView guid="{51F1D52B-5D55-4FCC-809B-9B4CC86C88B9}">
      <selection activeCell="G7" sqref="G7"/>
      <pageMargins left="0.86" right="0.74803149606299213" top="0.24" bottom="0.17" header="0.17" footer="0.17"/>
      <printOptions horizontalCentered="1" verticalCentered="1"/>
      <pageSetup scale="90" orientation="landscape" r:id="rId1"/>
      <headerFooter alignWithMargins="0"/>
    </customSheetView>
    <customSheetView guid="{67BA8672-8137-4028-84CD-AA630649A2B3}" showRuler="0">
      <selection activeCell="A10" sqref="A10:A11"/>
      <pageMargins left="0.86" right="0.74803149606299213" top="0.24" bottom="0.17" header="0.17" footer="0.17"/>
      <printOptions horizontalCentered="1" verticalCentered="1"/>
      <pageSetup scale="90" orientation="landscape" r:id="rId2"/>
      <headerFooter alignWithMargins="0"/>
    </customSheetView>
    <customSheetView guid="{B297ACE3-C144-4411-A206-EE5C8D41CE1C}" topLeftCell="A16">
      <selection activeCell="H39" sqref="H39"/>
      <pageMargins left="0.86" right="0.74803149606299213" top="0.24" bottom="0.17" header="0.17" footer="0.17"/>
      <printOptions horizontalCentered="1" verticalCentered="1"/>
      <pageSetup scale="90" orientation="landscape" r:id="rId3"/>
      <headerFooter alignWithMargins="0"/>
    </customSheetView>
    <customSheetView guid="{45E423DD-7FD2-487F-8372-5798D7D06C15}" showPageBreaks="1" printArea="1">
      <selection activeCell="G7" sqref="G7"/>
      <pageMargins left="0.86" right="0.74803149606299213" top="0.24" bottom="0.17" header="0.17" footer="0.17"/>
      <printOptions horizontalCentered="1" verticalCentered="1"/>
      <pageSetup scale="90" orientation="landscape" r:id="rId4"/>
      <headerFooter alignWithMargins="0"/>
    </customSheetView>
  </customSheetViews>
  <mergeCells count="11">
    <mergeCell ref="A13:A14"/>
    <mergeCell ref="B13:B14"/>
    <mergeCell ref="F13:F14"/>
    <mergeCell ref="E13:E14"/>
    <mergeCell ref="D13:D14"/>
    <mergeCell ref="C13:C14"/>
    <mergeCell ref="K13:K14"/>
    <mergeCell ref="J13:J14"/>
    <mergeCell ref="I13:I14"/>
    <mergeCell ref="H13:H14"/>
    <mergeCell ref="G13:G14"/>
  </mergeCells>
  <phoneticPr fontId="25" type="noConversion"/>
  <printOptions horizontalCentered="1" verticalCentered="1"/>
  <pageMargins left="0.47244094488188981" right="0.74803149606299213" top="0.23622047244094491" bottom="0.78740157480314965" header="0.15748031496062992" footer="0.15748031496062992"/>
  <pageSetup scale="90" orientation="landscape" r:id="rId5"/>
  <headerFooter alignWithMargins="0"/>
  <drawing r:id="rId6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 codeName="Sheet39"/>
  <dimension ref="A3:F52"/>
  <sheetViews>
    <sheetView showGridLines="0" zoomScaleNormal="100" workbookViewId="0">
      <selection activeCell="E23" sqref="E23"/>
    </sheetView>
  </sheetViews>
  <sheetFormatPr defaultRowHeight="15"/>
  <cols>
    <col min="1" max="1" width="50.85546875" style="53" customWidth="1"/>
    <col min="2" max="2" width="12.42578125" style="78" customWidth="1"/>
    <col min="3" max="3" width="12.85546875" style="53" bestFit="1" customWidth="1"/>
    <col min="4" max="4" width="10.28515625" style="53" customWidth="1"/>
    <col min="5" max="5" width="15.5703125" style="53" customWidth="1"/>
    <col min="6" max="6" width="8.5703125" style="53" customWidth="1"/>
    <col min="7" max="16384" width="9.140625" style="53"/>
  </cols>
  <sheetData>
    <row r="3" spans="1:6">
      <c r="A3" s="805" t="s">
        <v>313</v>
      </c>
      <c r="B3" s="1268"/>
      <c r="C3" s="805"/>
      <c r="D3" s="1268">
        <v>126</v>
      </c>
      <c r="E3" s="180"/>
      <c r="F3" s="180"/>
    </row>
    <row r="18" spans="1:5">
      <c r="A18" s="826" t="s">
        <v>264</v>
      </c>
    </row>
    <row r="19" spans="1:5">
      <c r="A19" s="1331" t="s">
        <v>1184</v>
      </c>
    </row>
    <row r="20" spans="1:5">
      <c r="A20" s="73" t="s">
        <v>1918</v>
      </c>
    </row>
    <row r="21" spans="1:5">
      <c r="A21" s="847" t="s">
        <v>392</v>
      </c>
    </row>
    <row r="22" spans="1:5" ht="15" customHeight="1">
      <c r="A22" s="57" t="s">
        <v>470</v>
      </c>
      <c r="B22" s="1148" t="s">
        <v>1680</v>
      </c>
      <c r="C22" s="932"/>
      <c r="D22" s="932"/>
      <c r="E22" s="79"/>
    </row>
    <row r="23" spans="1:5">
      <c r="A23" s="53" t="s">
        <v>475</v>
      </c>
      <c r="B23" s="278">
        <v>127701069.59999999</v>
      </c>
      <c r="C23" s="932"/>
      <c r="D23" s="932"/>
      <c r="E23" s="79"/>
    </row>
    <row r="24" spans="1:5">
      <c r="A24" s="53" t="s">
        <v>1922</v>
      </c>
      <c r="B24" s="278">
        <v>21883633.350000001</v>
      </c>
      <c r="C24" s="932"/>
      <c r="D24" s="932"/>
      <c r="E24" s="79"/>
    </row>
    <row r="25" spans="1:5">
      <c r="A25" s="53" t="s">
        <v>1923</v>
      </c>
      <c r="B25" s="278">
        <v>2000</v>
      </c>
      <c r="C25" s="932"/>
      <c r="D25" s="932"/>
      <c r="E25" s="79"/>
    </row>
    <row r="26" spans="1:5">
      <c r="A26" s="53" t="s">
        <v>1924</v>
      </c>
      <c r="B26" s="278">
        <v>3938462.23</v>
      </c>
      <c r="C26" s="932"/>
      <c r="D26" s="932"/>
      <c r="E26" s="79"/>
    </row>
    <row r="27" spans="1:5">
      <c r="A27" s="53" t="s">
        <v>652</v>
      </c>
      <c r="B27" s="278">
        <v>470261992.32000059</v>
      </c>
      <c r="C27" s="932"/>
      <c r="D27" s="932"/>
      <c r="E27" s="79"/>
    </row>
    <row r="28" spans="1:5">
      <c r="A28" s="53" t="s">
        <v>471</v>
      </c>
      <c r="B28" s="278">
        <v>2526689.4700000007</v>
      </c>
      <c r="C28" s="932"/>
      <c r="D28" s="932"/>
      <c r="E28" s="79"/>
    </row>
    <row r="29" spans="1:5">
      <c r="A29" s="53" t="s">
        <v>1925</v>
      </c>
      <c r="B29" s="278">
        <v>767419.84</v>
      </c>
      <c r="C29" s="932"/>
      <c r="D29" s="932"/>
      <c r="E29" s="79"/>
    </row>
    <row r="30" spans="1:5">
      <c r="A30" s="53" t="s">
        <v>1926</v>
      </c>
      <c r="B30" s="278">
        <v>7296694621.4299946</v>
      </c>
      <c r="C30" s="1442"/>
      <c r="D30" s="932"/>
      <c r="E30" s="79"/>
    </row>
    <row r="31" spans="1:5">
      <c r="A31" s="53" t="s">
        <v>473</v>
      </c>
      <c r="B31" s="278">
        <v>1900</v>
      </c>
    </row>
    <row r="32" spans="1:5">
      <c r="A32" s="53" t="s">
        <v>476</v>
      </c>
      <c r="B32" s="278">
        <v>50420</v>
      </c>
    </row>
    <row r="33" spans="1:4">
      <c r="A33" s="53" t="s">
        <v>1927</v>
      </c>
      <c r="B33" s="278">
        <v>1023985.9799999999</v>
      </c>
    </row>
    <row r="34" spans="1:4">
      <c r="A34" s="53" t="s">
        <v>472</v>
      </c>
      <c r="B34" s="278">
        <v>2509313.39</v>
      </c>
    </row>
    <row r="35" spans="1:4">
      <c r="A35" s="53" t="s">
        <v>477</v>
      </c>
      <c r="B35" s="278">
        <v>15237788.880000018</v>
      </c>
    </row>
    <row r="36" spans="1:4">
      <c r="A36" s="53" t="s">
        <v>1928</v>
      </c>
      <c r="B36" s="278">
        <v>32147129.630000003</v>
      </c>
    </row>
    <row r="37" spans="1:4">
      <c r="A37" s="53" t="s">
        <v>1929</v>
      </c>
      <c r="B37" s="278">
        <v>11695.25</v>
      </c>
    </row>
    <row r="38" spans="1:4">
      <c r="A38" s="53" t="s">
        <v>1930</v>
      </c>
      <c r="B38" s="278">
        <v>1732208.81</v>
      </c>
    </row>
    <row r="39" spans="1:4">
      <c r="A39" s="53" t="s">
        <v>1931</v>
      </c>
      <c r="B39" s="278">
        <v>572059654.50999987</v>
      </c>
    </row>
    <row r="40" spans="1:4">
      <c r="A40" s="53" t="s">
        <v>1932</v>
      </c>
      <c r="B40" s="278">
        <v>2916930.11</v>
      </c>
    </row>
    <row r="41" spans="1:4">
      <c r="A41" s="53" t="s">
        <v>1933</v>
      </c>
      <c r="B41" s="278">
        <v>69101379.130000025</v>
      </c>
    </row>
    <row r="42" spans="1:4">
      <c r="A42" s="53" t="s">
        <v>1934</v>
      </c>
      <c r="B42" s="278">
        <v>779274.75</v>
      </c>
    </row>
    <row r="43" spans="1:4">
      <c r="A43" s="53" t="s">
        <v>390</v>
      </c>
      <c r="B43" s="278">
        <v>7575176.6399999997</v>
      </c>
    </row>
    <row r="44" spans="1:4">
      <c r="A44" s="57" t="s">
        <v>321</v>
      </c>
      <c r="B44" s="1333">
        <v>8628922745.319994</v>
      </c>
      <c r="D44" s="1334"/>
    </row>
    <row r="45" spans="1:4" ht="15.75">
      <c r="A45" s="26" t="s">
        <v>1919</v>
      </c>
    </row>
    <row r="46" spans="1:4" ht="15" customHeight="1">
      <c r="A46" s="26" t="s">
        <v>1920</v>
      </c>
    </row>
    <row r="47" spans="1:4" ht="15" customHeight="1">
      <c r="A47" s="26" t="s">
        <v>1921</v>
      </c>
    </row>
    <row r="48" spans="1:4" ht="15.75">
      <c r="A48" s="654" t="s">
        <v>1861</v>
      </c>
    </row>
    <row r="49" spans="1:1" ht="15.75">
      <c r="A49" s="26" t="s">
        <v>1408</v>
      </c>
    </row>
    <row r="52" spans="1:1" ht="15.75">
      <c r="A52" s="26"/>
    </row>
  </sheetData>
  <phoneticPr fontId="96" type="noConversion"/>
  <pageMargins left="1.2" right="0.15748031496062992" top="0.59055118110236227" bottom="0.27559055118110237" header="0.47244094488188981" footer="0.31496062992125984"/>
  <pageSetup scale="83" orientation="portrait" r:id="rId1"/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 codeName="Sheet126">
    <pageSetUpPr fitToPage="1"/>
  </sheetPr>
  <dimension ref="A1"/>
  <sheetViews>
    <sheetView showGridLines="0" topLeftCell="A19" zoomScaleNormal="100" workbookViewId="0">
      <selection activeCell="N44" sqref="N44"/>
    </sheetView>
  </sheetViews>
  <sheetFormatPr defaultRowHeight="12.75"/>
  <sheetData/>
  <phoneticPr fontId="0" type="noConversion"/>
  <pageMargins left="0.74803149606299213" right="0.74803149606299213" top="0.98425196850393704" bottom="0.98425196850393704" header="0.51181102362204722" footer="0.51181102362204722"/>
  <pageSetup scale="83" orientation="portrait" r:id="rId1"/>
  <headerFooter alignWithMargins="0"/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 codeName="Sheet127">
    <pageSetUpPr fitToPage="1"/>
  </sheetPr>
  <dimension ref="A1:D32"/>
  <sheetViews>
    <sheetView showGridLines="0" zoomScale="90" zoomScaleNormal="90" zoomScaleSheetLayoutView="70" workbookViewId="0">
      <selection activeCell="G3" sqref="G3"/>
    </sheetView>
  </sheetViews>
  <sheetFormatPr defaultRowHeight="35.25" customHeight="1"/>
  <cols>
    <col min="1" max="1" width="18.42578125" style="372" customWidth="1"/>
    <col min="2" max="2" width="121.42578125" style="49" customWidth="1"/>
    <col min="3" max="3" width="23.42578125" style="372" customWidth="1"/>
    <col min="4" max="4" width="9.140625" style="49" hidden="1" customWidth="1"/>
    <col min="5" max="6" width="9.140625" style="49"/>
    <col min="7" max="7" width="9" style="49" customWidth="1"/>
    <col min="8" max="8" width="12.85546875" style="49" customWidth="1"/>
    <col min="9" max="9" width="10.7109375" style="49" customWidth="1"/>
    <col min="10" max="16384" width="9.140625" style="49"/>
  </cols>
  <sheetData>
    <row r="1" spans="1:4" ht="35.25" customHeight="1">
      <c r="D1" s="373"/>
    </row>
    <row r="2" spans="1:4" ht="35.25" customHeight="1">
      <c r="B2" s="1527"/>
      <c r="C2" s="1527"/>
    </row>
    <row r="6" spans="1:4" ht="47.25" customHeight="1"/>
    <row r="7" spans="1:4" ht="21.75" customHeight="1">
      <c r="B7" s="374" t="s">
        <v>250</v>
      </c>
      <c r="C7" s="1497" t="s">
        <v>139</v>
      </c>
    </row>
    <row r="8" spans="1:4" ht="12" customHeight="1">
      <c r="B8" s="390"/>
      <c r="C8" s="1528"/>
    </row>
    <row r="9" spans="1:4" ht="24.75" customHeight="1">
      <c r="A9" s="387"/>
    </row>
    <row r="10" spans="1:4" ht="35.25" customHeight="1">
      <c r="A10" s="387"/>
    </row>
    <row r="11" spans="1:4" ht="31.5" customHeight="1">
      <c r="A11" s="387">
        <v>4.01</v>
      </c>
      <c r="B11" s="383" t="s">
        <v>1797</v>
      </c>
      <c r="C11" s="1279">
        <v>129</v>
      </c>
    </row>
    <row r="12" spans="1:4" ht="31.5" customHeight="1">
      <c r="A12" s="387">
        <f>+A11+0.01</f>
        <v>4.0199999999999996</v>
      </c>
      <c r="B12" s="383" t="s">
        <v>1798</v>
      </c>
      <c r="C12" s="1279">
        <v>130</v>
      </c>
    </row>
    <row r="13" spans="1:4" ht="31.5" customHeight="1">
      <c r="A13" s="387">
        <f t="shared" ref="A13:A29" si="0">+A12+0.01</f>
        <v>4.0299999999999994</v>
      </c>
      <c r="B13" s="381" t="s">
        <v>1799</v>
      </c>
      <c r="C13" s="1279">
        <v>131</v>
      </c>
    </row>
    <row r="14" spans="1:4" ht="31.5" customHeight="1">
      <c r="A14" s="387">
        <f t="shared" si="0"/>
        <v>4.0399999999999991</v>
      </c>
      <c r="B14" s="383" t="s">
        <v>1800</v>
      </c>
      <c r="C14" s="1279">
        <v>132</v>
      </c>
    </row>
    <row r="15" spans="1:4" ht="31.5" customHeight="1">
      <c r="A15" s="387">
        <f t="shared" si="0"/>
        <v>4.0499999999999989</v>
      </c>
      <c r="B15" s="383" t="s">
        <v>1801</v>
      </c>
      <c r="C15" s="1279">
        <v>133</v>
      </c>
    </row>
    <row r="16" spans="1:4" ht="31.5" customHeight="1">
      <c r="A16" s="387">
        <f t="shared" si="0"/>
        <v>4.0599999999999987</v>
      </c>
      <c r="B16" s="383" t="s">
        <v>1802</v>
      </c>
      <c r="C16" s="1279">
        <v>134</v>
      </c>
    </row>
    <row r="17" spans="1:3" ht="31.5" customHeight="1">
      <c r="A17" s="387">
        <v>4.07</v>
      </c>
      <c r="B17" s="383" t="s">
        <v>1993</v>
      </c>
      <c r="C17" s="1279">
        <v>135</v>
      </c>
    </row>
    <row r="18" spans="1:3" ht="31.5" customHeight="1">
      <c r="A18" s="387">
        <v>4.08</v>
      </c>
      <c r="B18" s="383" t="s">
        <v>1994</v>
      </c>
      <c r="C18" s="1279">
        <v>136</v>
      </c>
    </row>
    <row r="19" spans="1:3" ht="31.5" customHeight="1">
      <c r="A19" s="387">
        <v>4.09</v>
      </c>
      <c r="B19" s="383" t="s">
        <v>1803</v>
      </c>
      <c r="C19" s="1279">
        <v>137</v>
      </c>
    </row>
    <row r="20" spans="1:3" ht="31.5" customHeight="1">
      <c r="A20" s="387">
        <f t="shared" si="0"/>
        <v>4.0999999999999996</v>
      </c>
      <c r="B20" s="383" t="s">
        <v>1804</v>
      </c>
      <c r="C20" s="1279">
        <v>138</v>
      </c>
    </row>
    <row r="21" spans="1:3" ht="31.5" customHeight="1">
      <c r="A21" s="387">
        <f t="shared" si="0"/>
        <v>4.1099999999999994</v>
      </c>
      <c r="B21" s="383" t="s">
        <v>1805</v>
      </c>
      <c r="C21" s="1279">
        <v>139</v>
      </c>
    </row>
    <row r="22" spans="1:3" ht="31.5" customHeight="1">
      <c r="A22" s="387">
        <f t="shared" si="0"/>
        <v>4.1199999999999992</v>
      </c>
      <c r="B22" s="383" t="s">
        <v>1806</v>
      </c>
      <c r="C22" s="1279">
        <v>140</v>
      </c>
    </row>
    <row r="23" spans="1:3" ht="31.5" customHeight="1">
      <c r="A23" s="387">
        <f t="shared" si="0"/>
        <v>4.129999999999999</v>
      </c>
      <c r="B23" s="383" t="s">
        <v>1807</v>
      </c>
      <c r="C23" s="1279">
        <v>141</v>
      </c>
    </row>
    <row r="24" spans="1:3" ht="31.5" customHeight="1">
      <c r="A24" s="387">
        <f t="shared" si="0"/>
        <v>4.1399999999999988</v>
      </c>
      <c r="B24" s="383" t="s">
        <v>1808</v>
      </c>
      <c r="C24" s="1279">
        <v>142</v>
      </c>
    </row>
    <row r="25" spans="1:3" ht="31.5" customHeight="1">
      <c r="A25" s="387">
        <f t="shared" si="0"/>
        <v>4.1499999999999986</v>
      </c>
      <c r="B25" s="383" t="s">
        <v>1809</v>
      </c>
      <c r="C25" s="1279">
        <v>143</v>
      </c>
    </row>
    <row r="26" spans="1:3" ht="31.5" customHeight="1">
      <c r="A26" s="387">
        <f t="shared" si="0"/>
        <v>4.1599999999999984</v>
      </c>
      <c r="B26" s="383" t="s">
        <v>1810</v>
      </c>
      <c r="C26" s="1279">
        <v>144</v>
      </c>
    </row>
    <row r="27" spans="1:3" ht="31.5" customHeight="1">
      <c r="A27" s="387">
        <f t="shared" si="0"/>
        <v>4.1699999999999982</v>
      </c>
      <c r="B27" s="383" t="s">
        <v>1811</v>
      </c>
      <c r="C27" s="1279">
        <v>145</v>
      </c>
    </row>
    <row r="28" spans="1:3" ht="31.5" customHeight="1">
      <c r="A28" s="387">
        <f t="shared" si="0"/>
        <v>4.1799999999999979</v>
      </c>
      <c r="B28" s="383" t="s">
        <v>1812</v>
      </c>
      <c r="C28" s="1279">
        <v>146</v>
      </c>
    </row>
    <row r="29" spans="1:3" ht="31.5" customHeight="1">
      <c r="A29" s="387">
        <f t="shared" si="0"/>
        <v>4.1899999999999977</v>
      </c>
      <c r="B29" s="383" t="s">
        <v>1813</v>
      </c>
      <c r="C29" s="1279">
        <v>147</v>
      </c>
    </row>
    <row r="30" spans="1:3" ht="35.25" customHeight="1">
      <c r="A30" s="378"/>
      <c r="C30" s="378"/>
    </row>
    <row r="31" spans="1:3" ht="21" customHeight="1">
      <c r="A31" s="378"/>
      <c r="C31" s="378"/>
    </row>
    <row r="32" spans="1:3" ht="28.5" customHeight="1">
      <c r="C32" s="378"/>
    </row>
  </sheetData>
  <mergeCells count="2">
    <mergeCell ref="B2:C2"/>
    <mergeCell ref="C7:C8"/>
  </mergeCells>
  <phoneticPr fontId="0" type="noConversion"/>
  <pageMargins left="0.7" right="0.7" top="0.75" bottom="0.75" header="0.3" footer="0.3"/>
  <pageSetup scale="48" orientation="portrait" r:id="rId1"/>
  <headerFooter alignWithMargins="0"/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 codeName="Sheet128">
    <pageSetUpPr fitToPage="1"/>
  </sheetPr>
  <dimension ref="A2:M76"/>
  <sheetViews>
    <sheetView showGridLines="0" zoomScaleNormal="100" zoomScaleSheetLayoutView="100" workbookViewId="0">
      <pane xSplit="1" topLeftCell="B1" activePane="topRight" state="frozen"/>
      <selection activeCell="H68" sqref="H68"/>
      <selection pane="topRight" activeCell="E12" sqref="E12"/>
    </sheetView>
  </sheetViews>
  <sheetFormatPr defaultRowHeight="15"/>
  <cols>
    <col min="1" max="1" width="42.85546875" style="324" customWidth="1"/>
    <col min="2" max="7" width="12.28515625" style="324" customWidth="1"/>
    <col min="8" max="8" width="12.5703125" style="324" customWidth="1"/>
    <col min="9" max="9" width="11.42578125" style="324" customWidth="1"/>
    <col min="10" max="10" width="11.42578125" style="1088" customWidth="1"/>
    <col min="11" max="11" width="10.7109375" style="1088" customWidth="1"/>
    <col min="12" max="12" width="20.7109375" style="324" customWidth="1"/>
    <col min="13" max="16384" width="9.140625" style="324"/>
  </cols>
  <sheetData>
    <row r="2" spans="1:11">
      <c r="A2" s="63" t="s">
        <v>234</v>
      </c>
      <c r="B2" s="64"/>
      <c r="C2" s="64"/>
      <c r="D2" s="64"/>
      <c r="E2" s="63"/>
      <c r="F2" s="63"/>
      <c r="G2" s="63"/>
      <c r="H2" s="63"/>
      <c r="I2" s="63"/>
      <c r="J2" s="710"/>
      <c r="K2" s="728">
        <v>129</v>
      </c>
    </row>
    <row r="9" spans="1:11">
      <c r="A9" s="202"/>
    </row>
    <row r="10" spans="1:11">
      <c r="A10" s="60" t="s">
        <v>620</v>
      </c>
    </row>
    <row r="11" spans="1:11">
      <c r="A11" s="146" t="s">
        <v>146</v>
      </c>
      <c r="B11" s="202"/>
      <c r="C11" s="202"/>
      <c r="D11" s="202"/>
      <c r="E11" s="202"/>
    </row>
    <row r="12" spans="1:11">
      <c r="A12" s="324" t="s">
        <v>147</v>
      </c>
      <c r="B12" s="202"/>
      <c r="C12" s="202"/>
      <c r="D12" s="202"/>
      <c r="E12" s="202"/>
    </row>
    <row r="13" spans="1:11">
      <c r="A13" s="324" t="s">
        <v>1814</v>
      </c>
      <c r="B13" s="202"/>
      <c r="C13" s="202"/>
      <c r="D13" s="202"/>
      <c r="E13" s="202"/>
    </row>
    <row r="14" spans="1:11">
      <c r="A14" s="58" t="s">
        <v>392</v>
      </c>
      <c r="B14" s="202"/>
      <c r="C14" s="202"/>
      <c r="D14" s="202"/>
      <c r="E14" s="202"/>
    </row>
    <row r="15" spans="1:11" ht="15" customHeight="1">
      <c r="A15" s="57" t="s">
        <v>80</v>
      </c>
      <c r="B15" s="957">
        <v>2006</v>
      </c>
      <c r="C15" s="957">
        <v>2007</v>
      </c>
      <c r="D15" s="957">
        <v>2008</v>
      </c>
      <c r="E15" s="957">
        <v>2009</v>
      </c>
      <c r="F15" s="957">
        <v>2010</v>
      </c>
      <c r="G15" s="957">
        <v>2011</v>
      </c>
      <c r="H15" s="957">
        <v>2012</v>
      </c>
      <c r="I15" s="957">
        <v>2013</v>
      </c>
      <c r="J15" s="957">
        <v>2014</v>
      </c>
      <c r="K15" s="957">
        <v>2015</v>
      </c>
    </row>
    <row r="16" spans="1:11" ht="15" customHeight="1">
      <c r="A16" s="73" t="s">
        <v>696</v>
      </c>
      <c r="B16" s="277">
        <v>29647880768.3311</v>
      </c>
      <c r="C16" s="126">
        <v>71110292940.696579</v>
      </c>
      <c r="D16" s="277">
        <v>91408394482.529541</v>
      </c>
      <c r="E16" s="277">
        <v>85434620785.029068</v>
      </c>
      <c r="F16" s="729">
        <v>85060.617303110033</v>
      </c>
      <c r="G16" s="729">
        <v>95833.35490235989</v>
      </c>
      <c r="H16" s="797">
        <v>96114617633.629379</v>
      </c>
      <c r="I16" s="797">
        <v>102168409947.50931</v>
      </c>
      <c r="J16" s="797">
        <v>111784500723.77895</v>
      </c>
      <c r="K16" s="797">
        <v>118960469511.9595</v>
      </c>
    </row>
    <row r="17" spans="1:11" ht="15" customHeight="1">
      <c r="A17" s="324" t="s">
        <v>691</v>
      </c>
      <c r="B17" s="278">
        <v>7687275374.6621284</v>
      </c>
      <c r="C17" s="115">
        <v>9729065159.6417751</v>
      </c>
      <c r="D17" s="278">
        <v>11466384063.254187</v>
      </c>
      <c r="E17" s="278">
        <v>11911209782.247133</v>
      </c>
      <c r="F17" s="777">
        <v>12420.004157410123</v>
      </c>
      <c r="G17" s="777">
        <v>14277.348909280108</v>
      </c>
      <c r="H17" s="798">
        <v>15354053977.300066</v>
      </c>
      <c r="I17" s="798">
        <v>18176745755.530079</v>
      </c>
      <c r="J17" s="798">
        <v>20119904125.47987</v>
      </c>
      <c r="K17" s="798">
        <v>21323671033.210033</v>
      </c>
    </row>
    <row r="18" spans="1:11" ht="15" customHeight="1">
      <c r="A18" s="53" t="s">
        <v>692</v>
      </c>
      <c r="B18" s="278">
        <v>507239571.51948023</v>
      </c>
      <c r="C18" s="115">
        <v>742130086.51012886</v>
      </c>
      <c r="D18" s="278">
        <v>911163049.53084362</v>
      </c>
      <c r="E18" s="278">
        <v>996150399.18221557</v>
      </c>
      <c r="F18" s="777">
        <v>1190.6205304800008</v>
      </c>
      <c r="G18" s="777">
        <v>1526.8796631100001</v>
      </c>
      <c r="H18" s="798">
        <v>1577223252.7800012</v>
      </c>
      <c r="I18" s="798">
        <v>1667254550.7900004</v>
      </c>
      <c r="J18" s="798">
        <v>1753549914.2200003</v>
      </c>
      <c r="K18" s="798">
        <v>1818874867.2099998</v>
      </c>
    </row>
    <row r="19" spans="1:11" ht="15" customHeight="1">
      <c r="A19" s="836" t="s">
        <v>1873</v>
      </c>
      <c r="B19" s="278">
        <v>0</v>
      </c>
      <c r="C19" s="278">
        <v>0</v>
      </c>
      <c r="D19" s="278">
        <v>0</v>
      </c>
      <c r="E19" s="278">
        <v>0</v>
      </c>
      <c r="F19" s="278">
        <v>0</v>
      </c>
      <c r="G19" s="278">
        <v>0</v>
      </c>
      <c r="H19" s="278">
        <v>0</v>
      </c>
      <c r="I19" s="278">
        <v>0</v>
      </c>
      <c r="J19" s="278">
        <v>0</v>
      </c>
      <c r="K19" s="278">
        <v>6107162271.9100046</v>
      </c>
    </row>
    <row r="20" spans="1:11" ht="15" customHeight="1">
      <c r="A20" s="53" t="s">
        <v>693</v>
      </c>
      <c r="B20" s="278">
        <v>3199715066.7106137</v>
      </c>
      <c r="C20" s="115">
        <v>4923730953.5250883</v>
      </c>
      <c r="D20" s="278">
        <v>6556406158.2704153</v>
      </c>
      <c r="E20" s="278">
        <v>7065776807.8096008</v>
      </c>
      <c r="F20" s="777">
        <v>8131.3328886199915</v>
      </c>
      <c r="G20" s="777">
        <v>10380.130654240038</v>
      </c>
      <c r="H20" s="798">
        <v>10302844118.020041</v>
      </c>
      <c r="I20" s="798">
        <v>12446827292.910011</v>
      </c>
      <c r="J20" s="798">
        <v>15420427289.600052</v>
      </c>
      <c r="K20" s="798">
        <v>13335529235.009947</v>
      </c>
    </row>
    <row r="21" spans="1:11" ht="15" customHeight="1">
      <c r="A21" s="53" t="s">
        <v>694</v>
      </c>
      <c r="B21" s="278">
        <v>2216536810.9226141</v>
      </c>
      <c r="C21" s="115">
        <v>1677381887.0481265</v>
      </c>
      <c r="D21" s="278">
        <v>1751943487.3409777</v>
      </c>
      <c r="E21" s="278">
        <v>2102357964.9505913</v>
      </c>
      <c r="F21" s="777">
        <v>1991.069344589999</v>
      </c>
      <c r="G21" s="777">
        <v>2417.4745005500017</v>
      </c>
      <c r="H21" s="798">
        <v>2768540726.409996</v>
      </c>
      <c r="I21" s="798">
        <v>2833787951.210001</v>
      </c>
      <c r="J21" s="798">
        <v>3076395959.5299983</v>
      </c>
      <c r="K21" s="798">
        <v>3443948094.2299981</v>
      </c>
    </row>
    <row r="22" spans="1:11" ht="15" customHeight="1">
      <c r="A22" s="53" t="s">
        <v>649</v>
      </c>
      <c r="B22" s="278">
        <v>8494069938.9343281</v>
      </c>
      <c r="C22" s="115">
        <v>10915620027.81201</v>
      </c>
      <c r="D22" s="278">
        <v>14226896042.987869</v>
      </c>
      <c r="E22" s="278">
        <v>12864998575.731127</v>
      </c>
      <c r="F22" s="777">
        <v>14651.32672278003</v>
      </c>
      <c r="G22" s="777">
        <v>17597.630437910069</v>
      </c>
      <c r="H22" s="798">
        <v>18975358126.219814</v>
      </c>
      <c r="I22" s="798">
        <v>22124635658.439819</v>
      </c>
      <c r="J22" s="798">
        <v>28925168562.629925</v>
      </c>
      <c r="K22" s="798">
        <v>19497518566.420006</v>
      </c>
    </row>
    <row r="23" spans="1:11" ht="15" customHeight="1">
      <c r="A23" s="73" t="s">
        <v>697</v>
      </c>
      <c r="B23" s="277">
        <v>51753425990.407303</v>
      </c>
      <c r="C23" s="126">
        <v>99095225224.34137</v>
      </c>
      <c r="D23" s="277">
        <v>126322847909.67628</v>
      </c>
      <c r="E23" s="277">
        <v>120377151824.29955</v>
      </c>
      <c r="F23" s="729">
        <v>123444.93839390889</v>
      </c>
      <c r="G23" s="729">
        <v>142028.96153148913</v>
      </c>
      <c r="H23" s="797">
        <v>145089006537.44888</v>
      </c>
      <c r="I23" s="797">
        <v>159418293174.79001</v>
      </c>
      <c r="J23" s="797">
        <v>181077582223.75095</v>
      </c>
      <c r="K23" s="797">
        <v>184482205635.97052</v>
      </c>
    </row>
    <row r="24" spans="1:11" ht="15" customHeight="1">
      <c r="A24" s="53" t="s">
        <v>695</v>
      </c>
      <c r="B24" s="278">
        <v>4954942577.2704067</v>
      </c>
      <c r="C24" s="115">
        <v>7636261172.2354822</v>
      </c>
      <c r="D24" s="278">
        <v>10124905356.074167</v>
      </c>
      <c r="E24" s="278">
        <v>11731999367.940008</v>
      </c>
      <c r="F24" s="777">
        <v>12012.804336720004</v>
      </c>
      <c r="G24" s="777">
        <v>13634.591782839992</v>
      </c>
      <c r="H24" s="798">
        <v>15041157399.249971</v>
      </c>
      <c r="I24" s="798">
        <v>16490817032.560017</v>
      </c>
      <c r="J24" s="798">
        <v>17330376069.429966</v>
      </c>
      <c r="K24" s="798">
        <v>18655246494.620007</v>
      </c>
    </row>
    <row r="25" spans="1:11" ht="15" customHeight="1">
      <c r="A25" s="53" t="s">
        <v>1874</v>
      </c>
      <c r="B25" s="278">
        <v>21511336839.518139</v>
      </c>
      <c r="C25" s="115">
        <v>57052453289.360298</v>
      </c>
      <c r="D25" s="278">
        <v>75167182503.703232</v>
      </c>
      <c r="E25" s="278">
        <v>69706574794.219986</v>
      </c>
      <c r="F25" s="777">
        <v>69038.884632239889</v>
      </c>
      <c r="G25" s="777">
        <v>75822.718404519954</v>
      </c>
      <c r="H25" s="798">
        <v>74511437851.530197</v>
      </c>
      <c r="I25" s="798">
        <v>78967010643.179764</v>
      </c>
      <c r="J25" s="798">
        <v>89347247545.760101</v>
      </c>
      <c r="K25" s="798">
        <v>87143103987.960297</v>
      </c>
    </row>
    <row r="26" spans="1:11" ht="15" customHeight="1">
      <c r="A26" s="836" t="s">
        <v>1875</v>
      </c>
      <c r="B26" s="278">
        <v>0</v>
      </c>
      <c r="C26" s="278">
        <v>0</v>
      </c>
      <c r="D26" s="278">
        <v>0</v>
      </c>
      <c r="E26" s="278">
        <v>0</v>
      </c>
      <c r="F26" s="278">
        <v>0</v>
      </c>
      <c r="G26" s="278">
        <v>0</v>
      </c>
      <c r="H26" s="278">
        <v>0</v>
      </c>
      <c r="I26" s="278">
        <v>0</v>
      </c>
      <c r="J26" s="278">
        <v>0</v>
      </c>
      <c r="K26" s="278">
        <v>790442770.85000026</v>
      </c>
    </row>
    <row r="27" spans="1:11" ht="15" customHeight="1">
      <c r="A27" s="53" t="s">
        <v>698</v>
      </c>
      <c r="B27" s="278">
        <v>6650053255.7305107</v>
      </c>
      <c r="C27" s="115">
        <v>9768044049.4107265</v>
      </c>
      <c r="D27" s="278">
        <v>13089856946.377966</v>
      </c>
      <c r="E27" s="278">
        <v>14281433457.799984</v>
      </c>
      <c r="F27" s="777">
        <v>14253.97349068005</v>
      </c>
      <c r="G27" s="777">
        <v>16061.740218549998</v>
      </c>
      <c r="H27" s="798">
        <v>16974323855.699986</v>
      </c>
      <c r="I27" s="798">
        <v>18745219129.37994</v>
      </c>
      <c r="J27" s="798">
        <v>19841061979.920055</v>
      </c>
      <c r="K27" s="798">
        <v>20886166554.79998</v>
      </c>
    </row>
    <row r="28" spans="1:11" ht="15" customHeight="1">
      <c r="A28" s="73" t="s">
        <v>699</v>
      </c>
      <c r="B28" s="277">
        <v>19831101084.5546</v>
      </c>
      <c r="C28" s="126">
        <v>54913831105.977829</v>
      </c>
      <c r="D28" s="277">
        <v>72217992386.253265</v>
      </c>
      <c r="E28" s="277">
        <v>67172842901.060066</v>
      </c>
      <c r="F28" s="729">
        <v>66799.815403010114</v>
      </c>
      <c r="G28" s="729">
        <v>73395.638909430127</v>
      </c>
      <c r="H28" s="797">
        <v>72577911867.319901</v>
      </c>
      <c r="I28" s="797">
        <v>76712608545.449997</v>
      </c>
      <c r="J28" s="797">
        <v>86834868393.589905</v>
      </c>
      <c r="K28" s="797">
        <v>85700937617.980286</v>
      </c>
    </row>
    <row r="29" spans="1:11" ht="15" customHeight="1">
      <c r="A29" s="53" t="s">
        <v>700</v>
      </c>
      <c r="B29" s="278">
        <v>679423744.80343294</v>
      </c>
      <c r="C29" s="115">
        <v>470575736.36261642</v>
      </c>
      <c r="D29" s="278">
        <v>534950280.95877665</v>
      </c>
      <c r="E29" s="278">
        <v>449898630.79711509</v>
      </c>
      <c r="F29" s="777">
        <v>367.34184247173897</v>
      </c>
      <c r="G29" s="777">
        <v>376.06992407478151</v>
      </c>
      <c r="H29" s="798">
        <v>333633826.56761378</v>
      </c>
      <c r="I29" s="798">
        <v>300992698.23108751</v>
      </c>
      <c r="J29" s="798">
        <v>289860340.3399995</v>
      </c>
      <c r="K29" s="798">
        <v>276059973.83000004</v>
      </c>
    </row>
    <row r="30" spans="1:11" ht="15" customHeight="1">
      <c r="A30" s="53" t="s">
        <v>701</v>
      </c>
      <c r="B30" s="278">
        <v>406246313.56631243</v>
      </c>
      <c r="C30" s="115">
        <v>294131270.75467521</v>
      </c>
      <c r="D30" s="278">
        <v>333516174.42485482</v>
      </c>
      <c r="E30" s="278">
        <v>318335197.98225737</v>
      </c>
      <c r="F30" s="777">
        <v>225.68757641967204</v>
      </c>
      <c r="G30" s="777">
        <v>211.38676152816984</v>
      </c>
      <c r="H30" s="798">
        <v>181845501.36597174</v>
      </c>
      <c r="I30" s="798">
        <v>172833816.22499087</v>
      </c>
      <c r="J30" s="798">
        <v>160140672.38000014</v>
      </c>
      <c r="K30" s="798">
        <v>155239290.59999996</v>
      </c>
    </row>
    <row r="31" spans="1:11" ht="15" customHeight="1">
      <c r="A31" s="53" t="s">
        <v>702</v>
      </c>
      <c r="B31" s="278">
        <v>388930816.17927432</v>
      </c>
      <c r="C31" s="115">
        <v>395249398.58652687</v>
      </c>
      <c r="D31" s="278">
        <v>487720293.45144683</v>
      </c>
      <c r="E31" s="278">
        <v>402889068.59268922</v>
      </c>
      <c r="F31" s="777">
        <v>392.75649550702923</v>
      </c>
      <c r="G31" s="777">
        <v>299.26170735797427</v>
      </c>
      <c r="H31" s="798">
        <v>1688016547.2634079</v>
      </c>
      <c r="I31" s="798">
        <v>318673369.32908225</v>
      </c>
      <c r="J31" s="798">
        <v>310735871.66999966</v>
      </c>
      <c r="K31" s="798">
        <v>300823893.88999999</v>
      </c>
    </row>
    <row r="32" spans="1:11" ht="15" customHeight="1">
      <c r="A32" s="53" t="s">
        <v>703</v>
      </c>
      <c r="B32" s="278">
        <v>764210653.51630187</v>
      </c>
      <c r="C32" s="115">
        <v>1070722559.2917215</v>
      </c>
      <c r="D32" s="278">
        <v>1510300151.5398352</v>
      </c>
      <c r="E32" s="278">
        <v>1108494339.8917363</v>
      </c>
      <c r="F32" s="777">
        <v>1101.7706323191492</v>
      </c>
      <c r="G32" s="777">
        <v>1297.1367642905225</v>
      </c>
      <c r="H32" s="798">
        <v>1195930079.9540412</v>
      </c>
      <c r="I32" s="798">
        <v>1121493048.4510355</v>
      </c>
      <c r="J32" s="798">
        <v>1265348266.2499988</v>
      </c>
      <c r="K32" s="798">
        <v>805061456.08999968</v>
      </c>
    </row>
    <row r="33" spans="1:13" ht="14.25" customHeight="1">
      <c r="A33" s="53" t="s">
        <v>704</v>
      </c>
      <c r="B33" s="278">
        <v>371086838.10752565</v>
      </c>
      <c r="C33" s="115">
        <v>723205460.18692136</v>
      </c>
      <c r="D33" s="278">
        <v>1180605501.6843593</v>
      </c>
      <c r="E33" s="278">
        <v>1215329802.5488183</v>
      </c>
      <c r="F33" s="777">
        <v>1131.6313569490421</v>
      </c>
      <c r="G33" s="777">
        <v>1383.596047543002</v>
      </c>
      <c r="H33" s="798">
        <v>1549724667.4891763</v>
      </c>
      <c r="I33" s="798">
        <v>1561196137.6099229</v>
      </c>
      <c r="J33" s="798">
        <v>1621762319.7199976</v>
      </c>
      <c r="K33" s="798">
        <v>1658606109.3199975</v>
      </c>
    </row>
    <row r="34" spans="1:13" ht="15" customHeight="1">
      <c r="A34" s="53" t="s">
        <v>705</v>
      </c>
      <c r="B34" s="278">
        <v>2050203407.998126</v>
      </c>
      <c r="C34" s="115">
        <v>2136544559.9680741</v>
      </c>
      <c r="D34" s="278">
        <v>2868348438.7908349</v>
      </c>
      <c r="E34" s="278">
        <v>2929579084.1869907</v>
      </c>
      <c r="F34" s="777">
        <v>3112.637328082169</v>
      </c>
      <c r="G34" s="777">
        <v>3511.2451014187113</v>
      </c>
      <c r="H34" s="798">
        <v>3369563471.8527412</v>
      </c>
      <c r="I34" s="798">
        <v>3765615489.74472</v>
      </c>
      <c r="J34" s="798">
        <v>4354390121.9500074</v>
      </c>
      <c r="K34" s="798">
        <v>4597701927.7700014</v>
      </c>
    </row>
    <row r="35" spans="1:13" ht="15" customHeight="1">
      <c r="A35" s="836" t="s">
        <v>1876</v>
      </c>
      <c r="B35" s="278">
        <v>0</v>
      </c>
      <c r="C35" s="278">
        <v>0</v>
      </c>
      <c r="D35" s="278">
        <v>0</v>
      </c>
      <c r="E35" s="278">
        <v>0</v>
      </c>
      <c r="F35" s="278">
        <v>0</v>
      </c>
      <c r="G35" s="278">
        <v>0</v>
      </c>
      <c r="H35" s="278">
        <v>0</v>
      </c>
      <c r="I35" s="278">
        <v>0</v>
      </c>
      <c r="J35" s="278">
        <v>0</v>
      </c>
      <c r="K35" s="278">
        <v>182909899.71999985</v>
      </c>
    </row>
    <row r="36" spans="1:13" ht="15" customHeight="1">
      <c r="A36" s="836" t="s">
        <v>1877</v>
      </c>
      <c r="B36" s="278">
        <v>0</v>
      </c>
      <c r="C36" s="278">
        <v>0</v>
      </c>
      <c r="D36" s="278">
        <v>0</v>
      </c>
      <c r="E36" s="278">
        <v>0</v>
      </c>
      <c r="F36" s="278">
        <v>0</v>
      </c>
      <c r="G36" s="278">
        <v>0</v>
      </c>
      <c r="H36" s="278">
        <v>0</v>
      </c>
      <c r="I36" s="278">
        <v>0</v>
      </c>
      <c r="J36" s="278">
        <v>0</v>
      </c>
      <c r="K36" s="278">
        <v>400011004.78999937</v>
      </c>
    </row>
    <row r="37" spans="1:13" ht="15" customHeight="1">
      <c r="A37" s="53" t="s">
        <v>706</v>
      </c>
      <c r="B37" s="278">
        <v>2914293934.9495864</v>
      </c>
      <c r="C37" s="115">
        <v>8067691638.140295</v>
      </c>
      <c r="D37" s="278">
        <v>11063987749.035973</v>
      </c>
      <c r="E37" s="278">
        <v>12718202939.63035</v>
      </c>
      <c r="F37" s="777">
        <v>15229.973472631185</v>
      </c>
      <c r="G37" s="777">
        <v>21075.527094666762</v>
      </c>
      <c r="H37" s="798">
        <v>22867392914.561077</v>
      </c>
      <c r="I37" s="798">
        <v>28778193289.65443</v>
      </c>
      <c r="J37" s="798">
        <v>34995831397.280212</v>
      </c>
      <c r="K37" s="798">
        <v>35478310521.869865</v>
      </c>
    </row>
    <row r="38" spans="1:13" s="146" customFormat="1" ht="15" customHeight="1">
      <c r="A38" s="73" t="s">
        <v>707</v>
      </c>
      <c r="B38" s="277">
        <v>7577470275.1260529</v>
      </c>
      <c r="C38" s="126">
        <v>13157108325.02412</v>
      </c>
      <c r="D38" s="277">
        <v>17979174464.784462</v>
      </c>
      <c r="E38" s="277">
        <v>19137361550.619915</v>
      </c>
      <c r="F38" s="729">
        <v>21561.798704910045</v>
      </c>
      <c r="G38" s="729">
        <v>28154.22980374988</v>
      </c>
      <c r="H38" s="797">
        <v>31193509943.600021</v>
      </c>
      <c r="I38" s="797">
        <v>36019006089.240112</v>
      </c>
      <c r="J38" s="797">
        <v>43008491312.829872</v>
      </c>
      <c r="K38" s="797">
        <v>43854502344.959854</v>
      </c>
    </row>
    <row r="39" spans="1:13" s="146" customFormat="1" ht="15" customHeight="1">
      <c r="A39" s="73" t="s">
        <v>708</v>
      </c>
      <c r="B39" s="277">
        <v>24367610224.833717</v>
      </c>
      <c r="C39" s="126">
        <v>31019832939.309776</v>
      </c>
      <c r="D39" s="277">
        <v>36130455115.642708</v>
      </c>
      <c r="E39" s="277">
        <v>34227810570.869236</v>
      </c>
      <c r="F39" s="729">
        <v>35106.998588499337</v>
      </c>
      <c r="G39" s="729">
        <v>40549.178249489531</v>
      </c>
      <c r="H39" s="797">
        <v>41384087709.869705</v>
      </c>
      <c r="I39" s="797">
        <v>46606928416.283882</v>
      </c>
      <c r="J39" s="797">
        <v>51244527264.860947</v>
      </c>
      <c r="K39" s="797">
        <v>54926081716.980774</v>
      </c>
    </row>
    <row r="40" spans="1:13" s="1103" customFormat="1" ht="15" customHeight="1">
      <c r="A40" s="1103" t="s">
        <v>709</v>
      </c>
      <c r="B40" s="797">
        <v>24796762245.312531</v>
      </c>
      <c r="C40" s="1104">
        <v>31459357303.27977</v>
      </c>
      <c r="D40" s="797">
        <v>36893230206.531387</v>
      </c>
      <c r="E40" s="797">
        <v>35169656043.159744</v>
      </c>
      <c r="F40" s="683">
        <v>36541.855991859389</v>
      </c>
      <c r="G40" s="683">
        <v>42248.371090359586</v>
      </c>
      <c r="H40" s="797">
        <v>44817199169.869675</v>
      </c>
      <c r="I40" s="797">
        <v>48725701591.294983</v>
      </c>
      <c r="J40" s="797">
        <v>54469433383.480972</v>
      </c>
      <c r="K40" s="797">
        <v>58288778316.380745</v>
      </c>
    </row>
    <row r="41" spans="1:13" s="1103" customFormat="1" ht="15" customHeight="1">
      <c r="A41" s="1103" t="s">
        <v>710</v>
      </c>
      <c r="B41" s="801">
        <v>-429152020.47880584</v>
      </c>
      <c r="C41" s="801">
        <v>-439524363.96999991</v>
      </c>
      <c r="D41" s="801">
        <v>-762775090.88871205</v>
      </c>
      <c r="E41" s="801">
        <v>-1083397290.7500007</v>
      </c>
      <c r="F41" s="1124">
        <v>-1434.8574033599998</v>
      </c>
      <c r="G41" s="1124">
        <v>-1699.1928408699978</v>
      </c>
      <c r="H41" s="801">
        <v>-3433111459.9999957</v>
      </c>
      <c r="I41" s="801">
        <v>-2118773173.7263319</v>
      </c>
      <c r="J41" s="801">
        <v>-3224906118.620008</v>
      </c>
      <c r="K41" s="801">
        <v>-3362696599.3999901</v>
      </c>
    </row>
    <row r="42" spans="1:13" s="146" customFormat="1" ht="15.75" customHeight="1">
      <c r="A42" s="73" t="s">
        <v>711</v>
      </c>
      <c r="B42" s="277">
        <v>33570748.956180841</v>
      </c>
      <c r="C42" s="126">
        <v>46273736.889999993</v>
      </c>
      <c r="D42" s="277">
        <v>72264358.214690402</v>
      </c>
      <c r="E42" s="277">
        <v>57323810.203127071</v>
      </c>
      <c r="F42" s="729">
        <v>68.229674929999987</v>
      </c>
      <c r="G42" s="729">
        <v>76.09401819</v>
      </c>
      <c r="H42" s="797">
        <v>49493431.469999969</v>
      </c>
      <c r="I42" s="797">
        <v>90101761.572969869</v>
      </c>
      <c r="J42" s="797">
        <v>84161532.480000004</v>
      </c>
      <c r="K42" s="797">
        <v>49031869.019999988</v>
      </c>
    </row>
    <row r="43" spans="1:13" ht="15" customHeight="1">
      <c r="A43" s="53" t="s">
        <v>712</v>
      </c>
      <c r="B43" s="278">
        <v>372681926.69052875</v>
      </c>
      <c r="C43" s="115">
        <v>397009577.32999998</v>
      </c>
      <c r="D43" s="278">
        <v>7312897590.3150673</v>
      </c>
      <c r="E43" s="278">
        <v>217980173.13695115</v>
      </c>
      <c r="F43" s="777">
        <v>396.15446677000006</v>
      </c>
      <c r="G43" s="777">
        <v>461.16510255999981</v>
      </c>
      <c r="H43" s="798">
        <v>334462380.86000001</v>
      </c>
      <c r="I43" s="798">
        <v>662361690.87169957</v>
      </c>
      <c r="J43" s="798">
        <v>265224355.31999993</v>
      </c>
      <c r="K43" s="798">
        <v>674285796.74000001</v>
      </c>
      <c r="M43" s="1103"/>
    </row>
    <row r="44" spans="1:13" ht="15" customHeight="1">
      <c r="A44" s="53" t="s">
        <v>713</v>
      </c>
      <c r="B44" s="278">
        <v>4613098592.6203423</v>
      </c>
      <c r="C44" s="115">
        <v>4559535018.1300087</v>
      </c>
      <c r="D44" s="278">
        <v>5653139108.4154024</v>
      </c>
      <c r="E44" s="278">
        <v>5631745692.2893953</v>
      </c>
      <c r="F44" s="777">
        <v>6352.8833396600076</v>
      </c>
      <c r="G44" s="777">
        <v>8063.2145162499573</v>
      </c>
      <c r="H44" s="798">
        <v>10548308016.949999</v>
      </c>
      <c r="I44" s="798">
        <v>11078400565.058384</v>
      </c>
      <c r="J44" s="798">
        <v>18138316047.899921</v>
      </c>
      <c r="K44" s="798">
        <v>15989327278.210043</v>
      </c>
      <c r="M44" s="146"/>
    </row>
    <row r="45" spans="1:13" s="146" customFormat="1" ht="15" customHeight="1">
      <c r="A45" s="73" t="s">
        <v>714</v>
      </c>
      <c r="B45" s="277">
        <v>20173385689.5201</v>
      </c>
      <c r="C45" s="126">
        <v>28298995324.469662</v>
      </c>
      <c r="D45" s="277">
        <v>37856613509.65921</v>
      </c>
      <c r="E45" s="277">
        <v>28836260738.319931</v>
      </c>
      <c r="F45" s="729">
        <v>29239.897240329527</v>
      </c>
      <c r="G45" s="729">
        <v>32903.705403589265</v>
      </c>
      <c r="H45" s="797">
        <v>31147072844.769642</v>
      </c>
      <c r="I45" s="797">
        <v>36280991303.669472</v>
      </c>
      <c r="J45" s="797">
        <v>33455597104.759113</v>
      </c>
      <c r="K45" s="797">
        <v>39660119409.499718</v>
      </c>
      <c r="M45" s="324"/>
    </row>
    <row r="46" spans="1:13" s="1103" customFormat="1" ht="15" customHeight="1">
      <c r="A46" s="1103" t="s">
        <v>715</v>
      </c>
      <c r="B46" s="797">
        <v>20547003969.11013</v>
      </c>
      <c r="C46" s="1104">
        <v>28766492147.029625</v>
      </c>
      <c r="D46" s="797">
        <v>38614787501.759285</v>
      </c>
      <c r="E46" s="797">
        <v>29963904689.529827</v>
      </c>
      <c r="F46" s="683">
        <v>30768.322354569522</v>
      </c>
      <c r="G46" s="683">
        <v>34751.347050589422</v>
      </c>
      <c r="H46" s="797">
        <v>34776558596.309563</v>
      </c>
      <c r="I46" s="797">
        <v>38495701476.549675</v>
      </c>
      <c r="J46" s="797">
        <v>40597831660.570137</v>
      </c>
      <c r="K46" s="797">
        <v>43144060964.779861</v>
      </c>
      <c r="M46" s="324"/>
    </row>
    <row r="47" spans="1:13" s="1103" customFormat="1" ht="15" customHeight="1">
      <c r="A47" s="1103" t="s">
        <v>716</v>
      </c>
      <c r="B47" s="801">
        <v>-373618279.58999991</v>
      </c>
      <c r="C47" s="801">
        <v>-467496822.56000048</v>
      </c>
      <c r="D47" s="801">
        <v>-758173992.10000074</v>
      </c>
      <c r="E47" s="801">
        <v>-1127643951.2099998</v>
      </c>
      <c r="F47" s="1127">
        <v>-1528.4251142399999</v>
      </c>
      <c r="G47" s="1127">
        <v>-1847.6416469999995</v>
      </c>
      <c r="H47" s="1127">
        <v>-3629.4857515399899</v>
      </c>
      <c r="I47" s="1127">
        <v>-2214.7101728800003</v>
      </c>
      <c r="J47" s="1127">
        <v>-7142.2345558099896</v>
      </c>
      <c r="K47" s="1127">
        <v>-3483.9415552799901</v>
      </c>
      <c r="M47" s="146"/>
    </row>
    <row r="48" spans="1:13" ht="15" customHeight="1">
      <c r="A48" s="53" t="s">
        <v>717</v>
      </c>
      <c r="B48" s="278">
        <v>12544149212.480007</v>
      </c>
      <c r="C48" s="115">
        <v>15775582368.480003</v>
      </c>
      <c r="D48" s="278">
        <v>17651186303.670002</v>
      </c>
      <c r="E48" s="278">
        <v>17822370734.199997</v>
      </c>
      <c r="F48" s="777">
        <v>18525.629302000001</v>
      </c>
      <c r="G48" s="777">
        <v>21178.678931210001</v>
      </c>
      <c r="H48" s="798">
        <v>23800756303.27</v>
      </c>
      <c r="I48" s="798">
        <v>26179004085.040001</v>
      </c>
      <c r="J48" s="798">
        <v>27137328157.470001</v>
      </c>
      <c r="K48" s="798">
        <v>27981821828.029999</v>
      </c>
      <c r="M48" s="1103"/>
    </row>
    <row r="49" spans="1:13" ht="15" customHeight="1">
      <c r="A49" s="53" t="s">
        <v>718</v>
      </c>
      <c r="B49" s="779">
        <v>0</v>
      </c>
      <c r="C49" s="779">
        <v>0</v>
      </c>
      <c r="D49" s="779">
        <v>0</v>
      </c>
      <c r="E49" s="278">
        <v>48601621.789999954</v>
      </c>
      <c r="F49" s="777">
        <v>76.938441710000021</v>
      </c>
      <c r="G49" s="777">
        <v>82.23722055000006</v>
      </c>
      <c r="H49" s="798">
        <v>41946374.000000075</v>
      </c>
      <c r="I49" s="798">
        <v>74820159.560000092</v>
      </c>
      <c r="J49" s="798">
        <v>79613213.929999992</v>
      </c>
      <c r="K49" s="798">
        <v>64514650.139999971</v>
      </c>
      <c r="M49" s="1103"/>
    </row>
    <row r="50" spans="1:13" s="146" customFormat="1" ht="15" customHeight="1">
      <c r="A50" s="73" t="s">
        <v>719</v>
      </c>
      <c r="B50" s="277">
        <v>9240915428.3599567</v>
      </c>
      <c r="C50" s="126">
        <v>15403737203.780037</v>
      </c>
      <c r="D50" s="277">
        <v>24343255565.859726</v>
      </c>
      <c r="E50" s="277">
        <v>16260621134.430017</v>
      </c>
      <c r="F50" s="729">
        <v>17094.757703960011</v>
      </c>
      <c r="G50" s="729">
        <v>19988.039960809874</v>
      </c>
      <c r="H50" s="797">
        <v>19293096680.879856</v>
      </c>
      <c r="I50" s="797">
        <v>22178753522.459785</v>
      </c>
      <c r="J50" s="797">
        <v>23719528942.419888</v>
      </c>
      <c r="K50" s="797">
        <v>25739210162.009521</v>
      </c>
      <c r="M50" s="324"/>
    </row>
    <row r="51" spans="1:13" ht="15" customHeight="1">
      <c r="A51" s="53" t="s">
        <v>720</v>
      </c>
      <c r="B51" s="278">
        <v>1066901.8000000003</v>
      </c>
      <c r="C51" s="115">
        <v>794232.8600000001</v>
      </c>
      <c r="D51" s="278">
        <v>3356893.63</v>
      </c>
      <c r="E51" s="278">
        <v>15252123.080000002</v>
      </c>
      <c r="F51" s="777">
        <v>17.382188410000012</v>
      </c>
      <c r="G51" s="777">
        <v>14.709387159999997</v>
      </c>
      <c r="H51" s="798">
        <v>17558148.599999994</v>
      </c>
      <c r="I51" s="798">
        <v>21311171.469999991</v>
      </c>
      <c r="J51" s="798">
        <v>28523980.229999986</v>
      </c>
      <c r="K51" s="798">
        <v>45020755.199999996</v>
      </c>
    </row>
    <row r="52" spans="1:13" s="146" customFormat="1" ht="15" customHeight="1">
      <c r="A52" s="73" t="s">
        <v>721</v>
      </c>
      <c r="B52" s="277">
        <v>9247535188.2699585</v>
      </c>
      <c r="C52" s="126">
        <v>15407106044.950035</v>
      </c>
      <c r="D52" s="277">
        <v>24341319913.929729</v>
      </c>
      <c r="E52" s="277">
        <v>16244816361.850006</v>
      </c>
      <c r="F52" s="729">
        <v>17080.763571360025</v>
      </c>
      <c r="G52" s="729">
        <v>19973.357699829892</v>
      </c>
      <c r="H52" s="797">
        <v>19276539678.369865</v>
      </c>
      <c r="I52" s="797">
        <v>22158454323.229801</v>
      </c>
      <c r="J52" s="797">
        <v>23691570390.599869</v>
      </c>
      <c r="K52" s="797">
        <v>25694325818.929478</v>
      </c>
    </row>
    <row r="53" spans="1:13" ht="15" customHeight="1">
      <c r="A53" s="53" t="s">
        <v>722</v>
      </c>
      <c r="B53" s="278">
        <v>2115066476.8101075</v>
      </c>
      <c r="C53" s="115">
        <v>3227720940.870254</v>
      </c>
      <c r="D53" s="278">
        <v>5395913251.6484556</v>
      </c>
      <c r="E53" s="278">
        <v>3389529438.6493278</v>
      </c>
      <c r="F53" s="777">
        <v>3592.931276399549</v>
      </c>
      <c r="G53" s="777">
        <v>4229.3305187405331</v>
      </c>
      <c r="H53" s="798">
        <v>4080283728.4312844</v>
      </c>
      <c r="I53" s="798">
        <v>4745529033.4009619</v>
      </c>
      <c r="J53" s="798">
        <v>5088665248.7812204</v>
      </c>
      <c r="K53" s="798">
        <v>5556644485.6416712</v>
      </c>
    </row>
    <row r="54" spans="1:13" ht="15" customHeight="1">
      <c r="A54" s="53" t="s">
        <v>723</v>
      </c>
      <c r="B54" s="278">
        <v>507507558.57999849</v>
      </c>
      <c r="C54" s="115">
        <v>603661732.49000061</v>
      </c>
      <c r="D54" s="278">
        <v>700717724.31997347</v>
      </c>
      <c r="E54" s="278">
        <v>780982612.02002013</v>
      </c>
      <c r="F54" s="777">
        <v>800.52651550004919</v>
      </c>
      <c r="G54" s="777">
        <v>798.5105057500399</v>
      </c>
      <c r="H54" s="798">
        <v>742914060.07995939</v>
      </c>
      <c r="I54" s="798">
        <v>696973676.49997878</v>
      </c>
      <c r="J54" s="798">
        <v>718146575.80997324</v>
      </c>
      <c r="K54" s="798">
        <v>736448842.22997284</v>
      </c>
      <c r="M54" s="146"/>
    </row>
    <row r="55" spans="1:13" ht="15" customHeight="1">
      <c r="A55" s="53" t="s">
        <v>724</v>
      </c>
      <c r="B55" s="278">
        <v>1393640059.3500013</v>
      </c>
      <c r="C55" s="115">
        <v>2030216649.2100055</v>
      </c>
      <c r="D55" s="278">
        <v>2524660662.3300233</v>
      </c>
      <c r="E55" s="278">
        <v>2288950482.1400008</v>
      </c>
      <c r="F55" s="777">
        <v>2384.634688509992</v>
      </c>
      <c r="G55" s="777">
        <v>2920.9108123899728</v>
      </c>
      <c r="H55" s="798">
        <v>2987969871.9700122</v>
      </c>
      <c r="I55" s="798">
        <v>3881221974.9500222</v>
      </c>
      <c r="J55" s="798">
        <v>4153136194.129993</v>
      </c>
      <c r="K55" s="798">
        <v>4431702108.5800047</v>
      </c>
    </row>
    <row r="56" spans="1:13" ht="15" customHeight="1">
      <c r="A56" s="53" t="s">
        <v>725</v>
      </c>
      <c r="B56" s="278">
        <v>14422156.629999993</v>
      </c>
      <c r="C56" s="115">
        <v>106732587.76999934</v>
      </c>
      <c r="D56" s="278">
        <v>1745306633.8700168</v>
      </c>
      <c r="E56" s="278">
        <v>57012323.540000074</v>
      </c>
      <c r="F56" s="777">
        <v>43.558779029999975</v>
      </c>
      <c r="G56" s="777">
        <v>71.574758560000049</v>
      </c>
      <c r="H56" s="798">
        <v>65023590.380000018</v>
      </c>
      <c r="I56" s="798">
        <v>69081703.289999947</v>
      </c>
      <c r="J56" s="798">
        <v>88437587.349999934</v>
      </c>
      <c r="K56" s="798">
        <v>151928376.33999985</v>
      </c>
    </row>
    <row r="57" spans="1:13" ht="15" customHeight="1">
      <c r="A57" s="53" t="s">
        <v>726</v>
      </c>
      <c r="B57" s="278">
        <v>109047819.94000021</v>
      </c>
      <c r="C57" s="115">
        <v>215360065.48999992</v>
      </c>
      <c r="D57" s="278">
        <v>424745056.39999795</v>
      </c>
      <c r="E57" s="278">
        <v>577987747.34000301</v>
      </c>
      <c r="F57" s="777">
        <v>666.1617551899966</v>
      </c>
      <c r="G57" s="777">
        <v>768.32964954999954</v>
      </c>
      <c r="H57" s="798">
        <v>816940718.27000511</v>
      </c>
      <c r="I57" s="798">
        <v>952250896.72000456</v>
      </c>
      <c r="J57" s="798">
        <v>1139347388.4500039</v>
      </c>
      <c r="K57" s="798">
        <v>1300476207.0200014</v>
      </c>
    </row>
    <row r="58" spans="1:13" s="146" customFormat="1" ht="15" customHeight="1">
      <c r="A58" s="73" t="s">
        <v>727</v>
      </c>
      <c r="B58" s="277">
        <v>344799535.18997538</v>
      </c>
      <c r="C58" s="126">
        <v>794139226.27997947</v>
      </c>
      <c r="D58" s="277">
        <v>743147849.69002581</v>
      </c>
      <c r="E58" s="277">
        <v>531135411.29002488</v>
      </c>
      <c r="F58" s="729">
        <v>654.58613104004974</v>
      </c>
      <c r="G58" s="729">
        <v>773.57128188995353</v>
      </c>
      <c r="H58" s="797">
        <v>672183799.20999289</v>
      </c>
      <c r="I58" s="797">
        <v>680018236.42000651</v>
      </c>
      <c r="J58" s="797">
        <v>730917811.58997881</v>
      </c>
      <c r="K58" s="797">
        <v>785477379.489923</v>
      </c>
      <c r="M58" s="324"/>
    </row>
    <row r="59" spans="1:13" ht="15" customHeight="1">
      <c r="A59" s="53" t="s">
        <v>728</v>
      </c>
      <c r="B59" s="278">
        <v>254176758.92000288</v>
      </c>
      <c r="C59" s="115">
        <v>522292778.20999414</v>
      </c>
      <c r="D59" s="278">
        <v>742678710.61999881</v>
      </c>
      <c r="E59" s="278">
        <v>846549100.92999518</v>
      </c>
      <c r="F59" s="777">
        <v>956.32593850999217</v>
      </c>
      <c r="G59" s="777">
        <v>1103.428839970014</v>
      </c>
      <c r="H59" s="798">
        <v>1204677056.6899991</v>
      </c>
      <c r="I59" s="798">
        <v>1533924445.2200148</v>
      </c>
      <c r="J59" s="798">
        <v>1741085235.8400173</v>
      </c>
      <c r="K59" s="798">
        <v>1843710011.8800061</v>
      </c>
    </row>
    <row r="60" spans="1:13" ht="15" customHeight="1">
      <c r="A60" s="53" t="s">
        <v>729</v>
      </c>
      <c r="B60" s="278">
        <v>107594109.68000071</v>
      </c>
      <c r="C60" s="115">
        <v>28098784.16</v>
      </c>
      <c r="D60" s="278">
        <v>10358817.920000006</v>
      </c>
      <c r="E60" s="278">
        <v>6760094.0699999975</v>
      </c>
      <c r="F60" s="777">
        <v>3.8184219599999989</v>
      </c>
      <c r="G60" s="777">
        <v>2.2581238200000002</v>
      </c>
      <c r="H60" s="798">
        <v>2869337.4700000025</v>
      </c>
      <c r="I60" s="798">
        <v>1074188.71</v>
      </c>
      <c r="J60" s="798">
        <v>383271.83999999997</v>
      </c>
      <c r="K60" s="798">
        <v>257972.89</v>
      </c>
      <c r="M60" s="146"/>
    </row>
    <row r="61" spans="1:13" ht="15" customHeight="1">
      <c r="A61" s="53" t="s">
        <v>730</v>
      </c>
      <c r="B61" s="278">
        <v>17852864.169999983</v>
      </c>
      <c r="C61" s="115">
        <v>720395.56999999948</v>
      </c>
      <c r="D61" s="278">
        <v>3630694.54</v>
      </c>
      <c r="E61" s="278">
        <v>3804833.1199999964</v>
      </c>
      <c r="F61" s="777">
        <v>3.0911929400000013</v>
      </c>
      <c r="G61" s="777">
        <v>1.235613620000001</v>
      </c>
      <c r="H61" s="798">
        <v>2297894.15</v>
      </c>
      <c r="I61" s="798">
        <v>1687376.7399999993</v>
      </c>
      <c r="J61" s="798">
        <v>1280599.6100000003</v>
      </c>
      <c r="K61" s="798">
        <v>1202561.7400000005</v>
      </c>
    </row>
    <row r="62" spans="1:13" ht="15" customHeight="1">
      <c r="A62" s="53" t="s">
        <v>731</v>
      </c>
      <c r="B62" s="278">
        <v>42764904.15999987</v>
      </c>
      <c r="C62" s="115">
        <v>11542972.200000059</v>
      </c>
      <c r="D62" s="278">
        <v>4502264.1899999315</v>
      </c>
      <c r="E62" s="278">
        <v>2564759.389999832</v>
      </c>
      <c r="F62" s="777">
        <v>1.3301754199999427</v>
      </c>
      <c r="G62" s="777">
        <v>0.82842278999998553</v>
      </c>
      <c r="H62" s="798">
        <v>1082011.9499999902</v>
      </c>
      <c r="I62" s="798">
        <v>408879.85000000219</v>
      </c>
      <c r="J62" s="798">
        <v>109475.29999999839</v>
      </c>
      <c r="K62" s="798">
        <v>66475.819999999672</v>
      </c>
    </row>
    <row r="63" spans="1:13" ht="15" customHeight="1">
      <c r="A63" s="53" t="s">
        <v>732</v>
      </c>
      <c r="B63" s="278">
        <v>6506618.639999982</v>
      </c>
      <c r="C63" s="115">
        <v>262262.48000001186</v>
      </c>
      <c r="D63" s="278">
        <v>1348548.1399999778</v>
      </c>
      <c r="E63" s="278">
        <v>1156351.0199999858</v>
      </c>
      <c r="F63" s="777">
        <v>0.97778392000000014</v>
      </c>
      <c r="G63" s="777">
        <v>0.82255974000000975</v>
      </c>
      <c r="H63" s="798">
        <v>696369.05000000563</v>
      </c>
      <c r="I63" s="798">
        <v>621299.65000000631</v>
      </c>
      <c r="J63" s="798">
        <v>468378.25000000477</v>
      </c>
      <c r="K63" s="798">
        <v>254654.61000000089</v>
      </c>
    </row>
    <row r="64" spans="1:13" ht="15" customHeight="1">
      <c r="A64" s="53" t="s">
        <v>733</v>
      </c>
      <c r="B64" s="278">
        <v>460931.82</v>
      </c>
      <c r="C64" s="115">
        <v>162284.18000000002</v>
      </c>
      <c r="D64" s="278">
        <v>59563.040000000001</v>
      </c>
      <c r="E64" s="278">
        <v>159297.30000000002</v>
      </c>
      <c r="F64" s="777">
        <v>8.4868700000000005E-2</v>
      </c>
      <c r="G64" s="777">
        <v>7.2940149999999995E-2</v>
      </c>
      <c r="H64" s="798">
        <v>205820.09</v>
      </c>
      <c r="I64" s="798">
        <v>148185.30000000005</v>
      </c>
      <c r="J64" s="798">
        <v>49178.05000000001</v>
      </c>
      <c r="K64" s="798">
        <v>0</v>
      </c>
    </row>
    <row r="65" spans="1:13" s="146" customFormat="1" ht="15" customHeight="1" thickBot="1">
      <c r="A65" s="73" t="s">
        <v>734</v>
      </c>
      <c r="B65" s="277">
        <v>519983116.88999122</v>
      </c>
      <c r="C65" s="126">
        <v>1516130669.0299308</v>
      </c>
      <c r="D65" s="277">
        <v>1182577677.2900681</v>
      </c>
      <c r="E65" s="277">
        <v>694486183.30001843</v>
      </c>
      <c r="F65" s="729">
        <v>830.13677650004649</v>
      </c>
      <c r="G65" s="729">
        <v>993.70896765995133</v>
      </c>
      <c r="H65" s="799">
        <v>843231118.80993402</v>
      </c>
      <c r="I65" s="799">
        <v>810821045.80996358</v>
      </c>
      <c r="J65" s="799">
        <v>833829142.7599684</v>
      </c>
      <c r="K65" s="799">
        <v>862781879.9999311</v>
      </c>
      <c r="L65" s="1242"/>
      <c r="M65" s="324"/>
    </row>
    <row r="66" spans="1:13" ht="15" customHeight="1" thickTop="1">
      <c r="A66" s="63" t="s">
        <v>81</v>
      </c>
      <c r="B66" s="730">
        <v>55478</v>
      </c>
      <c r="C66" s="730">
        <v>71316</v>
      </c>
      <c r="D66" s="730">
        <v>75996</v>
      </c>
      <c r="E66" s="730">
        <v>75066</v>
      </c>
      <c r="F66" s="731">
        <v>74843</v>
      </c>
      <c r="G66" s="731">
        <v>81190</v>
      </c>
      <c r="H66" s="800">
        <v>82867</v>
      </c>
      <c r="I66" s="800">
        <v>90511</v>
      </c>
      <c r="J66" s="800">
        <v>93821</v>
      </c>
      <c r="K66" s="800">
        <v>96983</v>
      </c>
      <c r="L66" s="1112"/>
    </row>
    <row r="67" spans="1:13" ht="15" customHeight="1">
      <c r="A67" s="8" t="s">
        <v>1090</v>
      </c>
      <c r="B67" s="201"/>
      <c r="C67" s="201"/>
      <c r="D67" s="201"/>
      <c r="E67" s="201"/>
      <c r="F67" s="778"/>
      <c r="M67" s="146"/>
    </row>
    <row r="68" spans="1:13" ht="15" customHeight="1">
      <c r="A68" s="8" t="s">
        <v>562</v>
      </c>
      <c r="B68" s="201"/>
      <c r="C68" s="201"/>
      <c r="D68" s="201"/>
      <c r="E68" s="201"/>
      <c r="F68" s="778"/>
    </row>
    <row r="69" spans="1:13" ht="15" customHeight="1">
      <c r="A69" s="8" t="s">
        <v>563</v>
      </c>
      <c r="B69" s="201"/>
      <c r="C69" s="201"/>
      <c r="D69" s="201"/>
      <c r="E69" s="201"/>
      <c r="F69" s="778"/>
      <c r="L69" s="146"/>
    </row>
    <row r="70" spans="1:13" ht="15" customHeight="1">
      <c r="A70" s="8" t="s">
        <v>648</v>
      </c>
      <c r="B70" s="201"/>
      <c r="C70" s="201"/>
      <c r="D70" s="201"/>
      <c r="E70" s="201"/>
      <c r="F70" s="778"/>
    </row>
    <row r="71" spans="1:13" ht="15" customHeight="1">
      <c r="A71" s="8" t="s">
        <v>1283</v>
      </c>
      <c r="B71" s="201"/>
      <c r="C71" s="201"/>
      <c r="D71" s="201"/>
      <c r="E71" s="201"/>
      <c r="F71" s="778"/>
    </row>
    <row r="72" spans="1:13" ht="15" customHeight="1">
      <c r="A72" s="8" t="s">
        <v>1485</v>
      </c>
      <c r="B72" s="201"/>
      <c r="C72" s="201"/>
      <c r="D72" s="201"/>
      <c r="E72" s="201"/>
      <c r="F72" s="778"/>
    </row>
    <row r="73" spans="1:13" ht="15" customHeight="1">
      <c r="A73" s="8" t="s">
        <v>1815</v>
      </c>
      <c r="B73" s="201"/>
      <c r="C73" s="201"/>
      <c r="D73" s="201"/>
      <c r="E73" s="201"/>
      <c r="F73" s="778"/>
    </row>
    <row r="74" spans="1:13" ht="15" customHeight="1">
      <c r="A74" s="45" t="s">
        <v>629</v>
      </c>
    </row>
    <row r="75" spans="1:13" ht="15" customHeight="1">
      <c r="A75" s="45" t="s">
        <v>1475</v>
      </c>
    </row>
    <row r="76" spans="1:13" ht="15.75">
      <c r="A76" s="690" t="s">
        <v>1592</v>
      </c>
    </row>
  </sheetData>
  <phoneticPr fontId="0" type="noConversion"/>
  <printOptions horizontalCentered="1" verticalCentered="1"/>
  <pageMargins left="0.41" right="0.27559055118110237" top="0.31496062992125984" bottom="0.43" header="0.42" footer="0.45"/>
  <pageSetup scale="62" orientation="portrait" r:id="rId1"/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 codeName="Sheet129">
    <pageSetUpPr fitToPage="1"/>
  </sheetPr>
  <dimension ref="A3:M76"/>
  <sheetViews>
    <sheetView showGridLines="0" topLeftCell="A37" zoomScale="120" zoomScaleNormal="120" workbookViewId="0">
      <pane xSplit="1" topLeftCell="D1" activePane="topRight" state="frozen"/>
      <selection activeCell="H68" sqref="H68"/>
      <selection pane="topRight" activeCell="A34" sqref="A34:XFD34"/>
    </sheetView>
  </sheetViews>
  <sheetFormatPr defaultColWidth="41.140625" defaultRowHeight="15"/>
  <cols>
    <col min="1" max="1" width="64.28515625" style="53" customWidth="1"/>
    <col min="2" max="2" width="16.85546875" style="114" customWidth="1"/>
    <col min="3" max="3" width="16.5703125" style="53" customWidth="1"/>
    <col min="4" max="4" width="15.42578125" style="53" customWidth="1"/>
    <col min="5" max="5" width="16" style="53" customWidth="1"/>
    <col min="6" max="6" width="17" style="53" customWidth="1"/>
    <col min="7" max="7" width="15.85546875" style="53" customWidth="1"/>
    <col min="8" max="8" width="17.140625" style="685" customWidth="1"/>
    <col min="9" max="9" width="16.140625" style="53" customWidth="1"/>
    <col min="10" max="10" width="17.7109375" style="53" customWidth="1"/>
    <col min="11" max="11" width="17" style="53" customWidth="1"/>
    <col min="12" max="12" width="41.140625" style="656"/>
    <col min="13" max="13" width="15.28515625" style="656" customWidth="1"/>
    <col min="14" max="16384" width="41.140625" style="53"/>
  </cols>
  <sheetData>
    <row r="3" spans="1:13">
      <c r="A3" s="63" t="s">
        <v>234</v>
      </c>
      <c r="B3" s="64"/>
      <c r="C3" s="64"/>
      <c r="D3" s="64"/>
      <c r="E3" s="63"/>
      <c r="F3" s="63"/>
      <c r="G3" s="63"/>
      <c r="H3" s="805"/>
      <c r="I3" s="805"/>
      <c r="J3" s="805"/>
      <c r="K3" s="1291">
        <v>130</v>
      </c>
    </row>
    <row r="4" spans="1:13">
      <c r="A4" s="202"/>
    </row>
    <row r="5" spans="1:13">
      <c r="A5" s="202"/>
    </row>
    <row r="6" spans="1:13">
      <c r="A6" s="202"/>
    </row>
    <row r="7" spans="1:13">
      <c r="A7" s="202"/>
    </row>
    <row r="8" spans="1:13">
      <c r="A8" s="202"/>
    </row>
    <row r="9" spans="1:13">
      <c r="A9" s="202"/>
    </row>
    <row r="10" spans="1:13" ht="15" customHeight="1">
      <c r="A10" s="60" t="s">
        <v>621</v>
      </c>
    </row>
    <row r="11" spans="1:13" ht="15.75" customHeight="1">
      <c r="A11" s="146" t="s">
        <v>140</v>
      </c>
    </row>
    <row r="12" spans="1:13" ht="15.75" customHeight="1">
      <c r="A12" s="324" t="s">
        <v>147</v>
      </c>
    </row>
    <row r="13" spans="1:13" ht="15.75" customHeight="1">
      <c r="A13" s="324" t="s">
        <v>1814</v>
      </c>
    </row>
    <row r="14" spans="1:13" ht="15.75">
      <c r="A14" s="10" t="s">
        <v>392</v>
      </c>
      <c r="I14" s="651"/>
    </row>
    <row r="15" spans="1:13" ht="15.75">
      <c r="A15" s="57" t="s">
        <v>80</v>
      </c>
      <c r="B15" s="553">
        <v>2006</v>
      </c>
      <c r="C15" s="553">
        <v>2007</v>
      </c>
      <c r="D15" s="553">
        <v>2008</v>
      </c>
      <c r="E15" s="553">
        <v>2009</v>
      </c>
      <c r="F15" s="553">
        <v>2010</v>
      </c>
      <c r="G15" s="553">
        <v>2011</v>
      </c>
      <c r="H15" s="803">
        <v>2012</v>
      </c>
      <c r="I15" s="728">
        <v>2013</v>
      </c>
      <c r="J15" s="803">
        <v>2014</v>
      </c>
      <c r="K15" s="728">
        <v>2015</v>
      </c>
      <c r="L15" s="1319"/>
      <c r="M15" s="1319"/>
    </row>
    <row r="16" spans="1:13" ht="15.75">
      <c r="A16" s="146" t="s">
        <v>651</v>
      </c>
      <c r="B16" s="801">
        <v>87167588623.897705</v>
      </c>
      <c r="C16" s="801">
        <v>121961468715.94713</v>
      </c>
      <c r="D16" s="801">
        <v>97275725795.587341</v>
      </c>
      <c r="E16" s="801">
        <v>90785400888.179382</v>
      </c>
      <c r="F16" s="801">
        <v>126399103207.08784</v>
      </c>
      <c r="G16" s="801">
        <v>126857551231.23257</v>
      </c>
      <c r="H16" s="801">
        <v>206845675747.43555</v>
      </c>
      <c r="I16" s="801">
        <v>176305767792.17599</v>
      </c>
      <c r="J16" s="801">
        <v>217884347732.32266</v>
      </c>
      <c r="K16" s="801">
        <v>191655012998.72067</v>
      </c>
      <c r="L16" s="1320"/>
      <c r="M16" s="1321"/>
    </row>
    <row r="17" spans="1:13">
      <c r="A17" s="146" t="s">
        <v>736</v>
      </c>
      <c r="B17" s="838">
        <v>133225008049.56715</v>
      </c>
      <c r="C17" s="838">
        <v>173447881914.75192</v>
      </c>
      <c r="D17" s="838">
        <v>160940284561.42038</v>
      </c>
      <c r="E17" s="838">
        <v>177592553849.40967</v>
      </c>
      <c r="F17" s="838" t="s">
        <v>469</v>
      </c>
      <c r="G17" s="838">
        <v>195595691765.2818</v>
      </c>
      <c r="H17" s="838">
        <f>274884690157.291</f>
        <v>274884690157.29102</v>
      </c>
      <c r="I17" s="801">
        <v>254229450611.95001</v>
      </c>
      <c r="J17" s="801">
        <v>281821075891.91473</v>
      </c>
      <c r="K17" s="801">
        <v>264643844463.68323</v>
      </c>
    </row>
    <row r="18" spans="1:13">
      <c r="A18" s="324" t="s">
        <v>754</v>
      </c>
      <c r="B18" s="802">
        <v>2405873635.6799994</v>
      </c>
      <c r="C18" s="802">
        <v>3697065311.4799986</v>
      </c>
      <c r="D18" s="802">
        <v>3547645223.5099983</v>
      </c>
      <c r="E18" s="802">
        <v>3974868327.9300017</v>
      </c>
      <c r="F18" s="802">
        <v>4759043464.6800032</v>
      </c>
      <c r="G18" s="802">
        <v>5386974734.0399961</v>
      </c>
      <c r="H18" s="802">
        <v>6467103233.8600187</v>
      </c>
      <c r="I18" s="1126">
        <v>6614320085.409997</v>
      </c>
      <c r="J18" s="1126">
        <v>6325781490.3022165</v>
      </c>
      <c r="K18" s="1126">
        <v>8216442792.930007</v>
      </c>
      <c r="L18" s="692"/>
      <c r="M18" s="1322"/>
    </row>
    <row r="19" spans="1:13">
      <c r="A19" s="324" t="s">
        <v>735</v>
      </c>
      <c r="B19" s="802">
        <v>900338625.78999901</v>
      </c>
      <c r="C19" s="802">
        <v>1977142878.3699987</v>
      </c>
      <c r="D19" s="802">
        <v>1961802983.9900026</v>
      </c>
      <c r="E19" s="802">
        <v>2476763059.1900015</v>
      </c>
      <c r="F19" s="802">
        <v>3192256443.8400002</v>
      </c>
      <c r="G19" s="802">
        <v>3280423756.6800003</v>
      </c>
      <c r="H19" s="802">
        <v>3354973304.2599955</v>
      </c>
      <c r="I19" s="1126">
        <v>3567339664.6000071</v>
      </c>
      <c r="J19" s="1126">
        <v>4544195873.1299925</v>
      </c>
      <c r="K19" s="1126">
        <v>4253392793.4300113</v>
      </c>
      <c r="L19" s="692"/>
      <c r="M19" s="1322"/>
    </row>
    <row r="20" spans="1:13">
      <c r="A20" s="324" t="s">
        <v>755</v>
      </c>
      <c r="B20" s="802">
        <v>429399978.85999995</v>
      </c>
      <c r="C20" s="802">
        <v>99175103.25</v>
      </c>
      <c r="D20" s="802">
        <v>119229342.66000003</v>
      </c>
      <c r="E20" s="802">
        <v>97383666.240000039</v>
      </c>
      <c r="F20" s="802">
        <v>76202005.349999994</v>
      </c>
      <c r="G20" s="802">
        <v>360944421.48000002</v>
      </c>
      <c r="H20" s="802">
        <v>32165594.019999996</v>
      </c>
      <c r="I20" s="1126">
        <v>176569272.70000002</v>
      </c>
      <c r="J20" s="1126">
        <v>35899626.090000004</v>
      </c>
      <c r="K20" s="1126">
        <v>37626740.929999992</v>
      </c>
      <c r="L20" s="692"/>
      <c r="M20" s="1322"/>
    </row>
    <row r="21" spans="1:13">
      <c r="A21" s="324" t="s">
        <v>737</v>
      </c>
      <c r="B21" s="802">
        <v>3606689674.2900004</v>
      </c>
      <c r="C21" s="802">
        <v>2568577025.79</v>
      </c>
      <c r="D21" s="802">
        <v>5040785785.5700035</v>
      </c>
      <c r="E21" s="802">
        <v>3786117048.9400024</v>
      </c>
      <c r="F21" s="802">
        <v>4136113580.0300002</v>
      </c>
      <c r="G21" s="802">
        <v>4353291742.7999992</v>
      </c>
      <c r="H21" s="802">
        <v>2633566849.7299991</v>
      </c>
      <c r="I21" s="1126">
        <v>2312205378.250001</v>
      </c>
      <c r="J21" s="1126">
        <v>1635041949.5999999</v>
      </c>
      <c r="K21" s="1126">
        <v>2632964734.4900012</v>
      </c>
      <c r="L21" s="692"/>
      <c r="M21" s="1322"/>
    </row>
    <row r="22" spans="1:13">
      <c r="A22" s="324" t="s">
        <v>756</v>
      </c>
      <c r="B22" s="802">
        <v>299844977.87000006</v>
      </c>
      <c r="C22" s="802">
        <v>372015649.23000002</v>
      </c>
      <c r="D22" s="802">
        <v>496403278.63000011</v>
      </c>
      <c r="E22" s="802">
        <v>312542275.49000001</v>
      </c>
      <c r="F22" s="802">
        <v>457494501.71000004</v>
      </c>
      <c r="G22" s="802">
        <v>361060779.00999993</v>
      </c>
      <c r="H22" s="802">
        <v>703635688.26999974</v>
      </c>
      <c r="I22" s="1126">
        <v>455417190.69000012</v>
      </c>
      <c r="J22" s="1126">
        <v>478418860.27999997</v>
      </c>
      <c r="K22" s="1126">
        <v>475258168.4799996</v>
      </c>
      <c r="L22" s="692"/>
      <c r="M22" s="1322"/>
    </row>
    <row r="23" spans="1:13" s="73" customFormat="1">
      <c r="A23" s="146" t="s">
        <v>738</v>
      </c>
      <c r="B23" s="801">
        <v>147225719.74000001</v>
      </c>
      <c r="C23" s="801">
        <v>96803040.910000011</v>
      </c>
      <c r="D23" s="801">
        <v>123586983.19999999</v>
      </c>
      <c r="E23" s="801">
        <v>144646519.21000001</v>
      </c>
      <c r="F23" s="801">
        <v>323936424.04999995</v>
      </c>
      <c r="G23" s="801">
        <v>295931133.71999997</v>
      </c>
      <c r="H23" s="801">
        <v>92251583.039999992</v>
      </c>
      <c r="I23" s="1125">
        <v>48326246.269999996</v>
      </c>
      <c r="J23" s="1125">
        <v>58634299.939999983</v>
      </c>
      <c r="K23" s="1125">
        <v>87519802.009999961</v>
      </c>
      <c r="L23" s="692"/>
      <c r="M23" s="1322"/>
    </row>
    <row r="24" spans="1:13">
      <c r="A24" s="324" t="s">
        <v>739</v>
      </c>
      <c r="B24" s="802">
        <v>533978897.21000004</v>
      </c>
      <c r="C24" s="802">
        <v>760272824.75</v>
      </c>
      <c r="D24" s="802">
        <v>478712598.0399999</v>
      </c>
      <c r="E24" s="802">
        <v>315472642.10999995</v>
      </c>
      <c r="F24" s="802">
        <v>679773318.89000022</v>
      </c>
      <c r="G24" s="802">
        <v>316977292.94</v>
      </c>
      <c r="H24" s="802">
        <v>550635454.3499999</v>
      </c>
      <c r="I24" s="1126">
        <v>982201476.0599997</v>
      </c>
      <c r="J24" s="1126">
        <v>806214741.80000067</v>
      </c>
      <c r="K24" s="1126">
        <v>944331628.80000031</v>
      </c>
      <c r="L24" s="692"/>
      <c r="M24" s="1322"/>
    </row>
    <row r="25" spans="1:13" s="73" customFormat="1">
      <c r="A25" s="146" t="s">
        <v>757</v>
      </c>
      <c r="B25" s="958">
        <v>0</v>
      </c>
      <c r="C25" s="958">
        <v>0</v>
      </c>
      <c r="D25" s="1105">
        <v>658782608.67000008</v>
      </c>
      <c r="E25" s="1105">
        <v>1629052312.4200006</v>
      </c>
      <c r="F25" s="1105">
        <v>945298442.31999993</v>
      </c>
      <c r="G25" s="1105">
        <v>1519286169.9200006</v>
      </c>
      <c r="H25" s="1105">
        <v>323428272.97999996</v>
      </c>
      <c r="I25" s="1125">
        <v>626984486.63999987</v>
      </c>
      <c r="J25" s="1125">
        <v>317740107.19999999</v>
      </c>
      <c r="K25" s="1125">
        <v>116007177.23000005</v>
      </c>
      <c r="L25" s="692"/>
      <c r="M25" s="1322"/>
    </row>
    <row r="26" spans="1:13">
      <c r="A26" s="324" t="s">
        <v>758</v>
      </c>
      <c r="B26" s="958">
        <v>0</v>
      </c>
      <c r="C26" s="958">
        <v>0</v>
      </c>
      <c r="D26" s="958">
        <v>0</v>
      </c>
      <c r="E26" s="958">
        <v>0</v>
      </c>
      <c r="F26" s="958">
        <v>0</v>
      </c>
      <c r="G26" s="958">
        <v>0</v>
      </c>
      <c r="H26" s="802">
        <v>245092953.58999994</v>
      </c>
      <c r="I26" s="1126">
        <v>438316580.29000014</v>
      </c>
      <c r="J26" s="1126">
        <v>3742328655.000001</v>
      </c>
      <c r="K26" s="1126">
        <v>2098781156.3899996</v>
      </c>
      <c r="L26" s="692"/>
      <c r="M26" s="1322"/>
    </row>
    <row r="27" spans="1:13">
      <c r="A27" s="324" t="s">
        <v>759</v>
      </c>
      <c r="B27" s="802">
        <v>20307073075.639999</v>
      </c>
      <c r="C27" s="802">
        <v>22822660583.249969</v>
      </c>
      <c r="D27" s="802">
        <v>25929429764.619991</v>
      </c>
      <c r="E27" s="802">
        <v>29277819599.790043</v>
      </c>
      <c r="F27" s="802">
        <v>27375667446.81002</v>
      </c>
      <c r="G27" s="802">
        <v>35250661812.689964</v>
      </c>
      <c r="H27" s="802">
        <v>73626330414.809998</v>
      </c>
      <c r="I27" s="1126">
        <v>66888910406.092728</v>
      </c>
      <c r="J27" s="1126">
        <v>55624357730.239548</v>
      </c>
      <c r="K27" s="1126">
        <v>116892052233.24368</v>
      </c>
      <c r="L27" s="692"/>
      <c r="M27" s="1322"/>
    </row>
    <row r="28" spans="1:13">
      <c r="A28" s="324" t="s">
        <v>760</v>
      </c>
      <c r="B28" s="802">
        <v>26931017921.069977</v>
      </c>
      <c r="C28" s="802">
        <v>24607531940.189999</v>
      </c>
      <c r="D28" s="802">
        <v>25590371745.419994</v>
      </c>
      <c r="E28" s="802">
        <v>32201046750.529991</v>
      </c>
      <c r="F28" s="802">
        <v>33425204282.660007</v>
      </c>
      <c r="G28" s="802">
        <v>33823398550.479969</v>
      </c>
      <c r="H28" s="802">
        <v>34504778213.900002</v>
      </c>
      <c r="I28" s="1126">
        <v>43560585285.290024</v>
      </c>
      <c r="J28" s="1126">
        <v>51435145349.819984</v>
      </c>
      <c r="K28" s="1126">
        <v>52155371326.470093</v>
      </c>
      <c r="L28" s="692"/>
      <c r="M28" s="1322"/>
    </row>
    <row r="29" spans="1:13">
      <c r="A29" s="324" t="s">
        <v>761</v>
      </c>
      <c r="B29" s="802">
        <v>9049294426.9400005</v>
      </c>
      <c r="C29" s="802">
        <v>6181695072.1499987</v>
      </c>
      <c r="D29" s="802">
        <v>7208332740.4299984</v>
      </c>
      <c r="E29" s="802">
        <v>6272295249.5499964</v>
      </c>
      <c r="F29" s="802">
        <v>12468112494.830004</v>
      </c>
      <c r="G29" s="802">
        <v>9310617822.3100052</v>
      </c>
      <c r="H29" s="802">
        <v>30112398485.800003</v>
      </c>
      <c r="I29" s="1126">
        <v>15563622952.439995</v>
      </c>
      <c r="J29" s="1126">
        <v>19179941365.330002</v>
      </c>
      <c r="K29" s="1126">
        <v>33166899203.550003</v>
      </c>
      <c r="L29" s="692"/>
      <c r="M29" s="1322"/>
    </row>
    <row r="30" spans="1:13">
      <c r="A30" s="324" t="s">
        <v>740</v>
      </c>
      <c r="B30" s="802">
        <v>13786882600.299982</v>
      </c>
      <c r="C30" s="802">
        <v>14121526154.069988</v>
      </c>
      <c r="D30" s="802">
        <v>14164198384.889982</v>
      </c>
      <c r="E30" s="802">
        <v>14582274216.249985</v>
      </c>
      <c r="F30" s="802">
        <v>14786818153.759991</v>
      </c>
      <c r="G30" s="802">
        <v>15956138764.759945</v>
      </c>
      <c r="H30" s="802">
        <v>16735995382.699982</v>
      </c>
      <c r="I30" s="1126">
        <v>24500979910.786415</v>
      </c>
      <c r="J30" s="1126">
        <v>26683353448.569965</v>
      </c>
      <c r="K30" s="1126">
        <v>28387062638.64592</v>
      </c>
      <c r="L30" s="692"/>
      <c r="M30" s="1322"/>
    </row>
    <row r="31" spans="1:13">
      <c r="A31" s="324" t="s">
        <v>762</v>
      </c>
      <c r="B31" s="802">
        <v>18636339099.18</v>
      </c>
      <c r="C31" s="802">
        <v>23884813007.229977</v>
      </c>
      <c r="D31" s="802">
        <v>24294328732.109989</v>
      </c>
      <c r="E31" s="802">
        <v>21248069997.069992</v>
      </c>
      <c r="F31" s="802">
        <v>29515988909.349949</v>
      </c>
      <c r="G31" s="802">
        <v>32358304425.679977</v>
      </c>
      <c r="H31" s="802">
        <v>86658627813.379929</v>
      </c>
      <c r="I31" s="1126">
        <v>59095196932.343628</v>
      </c>
      <c r="J31" s="1126">
        <v>53968864581.790054</v>
      </c>
      <c r="K31" s="1126">
        <v>65474643216.070076</v>
      </c>
      <c r="L31" s="692"/>
      <c r="M31" s="1322"/>
    </row>
    <row r="32" spans="1:13">
      <c r="A32" s="324" t="s">
        <v>763</v>
      </c>
      <c r="B32" s="802">
        <v>2823858263.5</v>
      </c>
      <c r="C32" s="802">
        <v>4547422758.6499958</v>
      </c>
      <c r="D32" s="802">
        <v>5256740959.5600023</v>
      </c>
      <c r="E32" s="802">
        <v>3884617003.3400059</v>
      </c>
      <c r="F32" s="802">
        <v>5805573045.2400017</v>
      </c>
      <c r="G32" s="802">
        <v>8198277124.2699928</v>
      </c>
      <c r="H32" s="802">
        <v>4547210948.5599966</v>
      </c>
      <c r="I32" s="1126">
        <v>5433419142.9900179</v>
      </c>
      <c r="J32" s="1126">
        <v>3034110271.1300101</v>
      </c>
      <c r="K32" s="1126">
        <v>3479451260.6800098</v>
      </c>
      <c r="L32" s="692"/>
      <c r="M32" s="1322"/>
    </row>
    <row r="33" spans="1:13" ht="15.75">
      <c r="A33" s="146" t="s">
        <v>741</v>
      </c>
      <c r="B33" s="801">
        <v>-42228804272.389999</v>
      </c>
      <c r="C33" s="801">
        <v>-40676778023.220184</v>
      </c>
      <c r="D33" s="801">
        <v>-38098682422.689865</v>
      </c>
      <c r="E33" s="801">
        <v>-36145017490.019974</v>
      </c>
      <c r="F33" s="801">
        <v>-54055911252.310051</v>
      </c>
      <c r="G33" s="801">
        <v>-48508423736.019897</v>
      </c>
      <c r="H33" s="801">
        <v>-84529843151.069824</v>
      </c>
      <c r="I33" s="801">
        <v>-66045165287.567436</v>
      </c>
      <c r="J33" s="801">
        <v>-80732255828.748322</v>
      </c>
      <c r="K33" s="801">
        <v>-46909050433.152733</v>
      </c>
      <c r="L33" s="1320"/>
      <c r="M33" s="1321"/>
    </row>
    <row r="34" spans="1:13" ht="15.75">
      <c r="A34" s="146" t="s">
        <v>764</v>
      </c>
      <c r="B34" s="801">
        <v>44898564306.66169</v>
      </c>
      <c r="C34" s="801">
        <v>81294383651.418655</v>
      </c>
      <c r="D34" s="801">
        <v>59205172437.910942</v>
      </c>
      <c r="E34" s="801">
        <v>54723778247.449539</v>
      </c>
      <c r="F34" s="801">
        <v>72343191939.730576</v>
      </c>
      <c r="G34" s="801">
        <v>78339890410.353088</v>
      </c>
      <c r="H34" s="801">
        <v>122344930000.3076</v>
      </c>
      <c r="I34" s="801">
        <v>110265735871.88634</v>
      </c>
      <c r="J34" s="801">
        <v>137146293339.12253</v>
      </c>
      <c r="K34" s="801">
        <v>144745962604.05707</v>
      </c>
      <c r="L34" s="1320"/>
      <c r="M34" s="1321"/>
    </row>
    <row r="35" spans="1:13">
      <c r="A35" s="324" t="s">
        <v>765</v>
      </c>
      <c r="B35" s="802">
        <v>92541428360.60788</v>
      </c>
      <c r="C35" s="802">
        <v>131733823937.91689</v>
      </c>
      <c r="D35" s="802">
        <v>112939914806.3672</v>
      </c>
      <c r="E35" s="802">
        <v>117771150692.19756</v>
      </c>
      <c r="F35" s="802">
        <v>130409060570.68784</v>
      </c>
      <c r="G35" s="802">
        <v>136259032880.72151</v>
      </c>
      <c r="H35" s="802">
        <v>180410867893.97443</v>
      </c>
      <c r="I35" s="1126">
        <v>178347918631.10571</v>
      </c>
      <c r="J35" s="1126">
        <v>194018829855.01138</v>
      </c>
      <c r="K35" s="1126">
        <v>210955936794.18671</v>
      </c>
      <c r="M35" s="1323"/>
    </row>
    <row r="36" spans="1:13">
      <c r="A36" s="324" t="s">
        <v>742</v>
      </c>
      <c r="B36" s="802">
        <v>-47642864053.949974</v>
      </c>
      <c r="C36" s="802">
        <v>-50439440286.500137</v>
      </c>
      <c r="D36" s="802">
        <v>-53734742368.460205</v>
      </c>
      <c r="E36" s="802">
        <v>-63047372444.749985</v>
      </c>
      <c r="F36" s="802">
        <v>-58065868630.959763</v>
      </c>
      <c r="G36" s="802">
        <v>-57919142470.369995</v>
      </c>
      <c r="H36" s="802">
        <v>-58065937893.669922</v>
      </c>
      <c r="I36" s="802">
        <v>-68082182759.189957</v>
      </c>
      <c r="J36" s="802">
        <v>-56872536515.849968</v>
      </c>
      <c r="K36" s="802">
        <v>-66209974211.749931</v>
      </c>
      <c r="M36" s="1323"/>
    </row>
    <row r="37" spans="1:13">
      <c r="A37" s="324" t="s">
        <v>743</v>
      </c>
      <c r="B37" s="802">
        <v>5802610759.1100178</v>
      </c>
      <c r="C37" s="802">
        <v>16341054869.699934</v>
      </c>
      <c r="D37" s="802">
        <v>6614975246.1899967</v>
      </c>
      <c r="E37" s="802">
        <v>12118873914.720018</v>
      </c>
      <c r="F37" s="802">
        <v>10634282981.640005</v>
      </c>
      <c r="G37" s="802">
        <v>8911365072.3899937</v>
      </c>
      <c r="H37" s="802">
        <v>9074582988.2700062</v>
      </c>
      <c r="I37" s="1125">
        <v>6605391033.1599731</v>
      </c>
      <c r="J37" s="1125">
        <v>11354992082.458138</v>
      </c>
      <c r="K37" s="1125">
        <v>10637480928.205643</v>
      </c>
      <c r="L37" s="692"/>
      <c r="M37" s="1322"/>
    </row>
    <row r="38" spans="1:13" ht="15.75">
      <c r="A38" s="146" t="s">
        <v>766</v>
      </c>
      <c r="B38" s="801">
        <v>39136545660.231567</v>
      </c>
      <c r="C38" s="801">
        <v>64931808470.800774</v>
      </c>
      <c r="D38" s="801">
        <v>52586329994.970932</v>
      </c>
      <c r="E38" s="801">
        <v>42605655261.790421</v>
      </c>
      <c r="F38" s="801">
        <v>61706340559.619835</v>
      </c>
      <c r="G38" s="801">
        <v>69461415324.362793</v>
      </c>
      <c r="H38" s="801">
        <v>113373974828.96779</v>
      </c>
      <c r="I38" s="801">
        <v>104650387121.3857</v>
      </c>
      <c r="J38" s="801">
        <v>125790452535.29504</v>
      </c>
      <c r="K38" s="801">
        <v>134106115946.49301</v>
      </c>
      <c r="L38" s="1320"/>
      <c r="M38" s="1321"/>
    </row>
    <row r="39" spans="1:13">
      <c r="A39" s="324" t="s">
        <v>767</v>
      </c>
      <c r="B39" s="802">
        <v>89395892401.538071</v>
      </c>
      <c r="C39" s="802">
        <v>126662204813.61708</v>
      </c>
      <c r="D39" s="802">
        <v>107632067416.07726</v>
      </c>
      <c r="E39" s="802">
        <v>107102875387.56888</v>
      </c>
      <c r="F39" s="802">
        <v>121087652522.93875</v>
      </c>
      <c r="G39" s="802">
        <v>129219599856.99171</v>
      </c>
      <c r="H39" s="802">
        <v>172874711194.3046</v>
      </c>
      <c r="I39" s="1126">
        <v>173153746623.93414</v>
      </c>
      <c r="J39" s="1126">
        <v>183876067608.8902</v>
      </c>
      <c r="K39" s="1126">
        <v>201705361899.41107</v>
      </c>
    </row>
    <row r="40" spans="1:13">
      <c r="A40" s="324" t="s">
        <v>768</v>
      </c>
      <c r="B40" s="802">
        <v>-50259346741.30999</v>
      </c>
      <c r="C40" s="802">
        <v>-61730396342.820099</v>
      </c>
      <c r="D40" s="802">
        <v>-55045737421.110222</v>
      </c>
      <c r="E40" s="802">
        <v>-64497220125.779922</v>
      </c>
      <c r="F40" s="802">
        <v>-59381311963.319824</v>
      </c>
      <c r="G40" s="802">
        <v>-59759102059.589897</v>
      </c>
      <c r="H40" s="802">
        <v>-59500736365.339966</v>
      </c>
      <c r="I40" s="802">
        <v>-68503359502.519936</v>
      </c>
      <c r="J40" s="802">
        <v>-58085615073.560051</v>
      </c>
      <c r="K40" s="802">
        <v>-67599245952.869888</v>
      </c>
    </row>
    <row r="41" spans="1:13">
      <c r="A41" s="324" t="s">
        <v>744</v>
      </c>
      <c r="B41" s="958">
        <v>0</v>
      </c>
      <c r="C41" s="958">
        <v>0</v>
      </c>
      <c r="D41" s="802">
        <v>954366458.32000029</v>
      </c>
      <c r="E41" s="802">
        <v>1340778701.5700004</v>
      </c>
      <c r="F41" s="802">
        <v>1552019716.4899998</v>
      </c>
      <c r="G41" s="802">
        <v>1428727939.0699995</v>
      </c>
      <c r="H41" s="802">
        <v>1395090110.0800004</v>
      </c>
      <c r="I41" s="1126">
        <v>227458887.4000001</v>
      </c>
      <c r="J41" s="1126">
        <v>573479066.9399997</v>
      </c>
      <c r="K41" s="1126">
        <v>2797001982.7199998</v>
      </c>
      <c r="L41" s="692"/>
      <c r="M41" s="1322"/>
    </row>
    <row r="42" spans="1:13" ht="15.75">
      <c r="A42" s="146" t="s">
        <v>769</v>
      </c>
      <c r="B42" s="958">
        <v>0</v>
      </c>
      <c r="C42" s="958">
        <v>0</v>
      </c>
      <c r="D42" s="801">
        <v>51632800436.370949</v>
      </c>
      <c r="E42" s="801">
        <v>41264061090.050491</v>
      </c>
      <c r="F42" s="801">
        <v>60073193485.179863</v>
      </c>
      <c r="G42" s="801">
        <v>68013301718.183975</v>
      </c>
      <c r="H42" s="801">
        <v>111803759229.53781</v>
      </c>
      <c r="I42" s="801">
        <v>103657785680.98573</v>
      </c>
      <c r="J42" s="801">
        <v>125220014902.05505</v>
      </c>
      <c r="K42" s="801">
        <v>131307909090.01292</v>
      </c>
      <c r="L42" s="1320"/>
      <c r="M42" s="1321"/>
    </row>
    <row r="43" spans="1:13">
      <c r="A43" s="324" t="s">
        <v>770</v>
      </c>
      <c r="B43" s="958">
        <v>0</v>
      </c>
      <c r="C43" s="958">
        <v>0</v>
      </c>
      <c r="D43" s="802">
        <v>106649977316.75711</v>
      </c>
      <c r="E43" s="802">
        <v>105833128606.66893</v>
      </c>
      <c r="F43" s="802">
        <v>119502242554.91908</v>
      </c>
      <c r="G43" s="802">
        <v>127792188452.64172</v>
      </c>
      <c r="H43" s="802">
        <v>171423026758.8945</v>
      </c>
      <c r="I43" s="1126">
        <v>172662905091.90402</v>
      </c>
      <c r="J43" s="1126">
        <v>183227264000.5802</v>
      </c>
      <c r="K43" s="1126">
        <v>198918046450.27097</v>
      </c>
    </row>
    <row r="44" spans="1:13">
      <c r="A44" s="324" t="s">
        <v>771</v>
      </c>
      <c r="B44" s="958">
        <v>0</v>
      </c>
      <c r="C44" s="958">
        <v>0</v>
      </c>
      <c r="D44" s="802">
        <v>-55017176880.390228</v>
      </c>
      <c r="E44" s="802">
        <v>-64569067516.619904</v>
      </c>
      <c r="F44" s="802">
        <v>-59429049069.739815</v>
      </c>
      <c r="G44" s="802">
        <v>-59778886734.469925</v>
      </c>
      <c r="H44" s="802">
        <v>-59619267529.359962</v>
      </c>
      <c r="I44" s="802">
        <v>-69005119410.889984</v>
      </c>
      <c r="J44" s="802">
        <v>-58007249098.490021</v>
      </c>
      <c r="K44" s="802">
        <v>-67610137360.209877</v>
      </c>
    </row>
    <row r="45" spans="1:13" s="73" customFormat="1" ht="15.75">
      <c r="A45" s="146" t="s">
        <v>772</v>
      </c>
      <c r="B45" s="801">
        <v>23422834237.11977</v>
      </c>
      <c r="C45" s="801">
        <v>26278108503.670048</v>
      </c>
      <c r="D45" s="801">
        <v>26162549409.340057</v>
      </c>
      <c r="E45" s="801">
        <v>26458235006.169849</v>
      </c>
      <c r="F45" s="801">
        <v>29857791339.940075</v>
      </c>
      <c r="G45" s="801">
        <v>37059494657.180428</v>
      </c>
      <c r="H45" s="801">
        <v>49710787939.130745</v>
      </c>
      <c r="I45" s="801">
        <v>49470538532.150032</v>
      </c>
      <c r="J45" s="801">
        <v>50896307921.1073</v>
      </c>
      <c r="K45" s="801">
        <v>53609754545.464035</v>
      </c>
      <c r="L45" s="1320"/>
      <c r="M45" s="1321"/>
    </row>
    <row r="46" spans="1:13">
      <c r="A46" s="324" t="s">
        <v>745</v>
      </c>
      <c r="B46" s="802">
        <v>17156547247.659998</v>
      </c>
      <c r="C46" s="802">
        <v>22916194900.999977</v>
      </c>
      <c r="D46" s="802">
        <v>25539210908.720119</v>
      </c>
      <c r="E46" s="802">
        <v>25847352519.830063</v>
      </c>
      <c r="F46" s="802">
        <v>28061166701.509911</v>
      </c>
      <c r="G46" s="802">
        <v>30753624001.870083</v>
      </c>
      <c r="H46" s="802">
        <v>37088808444.039795</v>
      </c>
      <c r="I46" s="802">
        <v>46448660505.941841</v>
      </c>
      <c r="J46" s="802">
        <v>49167209441.059952</v>
      </c>
      <c r="K46" s="802">
        <v>48730328700.811615</v>
      </c>
      <c r="L46" s="692"/>
      <c r="M46" s="1322"/>
    </row>
    <row r="47" spans="1:13">
      <c r="A47" s="324" t="s">
        <v>773</v>
      </c>
      <c r="B47" s="802">
        <v>2077487151.9600005</v>
      </c>
      <c r="C47" s="802">
        <v>1993870467.48</v>
      </c>
      <c r="D47" s="802">
        <v>2759976355.0299997</v>
      </c>
      <c r="E47" s="802">
        <v>4719120532.6099987</v>
      </c>
      <c r="F47" s="802">
        <v>5398702723.5200024</v>
      </c>
      <c r="G47" s="802">
        <v>6224691699.3499994</v>
      </c>
      <c r="H47" s="802">
        <v>3427110292.3300014</v>
      </c>
      <c r="I47" s="958">
        <v>0</v>
      </c>
      <c r="J47" s="958">
        <v>0</v>
      </c>
      <c r="K47" s="958">
        <v>0</v>
      </c>
      <c r="L47" s="692"/>
      <c r="M47" s="1322"/>
    </row>
    <row r="48" spans="1:13">
      <c r="A48" s="324" t="s">
        <v>746</v>
      </c>
      <c r="B48" s="802">
        <v>1378343865.6000004</v>
      </c>
      <c r="C48" s="802">
        <v>1869570289.279999</v>
      </c>
      <c r="D48" s="802">
        <v>2126534520.2600043</v>
      </c>
      <c r="E48" s="802">
        <v>1252138027.5899994</v>
      </c>
      <c r="F48" s="802">
        <v>278949364.26999986</v>
      </c>
      <c r="G48" s="802">
        <v>695514962.92999959</v>
      </c>
      <c r="H48" s="802">
        <v>2145739648.289995</v>
      </c>
      <c r="I48" s="802">
        <v>3068032235.8500037</v>
      </c>
      <c r="J48" s="802">
        <v>3435497898.3700099</v>
      </c>
      <c r="K48" s="802">
        <v>3862803461.7000046</v>
      </c>
      <c r="L48" s="692"/>
      <c r="M48" s="1322"/>
    </row>
    <row r="49" spans="1:13">
      <c r="A49" s="324" t="s">
        <v>774</v>
      </c>
      <c r="B49" s="958">
        <v>0</v>
      </c>
      <c r="C49" s="958">
        <v>0</v>
      </c>
      <c r="D49" s="958">
        <v>0</v>
      </c>
      <c r="E49" s="958">
        <v>0</v>
      </c>
      <c r="F49" s="958">
        <v>0</v>
      </c>
      <c r="G49" s="958">
        <v>0</v>
      </c>
      <c r="H49" s="802">
        <v>268667142.79999983</v>
      </c>
      <c r="I49" s="802">
        <v>628740077.13999975</v>
      </c>
      <c r="J49" s="802">
        <v>748436019.29000032</v>
      </c>
      <c r="K49" s="802">
        <v>791134120.56999993</v>
      </c>
      <c r="L49" s="692"/>
      <c r="M49" s="1322"/>
    </row>
    <row r="50" spans="1:13">
      <c r="A50" s="324" t="s">
        <v>775</v>
      </c>
      <c r="B50" s="958">
        <v>0</v>
      </c>
      <c r="C50" s="958">
        <v>0</v>
      </c>
      <c r="D50" s="958">
        <v>0</v>
      </c>
      <c r="E50" s="958">
        <v>0</v>
      </c>
      <c r="F50" s="958">
        <v>0</v>
      </c>
      <c r="G50" s="958">
        <v>0</v>
      </c>
      <c r="H50" s="802">
        <v>7666375</v>
      </c>
      <c r="I50" s="802">
        <v>104189211.09999996</v>
      </c>
      <c r="J50" s="802">
        <v>90939476.690000027</v>
      </c>
      <c r="K50" s="802">
        <v>241722366.21000013</v>
      </c>
      <c r="L50" s="692"/>
      <c r="M50" s="1322"/>
    </row>
    <row r="51" spans="1:13">
      <c r="A51" s="324" t="s">
        <v>747</v>
      </c>
      <c r="B51" s="802">
        <v>3312090520.0499997</v>
      </c>
      <c r="C51" s="802">
        <v>2559264239.1900034</v>
      </c>
      <c r="D51" s="802">
        <v>2886948595.8799934</v>
      </c>
      <c r="E51" s="802">
        <v>1125073207.7100008</v>
      </c>
      <c r="F51" s="802">
        <v>1410143356.6600003</v>
      </c>
      <c r="G51" s="802">
        <v>2448631599.3200016</v>
      </c>
      <c r="H51" s="802">
        <v>11284286155.360003</v>
      </c>
      <c r="I51" s="802">
        <v>4566969841.3600025</v>
      </c>
      <c r="J51" s="802">
        <v>5234981728.2600002</v>
      </c>
      <c r="K51" s="802">
        <v>4204553815.2899976</v>
      </c>
      <c r="L51" s="692"/>
      <c r="M51" s="1322"/>
    </row>
    <row r="52" spans="1:13">
      <c r="A52" s="324" t="s">
        <v>748</v>
      </c>
      <c r="B52" s="802">
        <v>3959799731.9699993</v>
      </c>
      <c r="C52" s="802">
        <v>3571331829.1900067</v>
      </c>
      <c r="D52" s="802">
        <v>4492850830.0899935</v>
      </c>
      <c r="E52" s="802">
        <v>6677014955.0099878</v>
      </c>
      <c r="F52" s="802">
        <v>5329554228.3599997</v>
      </c>
      <c r="G52" s="802">
        <v>5249533992.6900129</v>
      </c>
      <c r="H52" s="802">
        <v>4321629050.5299988</v>
      </c>
      <c r="I52" s="802">
        <v>5202563847.0799856</v>
      </c>
      <c r="J52" s="802">
        <v>5910945569.8399649</v>
      </c>
      <c r="K52" s="802">
        <v>5987135791.1799889</v>
      </c>
      <c r="L52" s="692"/>
      <c r="M52" s="1322"/>
    </row>
    <row r="53" spans="1:13" s="73" customFormat="1" ht="15.75">
      <c r="A53" s="146" t="s">
        <v>749</v>
      </c>
      <c r="B53" s="801">
        <v>5468266986.1500492</v>
      </c>
      <c r="C53" s="801">
        <v>5221054070.3299932</v>
      </c>
      <c r="D53" s="801">
        <v>4295530691.539999</v>
      </c>
      <c r="E53" s="801">
        <v>4903287445.9999933</v>
      </c>
      <c r="F53" s="801">
        <v>5274485507.8300152</v>
      </c>
      <c r="G53" s="801">
        <v>7439520607.3999949</v>
      </c>
      <c r="H53" s="801">
        <v>7415032935.8199797</v>
      </c>
      <c r="I53" s="801">
        <v>7818015473.8671799</v>
      </c>
      <c r="J53" s="801">
        <v>6246856617.4699812</v>
      </c>
      <c r="K53" s="801">
        <v>10029717633.160297</v>
      </c>
      <c r="L53" s="1320"/>
      <c r="M53" s="1321"/>
    </row>
    <row r="54" spans="1:13" s="73" customFormat="1">
      <c r="A54" s="146" t="s">
        <v>750</v>
      </c>
      <c r="B54" s="801">
        <v>9930383234.6900196</v>
      </c>
      <c r="C54" s="801">
        <v>11845383777.469986</v>
      </c>
      <c r="D54" s="801">
        <v>15937817758.559948</v>
      </c>
      <c r="E54" s="801">
        <v>18066050964.880009</v>
      </c>
      <c r="F54" s="801">
        <v>15895829972.800016</v>
      </c>
      <c r="G54" s="801">
        <v>15752049308.240078</v>
      </c>
      <c r="H54" s="801">
        <v>16257207881.170038</v>
      </c>
      <c r="I54" s="801">
        <v>18388415426.010078</v>
      </c>
      <c r="J54" s="801">
        <v>19938567789.971642</v>
      </c>
      <c r="K54" s="801">
        <v>20237758733.304333</v>
      </c>
      <c r="L54" s="692"/>
      <c r="M54" s="1322"/>
    </row>
    <row r="55" spans="1:13">
      <c r="A55" s="324" t="s">
        <v>776</v>
      </c>
      <c r="B55" s="802">
        <v>141759.16999999998</v>
      </c>
      <c r="C55" s="802">
        <v>1246372.07</v>
      </c>
      <c r="D55" s="802">
        <v>9922557.0299999975</v>
      </c>
      <c r="E55" s="802">
        <v>1787810.8199999994</v>
      </c>
      <c r="F55" s="802">
        <v>669263.59000000008</v>
      </c>
      <c r="G55" s="802">
        <v>1880861.19</v>
      </c>
      <c r="H55" s="802">
        <v>1583669.8299999996</v>
      </c>
      <c r="I55" s="1126">
        <v>934471.41999999981</v>
      </c>
      <c r="J55" s="1126">
        <v>447686.6399999999</v>
      </c>
      <c r="K55" s="1126">
        <v>61287.27</v>
      </c>
      <c r="L55" s="692"/>
      <c r="M55" s="1322"/>
    </row>
    <row r="56" spans="1:13" ht="14.25" customHeight="1">
      <c r="A56" s="324" t="s">
        <v>777</v>
      </c>
      <c r="B56" s="802">
        <v>1665439.4899999984</v>
      </c>
      <c r="C56" s="802">
        <v>1312033.4199999995</v>
      </c>
      <c r="D56" s="802">
        <v>1308292.2499999993</v>
      </c>
      <c r="E56" s="802">
        <v>1989617.7999999991</v>
      </c>
      <c r="F56" s="802">
        <v>1691672.2499999988</v>
      </c>
      <c r="G56" s="802">
        <v>1043373.1399999999</v>
      </c>
      <c r="H56" s="802">
        <v>1085674.0499999996</v>
      </c>
      <c r="I56" s="1126">
        <v>1841877.3599999992</v>
      </c>
      <c r="J56" s="1126">
        <v>776134.9800000001</v>
      </c>
      <c r="K56" s="1126">
        <v>338321.62000000005</v>
      </c>
      <c r="L56" s="692"/>
      <c r="M56" s="1322"/>
    </row>
    <row r="57" spans="1:13">
      <c r="A57" s="146" t="s">
        <v>778</v>
      </c>
      <c r="B57" s="801">
        <v>271529175.07999963</v>
      </c>
      <c r="C57" s="801">
        <v>899955003.11000001</v>
      </c>
      <c r="D57" s="801">
        <v>882884166.56999767</v>
      </c>
      <c r="E57" s="801">
        <v>780808818.69999886</v>
      </c>
      <c r="F57" s="801">
        <v>558198579.50999939</v>
      </c>
      <c r="G57" s="801">
        <v>482360360.53000021</v>
      </c>
      <c r="H57" s="801">
        <v>589884716.54999971</v>
      </c>
      <c r="I57" s="801">
        <v>466305505.04999959</v>
      </c>
      <c r="J57" s="801">
        <v>579518639.33000124</v>
      </c>
      <c r="K57" s="801">
        <v>1000549750.5099974</v>
      </c>
      <c r="L57" s="692"/>
      <c r="M57" s="1322"/>
    </row>
    <row r="58" spans="1:13" ht="14.25" customHeight="1">
      <c r="A58" s="324" t="s">
        <v>779</v>
      </c>
      <c r="B58" s="802">
        <v>2802764.9799999995</v>
      </c>
      <c r="C58" s="802">
        <v>13885795.869999999</v>
      </c>
      <c r="D58" s="802">
        <v>4317787.75</v>
      </c>
      <c r="E58" s="802">
        <v>575953.11</v>
      </c>
      <c r="F58" s="802">
        <v>933916.64000000025</v>
      </c>
      <c r="G58" s="802">
        <v>628895.2100000002</v>
      </c>
      <c r="H58" s="802">
        <v>5283525.9600000009</v>
      </c>
      <c r="I58" s="1126">
        <v>17062864.280000009</v>
      </c>
      <c r="J58" s="1126">
        <v>132545384.89000008</v>
      </c>
      <c r="K58" s="1126">
        <v>172525065.74999997</v>
      </c>
      <c r="L58" s="692"/>
      <c r="M58" s="1322"/>
    </row>
    <row r="59" spans="1:13">
      <c r="A59" s="324" t="s">
        <v>751</v>
      </c>
      <c r="B59" s="802">
        <v>162900.19999999958</v>
      </c>
      <c r="C59" s="802">
        <v>336376.4300000011</v>
      </c>
      <c r="D59" s="802">
        <v>4200279.3699999731</v>
      </c>
      <c r="E59" s="802">
        <v>650497.66999999597</v>
      </c>
      <c r="F59" s="802">
        <v>263523.53000000119</v>
      </c>
      <c r="G59" s="802">
        <v>730771.90999999503</v>
      </c>
      <c r="H59" s="802">
        <v>616585.33999999904</v>
      </c>
      <c r="I59" s="1126">
        <v>143254.36000000034</v>
      </c>
      <c r="J59" s="1126">
        <v>121178.78999999998</v>
      </c>
      <c r="K59" s="1126">
        <v>15457.880000000028</v>
      </c>
      <c r="L59" s="692"/>
      <c r="M59" s="1322"/>
    </row>
    <row r="60" spans="1:13">
      <c r="A60" s="324" t="s">
        <v>780</v>
      </c>
      <c r="B60" s="802">
        <v>1079240.249999997</v>
      </c>
      <c r="C60" s="802">
        <v>556791.23999999987</v>
      </c>
      <c r="D60" s="802">
        <v>516934.52999999886</v>
      </c>
      <c r="E60" s="802">
        <v>774631.25999999978</v>
      </c>
      <c r="F60" s="802">
        <v>613494.17000000039</v>
      </c>
      <c r="G60" s="802">
        <v>380257.82999999978</v>
      </c>
      <c r="H60" s="802">
        <v>523083.92999999976</v>
      </c>
      <c r="I60" s="1126">
        <v>764824.57999999984</v>
      </c>
      <c r="J60" s="1126">
        <v>446384.86000000034</v>
      </c>
      <c r="K60" s="1126">
        <v>61148.820000000007</v>
      </c>
      <c r="L60" s="692"/>
      <c r="M60" s="1322"/>
    </row>
    <row r="61" spans="1:13">
      <c r="A61" s="146" t="s">
        <v>752</v>
      </c>
      <c r="B61" s="801">
        <v>5871207770.3500576</v>
      </c>
      <c r="C61" s="801">
        <v>6718338586.6399937</v>
      </c>
      <c r="D61" s="801">
        <v>5518726788.5200548</v>
      </c>
      <c r="E61" s="801">
        <v>5930784936.2700138</v>
      </c>
      <c r="F61" s="801">
        <v>5969908116.6400013</v>
      </c>
      <c r="G61" s="801">
        <v>8054249983.5499887</v>
      </c>
      <c r="H61" s="801">
        <v>8177478129.4799519</v>
      </c>
      <c r="I61" s="801">
        <v>8391856773.4871616</v>
      </c>
      <c r="J61" s="801">
        <v>7088580339.0199509</v>
      </c>
      <c r="K61" s="801">
        <v>11433923104.730316</v>
      </c>
      <c r="L61" s="692"/>
      <c r="M61" s="1322"/>
    </row>
    <row r="62" spans="1:13">
      <c r="A62" s="324" t="s">
        <v>781</v>
      </c>
      <c r="B62" s="802">
        <v>0</v>
      </c>
      <c r="C62" s="802">
        <v>0</v>
      </c>
      <c r="D62" s="802">
        <v>15866374468.659964</v>
      </c>
      <c r="E62" s="802">
        <v>17991921020.209991</v>
      </c>
      <c r="F62" s="802">
        <v>15821994656.970018</v>
      </c>
      <c r="G62" s="802">
        <v>15656163491.570108</v>
      </c>
      <c r="H62" s="802">
        <v>16164077048.930027</v>
      </c>
      <c r="I62" s="1126">
        <v>18273628744.7701</v>
      </c>
      <c r="J62" s="1126">
        <v>19836947552.771706</v>
      </c>
      <c r="K62" s="1126">
        <v>20169879981.574299</v>
      </c>
      <c r="L62" s="692"/>
      <c r="M62" s="1322"/>
    </row>
    <row r="63" spans="1:13" ht="12.75" customHeight="1">
      <c r="A63" s="146" t="s">
        <v>782</v>
      </c>
      <c r="B63" s="801">
        <v>1279333596842.1016</v>
      </c>
      <c r="C63" s="801">
        <v>1598831226379.0435</v>
      </c>
      <c r="D63" s="801">
        <v>1917546421581.625</v>
      </c>
      <c r="E63" s="801">
        <v>1805673592418.5168</v>
      </c>
      <c r="F63" s="801">
        <v>2298995569063.4854</v>
      </c>
      <c r="G63" s="801">
        <v>2431714445250.6636</v>
      </c>
      <c r="H63" s="801">
        <v>2734778877852.0879</v>
      </c>
      <c r="I63" s="801">
        <v>2837314462157.1152</v>
      </c>
      <c r="J63" s="801">
        <v>3122890815126.3223</v>
      </c>
      <c r="K63" s="801">
        <v>3182425613189.4761</v>
      </c>
      <c r="L63" s="692"/>
      <c r="M63" s="1322"/>
    </row>
    <row r="64" spans="1:13" ht="13.5" customHeight="1">
      <c r="A64" s="324" t="s">
        <v>753</v>
      </c>
      <c r="B64" s="802">
        <v>26105743483.540031</v>
      </c>
      <c r="C64" s="802">
        <v>35773084215.579872</v>
      </c>
      <c r="D64" s="802">
        <v>603389041279.33093</v>
      </c>
      <c r="E64" s="802">
        <v>797817014445.16284</v>
      </c>
      <c r="F64" s="802">
        <v>991068874561.73425</v>
      </c>
      <c r="G64" s="802">
        <v>1206856386759.064</v>
      </c>
      <c r="H64" s="802">
        <v>1408605068055.3425</v>
      </c>
      <c r="I64" s="802">
        <v>1521850688830.9348</v>
      </c>
      <c r="J64" s="802">
        <v>1663781186082.5701</v>
      </c>
      <c r="K64" s="802">
        <v>1846904822694.063</v>
      </c>
      <c r="L64" s="692"/>
      <c r="M64" s="1322"/>
    </row>
    <row r="65" spans="1:12">
      <c r="A65" s="1248" t="s">
        <v>81</v>
      </c>
      <c r="B65" s="739">
        <v>49617</v>
      </c>
      <c r="C65" s="739">
        <v>55761</v>
      </c>
      <c r="D65" s="739">
        <v>59151</v>
      </c>
      <c r="E65" s="739">
        <v>58909</v>
      </c>
      <c r="F65" s="739">
        <v>60611</v>
      </c>
      <c r="G65" s="739">
        <v>66471</v>
      </c>
      <c r="H65" s="804">
        <v>70516</v>
      </c>
      <c r="I65" s="804">
        <v>76631</v>
      </c>
      <c r="J65" s="804">
        <v>81456</v>
      </c>
      <c r="K65" s="804">
        <v>86894</v>
      </c>
      <c r="L65" s="692"/>
    </row>
    <row r="66" spans="1:12" ht="15.75">
      <c r="A66" s="8" t="s">
        <v>1090</v>
      </c>
    </row>
    <row r="67" spans="1:12" ht="15.75">
      <c r="A67" s="8" t="s">
        <v>562</v>
      </c>
    </row>
    <row r="68" spans="1:12" ht="15.75">
      <c r="A68" s="8" t="s">
        <v>563</v>
      </c>
    </row>
    <row r="69" spans="1:12" ht="15.75">
      <c r="A69" s="8" t="s">
        <v>648</v>
      </c>
    </row>
    <row r="70" spans="1:12" ht="15.75">
      <c r="A70" s="8" t="s">
        <v>1477</v>
      </c>
    </row>
    <row r="71" spans="1:12" ht="15.75">
      <c r="A71" s="8" t="s">
        <v>1283</v>
      </c>
    </row>
    <row r="72" spans="1:12" ht="15.75">
      <c r="A72" s="8" t="s">
        <v>1485</v>
      </c>
    </row>
    <row r="73" spans="1:12" ht="15.75">
      <c r="A73" s="8" t="s">
        <v>1815</v>
      </c>
    </row>
    <row r="74" spans="1:12" ht="15.75">
      <c r="A74" s="8" t="s">
        <v>629</v>
      </c>
    </row>
    <row r="75" spans="1:12" ht="15.75">
      <c r="A75" s="26" t="s">
        <v>419</v>
      </c>
      <c r="D75" s="114"/>
    </row>
    <row r="76" spans="1:12" ht="15.75">
      <c r="A76" s="690" t="s">
        <v>1592</v>
      </c>
      <c r="D76" s="79"/>
    </row>
  </sheetData>
  <phoneticPr fontId="0" type="noConversion"/>
  <printOptions horizontalCentered="1" verticalCentered="1"/>
  <pageMargins left="0.52" right="0.31496062992125984" top="0.70866141732283472" bottom="0.70866141732283472" header="0.31496062992125984" footer="0.31496062992125984"/>
  <pageSetup scale="43" orientation="portrait" r:id="rId1"/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 codeName="Sheet130">
    <pageSetUpPr fitToPage="1"/>
  </sheetPr>
  <dimension ref="A1:K82"/>
  <sheetViews>
    <sheetView showGridLines="0" topLeftCell="A42" zoomScaleNormal="100" workbookViewId="0">
      <pane xSplit="1" topLeftCell="C1" activePane="topRight" state="frozen"/>
      <selection activeCell="H68" sqref="H68"/>
      <selection pane="topRight" activeCell="K11" sqref="K11"/>
    </sheetView>
  </sheetViews>
  <sheetFormatPr defaultRowHeight="15"/>
  <cols>
    <col min="1" max="1" width="54.42578125" style="53" customWidth="1"/>
    <col min="2" max="2" width="14" style="53" customWidth="1"/>
    <col min="3" max="3" width="16.42578125" style="53" customWidth="1"/>
    <col min="4" max="4" width="15.42578125" style="53" customWidth="1"/>
    <col min="5" max="5" width="14.7109375" style="53" customWidth="1"/>
    <col min="6" max="6" width="15.7109375" style="53" customWidth="1"/>
    <col min="7" max="7" width="15.140625" style="53" customWidth="1"/>
    <col min="8" max="8" width="16.140625" style="53" customWidth="1"/>
    <col min="9" max="9" width="15.140625" style="53" customWidth="1"/>
    <col min="10" max="10" width="15.85546875" style="53" customWidth="1"/>
    <col min="11" max="11" width="16.28515625" style="53" customWidth="1"/>
    <col min="12" max="16384" width="9.140625" style="53"/>
  </cols>
  <sheetData>
    <row r="1" spans="1:11">
      <c r="A1" s="202"/>
    </row>
    <row r="2" spans="1:11">
      <c r="A2" s="202"/>
    </row>
    <row r="3" spans="1:11">
      <c r="A3" s="63" t="s">
        <v>234</v>
      </c>
      <c r="B3" s="64"/>
      <c r="C3" s="64"/>
      <c r="D3" s="64"/>
      <c r="E3" s="63"/>
      <c r="F3" s="63"/>
      <c r="G3" s="63"/>
      <c r="H3" s="63"/>
      <c r="I3" s="63"/>
      <c r="J3" s="63"/>
      <c r="K3" s="1291">
        <v>131</v>
      </c>
    </row>
    <row r="4" spans="1:11">
      <c r="A4" s="202"/>
      <c r="B4" s="202"/>
      <c r="C4" s="202"/>
      <c r="D4" s="202"/>
      <c r="E4" s="202"/>
      <c r="F4" s="202"/>
      <c r="G4" s="202"/>
    </row>
    <row r="5" spans="1:11">
      <c r="A5" s="202"/>
      <c r="B5" s="202"/>
      <c r="C5" s="202"/>
      <c r="D5" s="202"/>
      <c r="E5" s="202"/>
      <c r="F5" s="202"/>
      <c r="G5" s="202"/>
    </row>
    <row r="6" spans="1:11">
      <c r="A6" s="202"/>
      <c r="B6" s="202"/>
      <c r="C6" s="202"/>
      <c r="D6" s="202"/>
      <c r="E6" s="202"/>
      <c r="F6" s="202"/>
      <c r="G6" s="202"/>
    </row>
    <row r="7" spans="1:11">
      <c r="A7" s="202"/>
      <c r="B7" s="202"/>
      <c r="C7" s="202"/>
      <c r="D7" s="202"/>
      <c r="E7" s="202"/>
      <c r="F7" s="202"/>
      <c r="G7" s="202"/>
    </row>
    <row r="8" spans="1:11">
      <c r="A8" s="202"/>
      <c r="B8" s="202"/>
      <c r="C8" s="202"/>
      <c r="D8" s="202"/>
      <c r="E8" s="202"/>
      <c r="F8" s="202"/>
      <c r="G8" s="202"/>
    </row>
    <row r="9" spans="1:11">
      <c r="A9" s="202"/>
      <c r="B9" s="202"/>
      <c r="C9" s="202"/>
      <c r="D9" s="202"/>
      <c r="E9" s="202"/>
      <c r="F9" s="202"/>
      <c r="G9" s="202"/>
    </row>
    <row r="10" spans="1:11">
      <c r="A10" s="202"/>
    </row>
    <row r="11" spans="1:11">
      <c r="A11" s="202"/>
    </row>
    <row r="12" spans="1:11">
      <c r="A12" s="60" t="s">
        <v>622</v>
      </c>
    </row>
    <row r="13" spans="1:11">
      <c r="A13" s="146" t="s">
        <v>143</v>
      </c>
    </row>
    <row r="14" spans="1:11">
      <c r="A14" s="324" t="s">
        <v>147</v>
      </c>
    </row>
    <row r="15" spans="1:11" ht="15.75" customHeight="1">
      <c r="A15" s="73" t="s">
        <v>315</v>
      </c>
    </row>
    <row r="16" spans="1:11" ht="15.75" customHeight="1">
      <c r="A16" s="73" t="s">
        <v>1814</v>
      </c>
    </row>
    <row r="17" spans="1:11" ht="15.75">
      <c r="A17" s="10" t="s">
        <v>392</v>
      </c>
    </row>
    <row r="18" spans="1:11">
      <c r="A18" s="57" t="s">
        <v>80</v>
      </c>
      <c r="B18" s="57">
        <v>2006</v>
      </c>
      <c r="C18" s="1360">
        <v>2007</v>
      </c>
      <c r="D18" s="1360">
        <v>2008</v>
      </c>
      <c r="E18" s="1360">
        <v>2009</v>
      </c>
      <c r="F18" s="1360">
        <v>2010</v>
      </c>
      <c r="G18" s="1360">
        <v>2011</v>
      </c>
      <c r="H18" s="1360">
        <v>2012</v>
      </c>
      <c r="I18" s="1360">
        <v>2013</v>
      </c>
      <c r="J18" s="1360">
        <v>2014</v>
      </c>
      <c r="K18" s="1360">
        <v>2015</v>
      </c>
    </row>
    <row r="19" spans="1:11" ht="15" customHeight="1">
      <c r="A19" s="282" t="s">
        <v>227</v>
      </c>
      <c r="B19" s="280">
        <v>589936173281.20898</v>
      </c>
      <c r="C19" s="280">
        <v>666480817975.42944</v>
      </c>
      <c r="D19" s="280">
        <v>809209834811.62988</v>
      </c>
      <c r="E19" s="280">
        <v>840914227065.5094</v>
      </c>
      <c r="F19" s="280">
        <v>930901657954.58228</v>
      </c>
      <c r="G19" s="280">
        <v>1035161099016.5366</v>
      </c>
      <c r="H19" s="806">
        <v>1225658576532.5957</v>
      </c>
      <c r="I19" s="806">
        <v>1316701296236.7524</v>
      </c>
      <c r="J19" s="806">
        <v>1497350668507.7532</v>
      </c>
      <c r="K19" s="806">
        <v>1602702947838.8567</v>
      </c>
    </row>
    <row r="20" spans="1:11" ht="15" customHeight="1">
      <c r="A20" s="707" t="s">
        <v>1186</v>
      </c>
      <c r="B20" s="780">
        <v>85837690719.484772</v>
      </c>
      <c r="C20" s="780">
        <v>68918555715.28569</v>
      </c>
      <c r="D20" s="780">
        <v>72943845488.204819</v>
      </c>
      <c r="E20" s="780">
        <v>88087489557.076645</v>
      </c>
      <c r="F20" s="780">
        <v>102554178576.31844</v>
      </c>
      <c r="G20" s="780">
        <v>103385024590.28238</v>
      </c>
      <c r="H20" s="807">
        <v>116510543518.3486</v>
      </c>
      <c r="I20" s="807">
        <v>145268500022.49301</v>
      </c>
      <c r="J20" s="807">
        <v>168338335343.24905</v>
      </c>
      <c r="K20" s="807">
        <v>188492787401.16962</v>
      </c>
    </row>
    <row r="21" spans="1:11" ht="15" customHeight="1">
      <c r="A21" s="707" t="s">
        <v>783</v>
      </c>
      <c r="B21" s="780">
        <v>168860459573.63522</v>
      </c>
      <c r="C21" s="780">
        <v>228642971151.87524</v>
      </c>
      <c r="D21" s="780">
        <v>251669453934.13016</v>
      </c>
      <c r="E21" s="780">
        <v>265237915610.42303</v>
      </c>
      <c r="F21" s="780">
        <v>268399950194.16489</v>
      </c>
      <c r="G21" s="780">
        <v>318136274964.56274</v>
      </c>
      <c r="H21" s="807">
        <v>393134622089.99762</v>
      </c>
      <c r="I21" s="807">
        <v>407318112452.22833</v>
      </c>
      <c r="J21" s="807">
        <v>459397385627.55725</v>
      </c>
      <c r="K21" s="807">
        <v>477969586675.4295</v>
      </c>
    </row>
    <row r="22" spans="1:11" ht="15" customHeight="1">
      <c r="A22" s="707" t="s">
        <v>784</v>
      </c>
      <c r="B22" s="780">
        <v>128558934405.10641</v>
      </c>
      <c r="C22" s="780">
        <v>122858996164.56911</v>
      </c>
      <c r="D22" s="780">
        <v>160005037915.56113</v>
      </c>
      <c r="E22" s="780">
        <v>165801976227.27621</v>
      </c>
      <c r="F22" s="780">
        <v>190050674759.66565</v>
      </c>
      <c r="G22" s="780">
        <v>183158015880.08279</v>
      </c>
      <c r="H22" s="807">
        <v>226098673772.82922</v>
      </c>
      <c r="I22" s="807">
        <v>229024330769.87881</v>
      </c>
      <c r="J22" s="807">
        <v>287426018621.12097</v>
      </c>
      <c r="K22" s="807">
        <v>307991610537.89313</v>
      </c>
    </row>
    <row r="23" spans="1:11" ht="15" customHeight="1">
      <c r="A23" s="707" t="s">
        <v>785</v>
      </c>
      <c r="B23" s="780">
        <v>169233312509.22427</v>
      </c>
      <c r="C23" s="780">
        <v>197763395657.52466</v>
      </c>
      <c r="D23" s="780">
        <v>253355812520.36185</v>
      </c>
      <c r="E23" s="780">
        <v>261087122938.20343</v>
      </c>
      <c r="F23" s="780">
        <v>297242046445.18707</v>
      </c>
      <c r="G23" s="780">
        <v>343881760016.50873</v>
      </c>
      <c r="H23" s="807">
        <v>408735072181.76788</v>
      </c>
      <c r="I23" s="807">
        <v>448457171544.06995</v>
      </c>
      <c r="J23" s="807">
        <v>463964527103.62146</v>
      </c>
      <c r="K23" s="807">
        <v>501641279003.31866</v>
      </c>
    </row>
    <row r="24" spans="1:11" ht="15" customHeight="1">
      <c r="A24" s="707" t="s">
        <v>786</v>
      </c>
      <c r="B24" s="780">
        <v>8424931418.1887512</v>
      </c>
      <c r="C24" s="780">
        <v>9134733869.5476933</v>
      </c>
      <c r="D24" s="780">
        <v>11736255442.992912</v>
      </c>
      <c r="E24" s="780">
        <v>12395405696.046831</v>
      </c>
      <c r="F24" s="780">
        <v>12511887662.733185</v>
      </c>
      <c r="G24" s="780">
        <v>18247307199.911728</v>
      </c>
      <c r="H24" s="807">
        <v>18626976054.307426</v>
      </c>
      <c r="I24" s="807">
        <v>19682131207.910038</v>
      </c>
      <c r="J24" s="807">
        <v>18422735210.450005</v>
      </c>
      <c r="K24" s="807">
        <v>19150432724.891567</v>
      </c>
    </row>
    <row r="25" spans="1:11" ht="15" customHeight="1">
      <c r="A25" s="707" t="s">
        <v>787</v>
      </c>
      <c r="B25" s="780">
        <v>9742522256.3612061</v>
      </c>
      <c r="C25" s="780">
        <v>14837182270.751637</v>
      </c>
      <c r="D25" s="780">
        <v>13648003558.430643</v>
      </c>
      <c r="E25" s="780">
        <v>14090014943.192448</v>
      </c>
      <c r="F25" s="780">
        <v>19949675803.165394</v>
      </c>
      <c r="G25" s="780">
        <v>16793485248.109707</v>
      </c>
      <c r="H25" s="807">
        <v>18696718536.879284</v>
      </c>
      <c r="I25" s="807">
        <v>22125161009.41906</v>
      </c>
      <c r="J25" s="807">
        <v>26731614433.790062</v>
      </c>
      <c r="K25" s="807">
        <v>26706324715.533974</v>
      </c>
    </row>
    <row r="26" spans="1:11" ht="15" customHeight="1">
      <c r="A26" s="707" t="s">
        <v>788</v>
      </c>
      <c r="B26" s="780">
        <v>17229024523.623642</v>
      </c>
      <c r="C26" s="780">
        <v>23652655206.835941</v>
      </c>
      <c r="D26" s="780">
        <v>44985568755.5168</v>
      </c>
      <c r="E26" s="780">
        <v>34261062817.226868</v>
      </c>
      <c r="F26" s="780">
        <v>38585740700.129219</v>
      </c>
      <c r="G26" s="780">
        <v>47269960541.573524</v>
      </c>
      <c r="H26" s="807">
        <v>43683911022.481979</v>
      </c>
      <c r="I26" s="807">
        <v>42530844822.500046</v>
      </c>
      <c r="J26" s="807">
        <v>72732633786.380005</v>
      </c>
      <c r="K26" s="807">
        <v>80155822873.935669</v>
      </c>
    </row>
    <row r="27" spans="1:11" ht="15" customHeight="1">
      <c r="A27" s="707" t="s">
        <v>789</v>
      </c>
      <c r="B27" s="780">
        <v>615521070.74585164</v>
      </c>
      <c r="C27" s="780">
        <v>531735104.19040847</v>
      </c>
      <c r="D27" s="780">
        <v>1343063267.0816123</v>
      </c>
      <c r="E27" s="780">
        <v>422467389.24441701</v>
      </c>
      <c r="F27" s="780">
        <v>1392323805.7971675</v>
      </c>
      <c r="G27" s="780">
        <v>206174864.20557433</v>
      </c>
      <c r="H27" s="807">
        <v>241640482.37880403</v>
      </c>
      <c r="I27" s="807">
        <v>2649280002.670001</v>
      </c>
      <c r="J27" s="807">
        <v>371640658.84999996</v>
      </c>
      <c r="K27" s="807">
        <v>595103906.68442798</v>
      </c>
    </row>
    <row r="28" spans="1:11" ht="15" customHeight="1">
      <c r="A28" s="282" t="s">
        <v>790</v>
      </c>
      <c r="B28" s="280">
        <v>571399812941.77112</v>
      </c>
      <c r="C28" s="280">
        <v>670841663280.78027</v>
      </c>
      <c r="D28" s="280">
        <v>854628904672.91333</v>
      </c>
      <c r="E28" s="280">
        <v>884877953935.14832</v>
      </c>
      <c r="F28" s="280">
        <v>989460230209.57422</v>
      </c>
      <c r="G28" s="280">
        <v>1023894577732.1694</v>
      </c>
      <c r="H28" s="806">
        <v>1308850853220.4622</v>
      </c>
      <c r="I28" s="806">
        <v>1641943514557.4065</v>
      </c>
      <c r="J28" s="806">
        <v>1549162297970.2212</v>
      </c>
      <c r="K28" s="806">
        <v>1690961999436.8972</v>
      </c>
    </row>
    <row r="29" spans="1:11" ht="15" customHeight="1">
      <c r="A29" s="707" t="s">
        <v>791</v>
      </c>
      <c r="B29" s="780">
        <v>138530757268.45178</v>
      </c>
      <c r="C29" s="780">
        <v>157133693735.8078</v>
      </c>
      <c r="D29" s="780">
        <v>202985734732.56384</v>
      </c>
      <c r="E29" s="780">
        <v>203258528225.83426</v>
      </c>
      <c r="F29" s="780">
        <v>261990281253.79068</v>
      </c>
      <c r="G29" s="780">
        <v>272312955367.53372</v>
      </c>
      <c r="H29" s="807">
        <v>350279372101.85791</v>
      </c>
      <c r="I29" s="807">
        <v>375755748534.76044</v>
      </c>
      <c r="J29" s="807">
        <v>409228926661.66913</v>
      </c>
      <c r="K29" s="807">
        <v>442883555944.8479</v>
      </c>
    </row>
    <row r="30" spans="1:11" ht="15" customHeight="1">
      <c r="A30" s="707" t="s">
        <v>792</v>
      </c>
      <c r="B30" s="780">
        <v>9400076326.9878254</v>
      </c>
      <c r="C30" s="780">
        <v>10339444676.132999</v>
      </c>
      <c r="D30" s="780">
        <v>12048482874.478868</v>
      </c>
      <c r="E30" s="780">
        <v>13240259697.498501</v>
      </c>
      <c r="F30" s="780">
        <v>11516296543.999998</v>
      </c>
      <c r="G30" s="780">
        <v>14154598519.16692</v>
      </c>
      <c r="H30" s="807">
        <v>14874290881.190002</v>
      </c>
      <c r="I30" s="807">
        <v>19142973723.209988</v>
      </c>
      <c r="J30" s="807">
        <v>18567962318.98999</v>
      </c>
      <c r="K30" s="807">
        <v>28429386122.698872</v>
      </c>
    </row>
    <row r="31" spans="1:11" ht="15" customHeight="1">
      <c r="A31" s="707" t="s">
        <v>793</v>
      </c>
      <c r="B31" s="780">
        <v>57488428410.143959</v>
      </c>
      <c r="C31" s="780">
        <v>64178995363.548569</v>
      </c>
      <c r="D31" s="780">
        <v>91313556683.743759</v>
      </c>
      <c r="E31" s="780">
        <v>108539448521.56253</v>
      </c>
      <c r="F31" s="780">
        <v>109938876020.51033</v>
      </c>
      <c r="G31" s="780">
        <v>108413901534.98758</v>
      </c>
      <c r="H31" s="807">
        <v>141014759747.93472</v>
      </c>
      <c r="I31" s="807">
        <v>181167021946.14206</v>
      </c>
      <c r="J31" s="807">
        <v>162565238938.71014</v>
      </c>
      <c r="K31" s="807">
        <v>182851673973.32501</v>
      </c>
    </row>
    <row r="32" spans="1:11" ht="15" customHeight="1">
      <c r="A32" s="707" t="s">
        <v>794</v>
      </c>
      <c r="B32" s="780">
        <v>220609783514.02994</v>
      </c>
      <c r="C32" s="780">
        <v>233106337459.28378</v>
      </c>
      <c r="D32" s="780">
        <v>294517206432.4751</v>
      </c>
      <c r="E32" s="780">
        <v>295077212097.17004</v>
      </c>
      <c r="F32" s="780">
        <v>325520576561.86102</v>
      </c>
      <c r="G32" s="780">
        <v>335184651863.58636</v>
      </c>
      <c r="H32" s="807">
        <v>438789493346.71198</v>
      </c>
      <c r="I32" s="807">
        <v>656623698652.93372</v>
      </c>
      <c r="J32" s="807">
        <v>538277085515.69952</v>
      </c>
      <c r="K32" s="807">
        <v>586637415003.64746</v>
      </c>
    </row>
    <row r="33" spans="1:11" ht="15" customHeight="1">
      <c r="A33" s="707" t="s">
        <v>795</v>
      </c>
      <c r="B33" s="780">
        <v>92253338938.576355</v>
      </c>
      <c r="C33" s="780">
        <v>120238423612.29433</v>
      </c>
      <c r="D33" s="780">
        <v>125832909475.73515</v>
      </c>
      <c r="E33" s="780">
        <v>140501763979.18005</v>
      </c>
      <c r="F33" s="780">
        <v>156502568049.75009</v>
      </c>
      <c r="G33" s="780">
        <v>166952799165.59467</v>
      </c>
      <c r="H33" s="807">
        <v>200475862290.68015</v>
      </c>
      <c r="I33" s="807">
        <v>199406758786.26022</v>
      </c>
      <c r="J33" s="807">
        <v>223023128193.14993</v>
      </c>
      <c r="K33" s="807">
        <v>249254009211.53137</v>
      </c>
    </row>
    <row r="34" spans="1:11" ht="15" customHeight="1">
      <c r="A34" s="707" t="s">
        <v>796</v>
      </c>
      <c r="B34" s="780">
        <v>49192028281.170044</v>
      </c>
      <c r="C34" s="780">
        <v>58805026274.721062</v>
      </c>
      <c r="D34" s="780">
        <v>70750142749.310974</v>
      </c>
      <c r="E34" s="780">
        <v>58263634245.267319</v>
      </c>
      <c r="F34" s="780">
        <v>54262688142.839966</v>
      </c>
      <c r="G34" s="780">
        <v>56373527820.641739</v>
      </c>
      <c r="H34" s="807">
        <v>66155054696.029976</v>
      </c>
      <c r="I34" s="807">
        <v>104201177667.05005</v>
      </c>
      <c r="J34" s="807">
        <v>75057283665.950058</v>
      </c>
      <c r="K34" s="807">
        <v>76413733147.081512</v>
      </c>
    </row>
    <row r="35" spans="1:11" ht="15" customHeight="1">
      <c r="A35" s="707" t="s">
        <v>797</v>
      </c>
      <c r="B35" s="780">
        <v>0</v>
      </c>
      <c r="C35" s="780">
        <v>26801866250.181076</v>
      </c>
      <c r="D35" s="780">
        <v>58266803254.892517</v>
      </c>
      <c r="E35" s="780">
        <v>66179841186.527954</v>
      </c>
      <c r="F35" s="780">
        <v>69593921450.829971</v>
      </c>
      <c r="G35" s="780">
        <v>68236346784.359024</v>
      </c>
      <c r="H35" s="807">
        <v>97305259058.730011</v>
      </c>
      <c r="I35" s="807">
        <v>105646672903.95979</v>
      </c>
      <c r="J35" s="807">
        <v>122437840223.38005</v>
      </c>
      <c r="K35" s="807">
        <v>124383515535.86073</v>
      </c>
    </row>
    <row r="36" spans="1:11" ht="15" customHeight="1">
      <c r="A36" s="282" t="s">
        <v>798</v>
      </c>
      <c r="B36" s="280">
        <v>130174412932.73997</v>
      </c>
      <c r="C36" s="280">
        <v>151481661665.04999</v>
      </c>
      <c r="D36" s="280">
        <v>168195817781.82004</v>
      </c>
      <c r="E36" s="280">
        <v>198260823581.59009</v>
      </c>
      <c r="F36" s="280">
        <v>212388119670.43002</v>
      </c>
      <c r="G36" s="280">
        <v>218249145032.34991</v>
      </c>
      <c r="H36" s="806">
        <v>331522509729.5498</v>
      </c>
      <c r="I36" s="280">
        <v>367408297159.3399</v>
      </c>
      <c r="J36" s="806">
        <v>436733386615.53931</v>
      </c>
      <c r="K36" s="806">
        <v>512978822216.45013</v>
      </c>
    </row>
    <row r="37" spans="1:11" ht="15" customHeight="1">
      <c r="A37" s="707" t="s">
        <v>799</v>
      </c>
      <c r="B37" s="780">
        <v>14854458848.930046</v>
      </c>
      <c r="C37" s="780">
        <v>27972431691.839775</v>
      </c>
      <c r="D37" s="780">
        <v>17405350589.586472</v>
      </c>
      <c r="E37" s="780">
        <v>18770135653.318825</v>
      </c>
      <c r="F37" s="780">
        <v>24985752606.699989</v>
      </c>
      <c r="G37" s="780">
        <v>23170044452.350018</v>
      </c>
      <c r="H37" s="807">
        <v>42521027653.23999</v>
      </c>
      <c r="I37" s="780">
        <v>37707230150.979996</v>
      </c>
      <c r="J37" s="807">
        <v>45826627840.500031</v>
      </c>
      <c r="K37" s="807">
        <v>58853778986.869408</v>
      </c>
    </row>
    <row r="38" spans="1:11" ht="15" customHeight="1">
      <c r="A38" s="707" t="s">
        <v>800</v>
      </c>
      <c r="B38" s="780">
        <v>90097976844.746002</v>
      </c>
      <c r="C38" s="780">
        <v>102981795376.40906</v>
      </c>
      <c r="D38" s="780">
        <v>122650560376.84393</v>
      </c>
      <c r="E38" s="780">
        <v>146546064851.90939</v>
      </c>
      <c r="F38" s="780">
        <v>160639926930.14999</v>
      </c>
      <c r="G38" s="780">
        <v>166323145881.91</v>
      </c>
      <c r="H38" s="807">
        <v>254741789177.74005</v>
      </c>
      <c r="I38" s="780">
        <v>282985480641.05011</v>
      </c>
      <c r="J38" s="807">
        <v>338991680869.31976</v>
      </c>
      <c r="K38" s="807">
        <v>377323425618.01691</v>
      </c>
    </row>
    <row r="39" spans="1:11" ht="15" customHeight="1">
      <c r="A39" s="707" t="s">
        <v>801</v>
      </c>
      <c r="B39" s="780">
        <v>25127396166.903969</v>
      </c>
      <c r="C39" s="780">
        <v>20395757396.86121</v>
      </c>
      <c r="D39" s="780">
        <v>28128825395.069584</v>
      </c>
      <c r="E39" s="780">
        <v>32944623035.16169</v>
      </c>
      <c r="F39" s="780">
        <v>26743485382.400013</v>
      </c>
      <c r="G39" s="780">
        <v>28668763544.869995</v>
      </c>
      <c r="H39" s="807">
        <v>34711523625.630005</v>
      </c>
      <c r="I39" s="780">
        <v>46831094747.029976</v>
      </c>
      <c r="J39" s="807">
        <v>51910774470.530006</v>
      </c>
      <c r="K39" s="807">
        <v>76801617611.563522</v>
      </c>
    </row>
    <row r="40" spans="1:11" ht="15" customHeight="1">
      <c r="A40" s="282" t="s">
        <v>802</v>
      </c>
      <c r="B40" s="277">
        <v>78790295539.819901</v>
      </c>
      <c r="C40" s="277">
        <v>76971395680.270004</v>
      </c>
      <c r="D40" s="277">
        <v>101936320556.28018</v>
      </c>
      <c r="E40" s="277">
        <v>157028607359.12955</v>
      </c>
      <c r="F40" s="277">
        <v>161541098005.15079</v>
      </c>
      <c r="G40" s="277">
        <v>173463629524.40997</v>
      </c>
      <c r="H40" s="806">
        <v>193172873097.71954</v>
      </c>
      <c r="I40" s="806">
        <v>184651866969.27106</v>
      </c>
      <c r="J40" s="806">
        <v>252725797433.82983</v>
      </c>
      <c r="K40" s="806">
        <v>281599693750.51038</v>
      </c>
    </row>
    <row r="41" spans="1:11" ht="15" customHeight="1">
      <c r="A41" s="707" t="s">
        <v>803</v>
      </c>
      <c r="B41" s="780">
        <v>43686538800.53965</v>
      </c>
      <c r="C41" s="780">
        <v>32764163905.374092</v>
      </c>
      <c r="D41" s="780">
        <v>47265639477.369881</v>
      </c>
      <c r="E41" s="780">
        <v>84527027028.100266</v>
      </c>
      <c r="F41" s="780">
        <v>68925993427.809799</v>
      </c>
      <c r="G41" s="780">
        <v>80025282612.790009</v>
      </c>
      <c r="H41" s="807">
        <v>59804235986.989876</v>
      </c>
      <c r="I41" s="780">
        <v>59872740929.787643</v>
      </c>
      <c r="J41" s="807">
        <v>124197842123.28989</v>
      </c>
      <c r="K41" s="807">
        <v>125414652602.50342</v>
      </c>
    </row>
    <row r="42" spans="1:11" ht="15" customHeight="1">
      <c r="A42" s="707" t="s">
        <v>804</v>
      </c>
      <c r="B42" s="780">
        <v>17480028703.497849</v>
      </c>
      <c r="C42" s="780">
        <v>20324283694.591827</v>
      </c>
      <c r="D42" s="780">
        <v>28876008298.596073</v>
      </c>
      <c r="E42" s="780">
        <v>32205669259.331455</v>
      </c>
      <c r="F42" s="780">
        <v>35573124437.729927</v>
      </c>
      <c r="G42" s="780">
        <v>34578036050.170082</v>
      </c>
      <c r="H42" s="807">
        <v>42626123181.980347</v>
      </c>
      <c r="I42" s="780">
        <v>47238375069.032722</v>
      </c>
      <c r="J42" s="807">
        <v>46480002934.79966</v>
      </c>
      <c r="K42" s="807">
        <v>54986800912.505676</v>
      </c>
    </row>
    <row r="43" spans="1:11" ht="15" customHeight="1">
      <c r="A43" s="707" t="s">
        <v>805</v>
      </c>
      <c r="B43" s="780">
        <v>17552525187.942505</v>
      </c>
      <c r="C43" s="780">
        <v>23768253120.94413</v>
      </c>
      <c r="D43" s="780">
        <v>25885859669.274075</v>
      </c>
      <c r="E43" s="780">
        <v>40282486063.888084</v>
      </c>
      <c r="F43" s="780">
        <v>57013233879.570145</v>
      </c>
      <c r="G43" s="780">
        <v>58833746896.000031</v>
      </c>
      <c r="H43" s="807">
        <v>90803869990.190002</v>
      </c>
      <c r="I43" s="780">
        <v>77363366888.5401</v>
      </c>
      <c r="J43" s="807">
        <v>82035382888.099991</v>
      </c>
      <c r="K43" s="807">
        <v>101198240235.50511</v>
      </c>
    </row>
    <row r="44" spans="1:11" ht="15" customHeight="1">
      <c r="A44" s="282" t="s">
        <v>806</v>
      </c>
      <c r="B44" s="280">
        <v>157498678900.38943</v>
      </c>
      <c r="C44" s="280">
        <v>175745783058.84036</v>
      </c>
      <c r="D44" s="280">
        <v>236225142953.93985</v>
      </c>
      <c r="E44" s="280">
        <v>257096822099.35965</v>
      </c>
      <c r="F44" s="280">
        <v>286869150958.33301</v>
      </c>
      <c r="G44" s="280">
        <v>354531205552.92883</v>
      </c>
      <c r="H44" s="806">
        <v>403072089338.0448</v>
      </c>
      <c r="I44" s="806">
        <v>464360491008.54852</v>
      </c>
      <c r="J44" s="806">
        <v>495503649817.6394</v>
      </c>
      <c r="K44" s="806">
        <v>554732273076.10059</v>
      </c>
    </row>
    <row r="45" spans="1:11" ht="15" customHeight="1">
      <c r="A45" s="707" t="s">
        <v>807</v>
      </c>
      <c r="B45" s="780">
        <v>21154379304.830517</v>
      </c>
      <c r="C45" s="780">
        <v>23561826661.291481</v>
      </c>
      <c r="D45" s="780">
        <v>35415729192.421921</v>
      </c>
      <c r="E45" s="780">
        <v>37335492782.953278</v>
      </c>
      <c r="F45" s="780">
        <v>48112879575.13015</v>
      </c>
      <c r="G45" s="780">
        <v>90216583130.060089</v>
      </c>
      <c r="H45" s="807">
        <v>70289550855.480087</v>
      </c>
      <c r="I45" s="807">
        <v>80309979819.700165</v>
      </c>
      <c r="J45" s="807">
        <v>91174210997.917633</v>
      </c>
      <c r="K45" s="807">
        <v>99949877554.891968</v>
      </c>
    </row>
    <row r="46" spans="1:11" ht="15" customHeight="1">
      <c r="A46" s="707" t="s">
        <v>808</v>
      </c>
      <c r="B46" s="780">
        <v>2480805012.7423992</v>
      </c>
      <c r="C46" s="780">
        <v>2095547364.269907</v>
      </c>
      <c r="D46" s="780">
        <v>2412411858.5734224</v>
      </c>
      <c r="E46" s="780">
        <v>2656152909.1469355</v>
      </c>
      <c r="F46" s="780">
        <v>2898662178.0999975</v>
      </c>
      <c r="G46" s="780">
        <v>3411704992.6700025</v>
      </c>
      <c r="H46" s="807">
        <v>3228458173.9000049</v>
      </c>
      <c r="I46" s="807">
        <v>3452493188.8799992</v>
      </c>
      <c r="J46" s="807">
        <v>3985281602.9326954</v>
      </c>
      <c r="K46" s="807">
        <v>4019596675.6534553</v>
      </c>
    </row>
    <row r="47" spans="1:11" ht="15" customHeight="1">
      <c r="A47" s="707" t="s">
        <v>809</v>
      </c>
      <c r="B47" s="780">
        <v>29190911193.259151</v>
      </c>
      <c r="C47" s="780">
        <v>33759210871.245483</v>
      </c>
      <c r="D47" s="780">
        <v>47942529537.397499</v>
      </c>
      <c r="E47" s="780">
        <v>55536844879.173096</v>
      </c>
      <c r="F47" s="780">
        <v>61634542849.939354</v>
      </c>
      <c r="G47" s="780">
        <v>64681771725.239479</v>
      </c>
      <c r="H47" s="807">
        <v>85096375775.756668</v>
      </c>
      <c r="I47" s="807">
        <v>94793047884.839066</v>
      </c>
      <c r="J47" s="807">
        <v>101226837239.02426</v>
      </c>
      <c r="K47" s="807">
        <v>111754339215.60542</v>
      </c>
    </row>
    <row r="48" spans="1:11" ht="15" customHeight="1">
      <c r="A48" s="707" t="s">
        <v>810</v>
      </c>
      <c r="B48" s="780">
        <v>81330783809.789886</v>
      </c>
      <c r="C48" s="780">
        <v>90860817191.88147</v>
      </c>
      <c r="D48" s="780">
        <v>119184528621.73798</v>
      </c>
      <c r="E48" s="780">
        <v>130758746509.70627</v>
      </c>
      <c r="F48" s="780">
        <v>146055358463.07022</v>
      </c>
      <c r="G48" s="780">
        <v>151669774434.2803</v>
      </c>
      <c r="H48" s="807">
        <v>203927233577.00989</v>
      </c>
      <c r="I48" s="807">
        <v>252243407050.70062</v>
      </c>
      <c r="J48" s="807">
        <v>270566179885.86008</v>
      </c>
      <c r="K48" s="807">
        <v>298901530584.08832</v>
      </c>
    </row>
    <row r="49" spans="1:11" ht="15" customHeight="1">
      <c r="A49" s="707" t="s">
        <v>811</v>
      </c>
      <c r="B49" s="780">
        <v>21500085338.521866</v>
      </c>
      <c r="C49" s="780">
        <v>22135613765.530437</v>
      </c>
      <c r="D49" s="780">
        <v>27476091697.084549</v>
      </c>
      <c r="E49" s="780">
        <v>26452273860.429783</v>
      </c>
      <c r="F49" s="780">
        <v>21494899984.22002</v>
      </c>
      <c r="G49" s="780">
        <v>35116428155.689949</v>
      </c>
      <c r="H49" s="807">
        <v>30159800716.610016</v>
      </c>
      <c r="I49" s="807">
        <v>23392478393.929993</v>
      </c>
      <c r="J49" s="807">
        <v>17279232722.252502</v>
      </c>
      <c r="K49" s="807">
        <v>27794410633.872997</v>
      </c>
    </row>
    <row r="50" spans="1:11" ht="15" customHeight="1">
      <c r="A50" s="707" t="s">
        <v>812</v>
      </c>
      <c r="B50" s="780">
        <v>1751577975.5062399</v>
      </c>
      <c r="C50" s="780">
        <v>2991396684.2414937</v>
      </c>
      <c r="D50" s="780">
        <v>3841298158.0151157</v>
      </c>
      <c r="E50" s="780">
        <v>4362470524.3809032</v>
      </c>
      <c r="F50" s="780">
        <v>6750367949.7100048</v>
      </c>
      <c r="G50" s="780">
        <v>9366091965.0699959</v>
      </c>
      <c r="H50" s="807">
        <v>10542619242.840008</v>
      </c>
      <c r="I50" s="807">
        <v>10097669758.260004</v>
      </c>
      <c r="J50" s="807">
        <v>11304742177.484837</v>
      </c>
      <c r="K50" s="807">
        <v>12312518411.990217</v>
      </c>
    </row>
    <row r="51" spans="1:11" ht="15" customHeight="1">
      <c r="A51" s="282" t="s">
        <v>813</v>
      </c>
      <c r="B51" s="280">
        <v>1221285114539.4019</v>
      </c>
      <c r="C51" s="280">
        <v>1389863610697.7744</v>
      </c>
      <c r="D51" s="280">
        <v>1697207684651.0454</v>
      </c>
      <c r="E51" s="280">
        <v>1824036857177.0977</v>
      </c>
      <c r="F51" s="280">
        <v>2007385115100.4634</v>
      </c>
      <c r="G51" s="280">
        <v>2109828300120.7214</v>
      </c>
      <c r="H51" s="806">
        <v>2654204230762.5664</v>
      </c>
      <c r="I51" s="806">
        <v>3045165990737.8809</v>
      </c>
      <c r="J51" s="806">
        <v>3229090986413.73</v>
      </c>
      <c r="K51" s="806">
        <v>3533322517892.8833</v>
      </c>
    </row>
    <row r="52" spans="1:11" ht="15" customHeight="1">
      <c r="A52" s="282" t="s">
        <v>814</v>
      </c>
      <c r="B52" s="280">
        <v>511508023010.07825</v>
      </c>
      <c r="C52" s="280">
        <v>615454921914.10913</v>
      </c>
      <c r="D52" s="280">
        <v>724007108578.14026</v>
      </c>
      <c r="E52" s="280">
        <v>774599753226.09448</v>
      </c>
      <c r="F52" s="280">
        <v>835514567759.16248</v>
      </c>
      <c r="G52" s="280">
        <v>940172015251.20264</v>
      </c>
      <c r="H52" s="806">
        <v>1031962557964.4204</v>
      </c>
      <c r="I52" s="806">
        <v>1135904992950.7351</v>
      </c>
      <c r="J52" s="806">
        <v>1256424241194.7969</v>
      </c>
      <c r="K52" s="806">
        <v>1337782814263.6907</v>
      </c>
    </row>
    <row r="53" spans="1:11" ht="15" customHeight="1">
      <c r="A53" s="707" t="s">
        <v>815</v>
      </c>
      <c r="B53" s="780">
        <v>104943785013.41351</v>
      </c>
      <c r="C53" s="780">
        <v>106306303688.89565</v>
      </c>
      <c r="D53" s="780">
        <v>128413770181.63283</v>
      </c>
      <c r="E53" s="780">
        <v>145871031126.67493</v>
      </c>
      <c r="F53" s="780">
        <v>140260432663.59982</v>
      </c>
      <c r="G53" s="780">
        <v>169404843386.91025</v>
      </c>
      <c r="H53" s="807">
        <v>167261904080.23993</v>
      </c>
      <c r="I53" s="807">
        <v>172420218720.11963</v>
      </c>
      <c r="J53" s="807">
        <v>182050996371.5903</v>
      </c>
      <c r="K53" s="807">
        <v>175324693835.86731</v>
      </c>
    </row>
    <row r="54" spans="1:11" ht="15" customHeight="1">
      <c r="A54" s="707" t="s">
        <v>816</v>
      </c>
      <c r="B54" s="780">
        <v>244542851654.50613</v>
      </c>
      <c r="C54" s="780">
        <v>286255031509.6441</v>
      </c>
      <c r="D54" s="780">
        <v>326706083553.92517</v>
      </c>
      <c r="E54" s="780">
        <v>350787917330.06116</v>
      </c>
      <c r="F54" s="780">
        <v>362162857872.55029</v>
      </c>
      <c r="G54" s="780">
        <v>388730730151.29785</v>
      </c>
      <c r="H54" s="807">
        <v>470391172254.05878</v>
      </c>
      <c r="I54" s="807">
        <v>496866711029.59149</v>
      </c>
      <c r="J54" s="807">
        <v>545495492369.65375</v>
      </c>
      <c r="K54" s="807">
        <v>556621744654.34753</v>
      </c>
    </row>
    <row r="55" spans="1:11" ht="15" customHeight="1">
      <c r="A55" s="707" t="s">
        <v>817</v>
      </c>
      <c r="B55" s="780">
        <v>17727489760.032425</v>
      </c>
      <c r="C55" s="780">
        <v>13081243212.914644</v>
      </c>
      <c r="D55" s="780">
        <v>16435566638.585737</v>
      </c>
      <c r="E55" s="780">
        <v>16891185891.643312</v>
      </c>
      <c r="F55" s="780">
        <v>29777342637.879936</v>
      </c>
      <c r="G55" s="780">
        <v>28189102236.239887</v>
      </c>
      <c r="H55" s="807">
        <v>27441069042.144939</v>
      </c>
      <c r="I55" s="807">
        <v>28756035866.491684</v>
      </c>
      <c r="J55" s="807">
        <v>31222316057.590164</v>
      </c>
      <c r="K55" s="807">
        <v>41128818050.737</v>
      </c>
    </row>
    <row r="56" spans="1:11" ht="15" customHeight="1">
      <c r="A56" s="707" t="s">
        <v>818</v>
      </c>
      <c r="B56" s="780">
        <v>113083750275.6675</v>
      </c>
      <c r="C56" s="780">
        <v>157240770234.02527</v>
      </c>
      <c r="D56" s="780">
        <v>195711181425.98019</v>
      </c>
      <c r="E56" s="780">
        <v>192370966934.198</v>
      </c>
      <c r="F56" s="780">
        <v>220154963636.46027</v>
      </c>
      <c r="G56" s="780">
        <v>276160394544.07068</v>
      </c>
      <c r="H56" s="807">
        <v>284567753072.37854</v>
      </c>
      <c r="I56" s="807">
        <v>345351767010.26068</v>
      </c>
      <c r="J56" s="807">
        <v>398265386148.8797</v>
      </c>
      <c r="K56" s="807">
        <v>455247540367.91321</v>
      </c>
    </row>
    <row r="57" spans="1:11" ht="15" customHeight="1">
      <c r="A57" s="707" t="s">
        <v>819</v>
      </c>
      <c r="B57" s="780">
        <v>32617444301.279743</v>
      </c>
      <c r="C57" s="780">
        <v>52624947866.30056</v>
      </c>
      <c r="D57" s="780">
        <v>56783080513.225143</v>
      </c>
      <c r="E57" s="780">
        <v>68896072463.98291</v>
      </c>
      <c r="F57" s="780">
        <v>69354347348.730042</v>
      </c>
      <c r="G57" s="780">
        <v>77537368595.509918</v>
      </c>
      <c r="H57" s="807">
        <v>82306573618.910034</v>
      </c>
      <c r="I57" s="807">
        <v>92546965603.839981</v>
      </c>
      <c r="J57" s="807">
        <v>100041552623.57985</v>
      </c>
      <c r="K57" s="807">
        <v>109460017354.84619</v>
      </c>
    </row>
    <row r="58" spans="1:11" ht="15" customHeight="1">
      <c r="A58" s="282" t="s">
        <v>820</v>
      </c>
      <c r="B58" s="280">
        <v>140440137316.46991</v>
      </c>
      <c r="C58" s="280">
        <v>201357044319.8399</v>
      </c>
      <c r="D58" s="280">
        <v>245417862002.90988</v>
      </c>
      <c r="E58" s="280">
        <v>269379916158.85001</v>
      </c>
      <c r="F58" s="280">
        <v>249622451014.92026</v>
      </c>
      <c r="G58" s="280">
        <v>243531646933.41965</v>
      </c>
      <c r="H58" s="806">
        <v>338401178706.66846</v>
      </c>
      <c r="I58" s="806">
        <v>464598790209.45734</v>
      </c>
      <c r="J58" s="806">
        <v>475415857786.07874</v>
      </c>
      <c r="K58" s="806">
        <v>576326096892.74231</v>
      </c>
    </row>
    <row r="59" spans="1:11" ht="15" customHeight="1">
      <c r="A59" s="707" t="s">
        <v>821</v>
      </c>
      <c r="B59" s="780">
        <v>37291228860.753593</v>
      </c>
      <c r="C59" s="780">
        <v>41031246446.10891</v>
      </c>
      <c r="D59" s="780">
        <v>39387918934.685677</v>
      </c>
      <c r="E59" s="780">
        <v>56410394934.170624</v>
      </c>
      <c r="F59" s="780">
        <v>59330361842.820061</v>
      </c>
      <c r="G59" s="780">
        <v>65138703766.140022</v>
      </c>
      <c r="H59" s="807">
        <v>61388273921.520027</v>
      </c>
      <c r="I59" s="807">
        <v>71097932525.540039</v>
      </c>
      <c r="J59" s="807">
        <v>72927388615.570023</v>
      </c>
      <c r="K59" s="807">
        <v>64129471108.471428</v>
      </c>
    </row>
    <row r="60" spans="1:11" ht="15" customHeight="1">
      <c r="A60" s="707" t="s">
        <v>822</v>
      </c>
      <c r="B60" s="780">
        <v>102965670597.35645</v>
      </c>
      <c r="C60" s="780">
        <v>159518542527.50082</v>
      </c>
      <c r="D60" s="780">
        <v>206054798583.3143</v>
      </c>
      <c r="E60" s="780">
        <v>213016354273.10938</v>
      </c>
      <c r="F60" s="780">
        <v>190295864896.75006</v>
      </c>
      <c r="G60" s="780">
        <v>178293980820.2298</v>
      </c>
      <c r="H60" s="807">
        <v>107968874742.61026</v>
      </c>
      <c r="I60" s="807">
        <v>110764013220.89017</v>
      </c>
      <c r="J60" s="807">
        <v>146882930371.34995</v>
      </c>
      <c r="K60" s="807">
        <v>172298685406.71759</v>
      </c>
    </row>
    <row r="61" spans="1:11" ht="15" customHeight="1">
      <c r="A61" s="707" t="s">
        <v>823</v>
      </c>
      <c r="B61" s="958">
        <v>0</v>
      </c>
      <c r="C61" s="958">
        <v>0</v>
      </c>
      <c r="D61" s="958">
        <v>0</v>
      </c>
      <c r="E61" s="958">
        <v>0</v>
      </c>
      <c r="F61" s="958">
        <v>0</v>
      </c>
      <c r="G61" s="958">
        <v>0</v>
      </c>
      <c r="H61" s="807">
        <v>96529118444.85997</v>
      </c>
      <c r="I61" s="807">
        <v>136015704561.18135</v>
      </c>
      <c r="J61" s="807">
        <v>93401870063.670013</v>
      </c>
      <c r="K61" s="807">
        <v>99038596818.931885</v>
      </c>
    </row>
    <row r="62" spans="1:11" ht="15" customHeight="1">
      <c r="A62" s="707" t="s">
        <v>824</v>
      </c>
      <c r="B62" s="958">
        <v>0</v>
      </c>
      <c r="C62" s="958">
        <v>0</v>
      </c>
      <c r="D62" s="958">
        <v>0</v>
      </c>
      <c r="E62" s="958">
        <v>0</v>
      </c>
      <c r="F62" s="958">
        <v>0</v>
      </c>
      <c r="G62" s="958">
        <v>0</v>
      </c>
      <c r="H62" s="807">
        <v>16948780814.880001</v>
      </c>
      <c r="I62" s="807">
        <v>28841973848.790016</v>
      </c>
      <c r="J62" s="807">
        <v>26251524357.380016</v>
      </c>
      <c r="K62" s="807">
        <v>41863046968.797813</v>
      </c>
    </row>
    <row r="63" spans="1:11" ht="15" customHeight="1">
      <c r="A63" s="707" t="s">
        <v>825</v>
      </c>
      <c r="B63" s="958">
        <v>0</v>
      </c>
      <c r="C63" s="958">
        <v>0</v>
      </c>
      <c r="D63" s="958">
        <v>0</v>
      </c>
      <c r="E63" s="958">
        <v>0</v>
      </c>
      <c r="F63" s="958">
        <v>0</v>
      </c>
      <c r="G63" s="958">
        <v>0</v>
      </c>
      <c r="H63" s="807">
        <v>55572413052.909996</v>
      </c>
      <c r="I63" s="807">
        <v>117877171840.33572</v>
      </c>
      <c r="J63" s="807">
        <v>135947306730.84995</v>
      </c>
      <c r="K63" s="807">
        <v>198996296589.8212</v>
      </c>
    </row>
    <row r="64" spans="1:11" ht="15" customHeight="1">
      <c r="A64" s="295" t="s">
        <v>826</v>
      </c>
      <c r="B64" s="280">
        <v>62681754844.020004</v>
      </c>
      <c r="C64" s="280">
        <v>57832354150.919968</v>
      </c>
      <c r="D64" s="280">
        <v>79359039897.830078</v>
      </c>
      <c r="E64" s="280">
        <v>93284662508.369995</v>
      </c>
      <c r="F64" s="280">
        <v>150569020167.06012</v>
      </c>
      <c r="G64" s="280">
        <v>145716476443.63</v>
      </c>
      <c r="H64" s="806">
        <v>174533038500.86938</v>
      </c>
      <c r="I64" s="806">
        <v>172412033467.09866</v>
      </c>
      <c r="J64" s="806">
        <v>159506084071.12</v>
      </c>
      <c r="K64" s="806">
        <v>186644843694.8298</v>
      </c>
    </row>
    <row r="65" spans="1:11" ht="15" customHeight="1">
      <c r="A65" s="282" t="s">
        <v>827</v>
      </c>
      <c r="B65" s="280">
        <v>491397432833.35156</v>
      </c>
      <c r="C65" s="280">
        <v>534451346564.11975</v>
      </c>
      <c r="D65" s="280">
        <v>641279096047.0575</v>
      </c>
      <c r="E65" s="280">
        <v>686434375138.26819</v>
      </c>
      <c r="F65" s="280">
        <v>794601067936.49268</v>
      </c>
      <c r="G65" s="280">
        <v>783427091869.01758</v>
      </c>
      <c r="H65" s="806">
        <v>1069815759349.8466</v>
      </c>
      <c r="I65" s="806">
        <v>1261694931722.8965</v>
      </c>
      <c r="J65" s="806">
        <v>1344120378453.7922</v>
      </c>
      <c r="K65" s="806">
        <v>1422553516435.4063</v>
      </c>
    </row>
    <row r="66" spans="1:11" ht="15" customHeight="1">
      <c r="A66" s="707" t="s">
        <v>828</v>
      </c>
      <c r="B66" s="780">
        <v>263972873415.70865</v>
      </c>
      <c r="C66" s="780">
        <v>306234456690.30902</v>
      </c>
      <c r="D66" s="780">
        <v>361367234814.07037</v>
      </c>
      <c r="E66" s="780">
        <v>395382082050.77948</v>
      </c>
      <c r="F66" s="780">
        <v>444165188488.96008</v>
      </c>
      <c r="G66" s="780">
        <v>490436586716.08026</v>
      </c>
      <c r="H66" s="807">
        <v>611373429961.62036</v>
      </c>
      <c r="I66" s="807">
        <v>745244328066.90784</v>
      </c>
      <c r="J66" s="807">
        <v>709706534555.61963</v>
      </c>
      <c r="K66" s="807">
        <v>769597723893.83521</v>
      </c>
    </row>
    <row r="67" spans="1:11" ht="15" customHeight="1">
      <c r="A67" s="707" t="s">
        <v>829</v>
      </c>
      <c r="B67" s="780">
        <v>80613705515.618576</v>
      </c>
      <c r="C67" s="780">
        <v>80176130331.665253</v>
      </c>
      <c r="D67" s="780">
        <v>146216772452.11157</v>
      </c>
      <c r="E67" s="780">
        <v>96499409263.102936</v>
      </c>
      <c r="F67" s="780">
        <v>112931315511.53996</v>
      </c>
      <c r="G67" s="780">
        <v>106562786510.75005</v>
      </c>
      <c r="H67" s="807">
        <v>147651195870.86478</v>
      </c>
      <c r="I67" s="807">
        <v>164841858444.40918</v>
      </c>
      <c r="J67" s="807">
        <v>187636008240.99957</v>
      </c>
      <c r="K67" s="807">
        <v>214464746753.98233</v>
      </c>
    </row>
    <row r="68" spans="1:11" ht="15" customHeight="1">
      <c r="A68" s="707" t="s">
        <v>797</v>
      </c>
      <c r="B68" s="780">
        <v>65342746423.048309</v>
      </c>
      <c r="C68" s="780">
        <v>79017626279.509628</v>
      </c>
      <c r="D68" s="780">
        <v>97954047567.979721</v>
      </c>
      <c r="E68" s="780">
        <v>139000757844.71118</v>
      </c>
      <c r="F68" s="780">
        <v>122947307533.99992</v>
      </c>
      <c r="G68" s="780">
        <v>123717332353.36983</v>
      </c>
      <c r="H68" s="807">
        <v>160164525894.40039</v>
      </c>
      <c r="I68" s="807">
        <v>154821464521.95001</v>
      </c>
      <c r="J68" s="807">
        <v>163249706225.63028</v>
      </c>
      <c r="K68" s="807">
        <v>164752086427.43835</v>
      </c>
    </row>
    <row r="69" spans="1:11" ht="15" customHeight="1">
      <c r="A69" s="707" t="s">
        <v>830</v>
      </c>
      <c r="B69" s="780">
        <v>29577502609.267361</v>
      </c>
      <c r="C69" s="780">
        <v>12194373038.395473</v>
      </c>
      <c r="D69" s="780">
        <v>-6173035825.040411</v>
      </c>
      <c r="E69" s="780">
        <v>10096964926.724201</v>
      </c>
      <c r="F69" s="780">
        <v>26604994005.620087</v>
      </c>
      <c r="G69" s="780">
        <v>8632272384.3296032</v>
      </c>
      <c r="H69" s="807">
        <v>73746982790.403427</v>
      </c>
      <c r="I69" s="807">
        <v>116666859875.19125</v>
      </c>
      <c r="J69" s="807">
        <v>176649994595.40134</v>
      </c>
      <c r="K69" s="807">
        <v>144001106403.65439</v>
      </c>
    </row>
    <row r="70" spans="1:11" ht="15" customHeight="1">
      <c r="A70" s="707" t="s">
        <v>831</v>
      </c>
      <c r="B70" s="780">
        <v>52537449911.11731</v>
      </c>
      <c r="C70" s="780">
        <v>57046499094.650787</v>
      </c>
      <c r="D70" s="780">
        <v>43446901730.068748</v>
      </c>
      <c r="E70" s="780">
        <v>48439704686.122337</v>
      </c>
      <c r="F70" s="780">
        <v>88695937033.94043</v>
      </c>
      <c r="G70" s="780">
        <v>53603057860.649887</v>
      </c>
      <c r="H70" s="807">
        <v>72387997497.739243</v>
      </c>
      <c r="I70" s="807">
        <v>80186779229.774139</v>
      </c>
      <c r="J70" s="807">
        <v>106695387656.16081</v>
      </c>
      <c r="K70" s="807">
        <v>129737852956.49905</v>
      </c>
    </row>
    <row r="71" spans="1:11" ht="15" customHeight="1" thickBot="1">
      <c r="A71" s="296" t="s">
        <v>832</v>
      </c>
      <c r="B71" s="499">
        <v>1212407626320.02</v>
      </c>
      <c r="C71" s="499">
        <v>1407846575621.5549</v>
      </c>
      <c r="D71" s="499">
        <v>1688907779804.0981</v>
      </c>
      <c r="E71" s="499">
        <v>1823349171818.4885</v>
      </c>
      <c r="F71" s="499">
        <v>2029632438934.6511</v>
      </c>
      <c r="G71" s="499">
        <v>2113000227940.0483</v>
      </c>
      <c r="H71" s="808">
        <v>2610183597314.6616</v>
      </c>
      <c r="I71" s="808">
        <v>3035120741592.9492</v>
      </c>
      <c r="J71" s="806">
        <v>3231292787652.8525</v>
      </c>
      <c r="K71" s="806">
        <v>3513560833117.9663</v>
      </c>
    </row>
    <row r="72" spans="1:11" ht="15.75" customHeight="1" thickTop="1" thickBot="1">
      <c r="A72" s="279" t="s">
        <v>81</v>
      </c>
      <c r="B72" s="291">
        <v>45241</v>
      </c>
      <c r="C72" s="291">
        <v>50542</v>
      </c>
      <c r="D72" s="291">
        <v>54236</v>
      </c>
      <c r="E72" s="291">
        <v>54324</v>
      </c>
      <c r="F72" s="291">
        <v>56006</v>
      </c>
      <c r="G72" s="291">
        <v>60917</v>
      </c>
      <c r="H72" s="291">
        <v>66419</v>
      </c>
      <c r="I72" s="291">
        <v>71968</v>
      </c>
      <c r="J72" s="291">
        <v>74567</v>
      </c>
      <c r="K72" s="291">
        <v>79327</v>
      </c>
    </row>
    <row r="73" spans="1:11" ht="16.5" thickTop="1">
      <c r="A73" s="8" t="s">
        <v>1090</v>
      </c>
    </row>
    <row r="74" spans="1:11" ht="15.75">
      <c r="A74" s="8" t="s">
        <v>507</v>
      </c>
    </row>
    <row r="75" spans="1:11" ht="15.75">
      <c r="A75" s="8" t="s">
        <v>563</v>
      </c>
    </row>
    <row r="76" spans="1:11" ht="15.75">
      <c r="A76" s="8" t="s">
        <v>648</v>
      </c>
    </row>
    <row r="77" spans="1:11" ht="15.75">
      <c r="A77" s="8" t="s">
        <v>1283</v>
      </c>
    </row>
    <row r="78" spans="1:11" ht="15.75">
      <c r="A78" s="8" t="s">
        <v>1485</v>
      </c>
    </row>
    <row r="79" spans="1:11" ht="15.75">
      <c r="A79" s="8" t="s">
        <v>1815</v>
      </c>
    </row>
    <row r="80" spans="1:11">
      <c r="A80" s="784" t="s">
        <v>629</v>
      </c>
    </row>
    <row r="81" spans="1:1" ht="15.75">
      <c r="A81" s="45" t="s">
        <v>650</v>
      </c>
    </row>
    <row r="82" spans="1:1" ht="15.75">
      <c r="A82" s="690" t="s">
        <v>1592</v>
      </c>
    </row>
  </sheetData>
  <phoneticPr fontId="0" type="noConversion"/>
  <pageMargins left="0.56000000000000005" right="0.17" top="0.42" bottom="0.3" header="0.31496062992125984" footer="0.17"/>
  <pageSetup scale="48" orientation="portrait" r:id="rId1"/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 codeName="Sheet131">
    <pageSetUpPr fitToPage="1"/>
  </sheetPr>
  <dimension ref="A2:L93"/>
  <sheetViews>
    <sheetView showGridLines="0" topLeftCell="A24" zoomScaleNormal="100" workbookViewId="0">
      <pane xSplit="1" topLeftCell="B1" activePane="topRight" state="frozen"/>
      <selection activeCell="H68" sqref="H68"/>
      <selection pane="topRight" activeCell="D8" sqref="D8"/>
    </sheetView>
  </sheetViews>
  <sheetFormatPr defaultColWidth="14.140625" defaultRowHeight="15"/>
  <cols>
    <col min="1" max="1" width="44.7109375" style="53" customWidth="1"/>
    <col min="2" max="2" width="14.140625" style="205"/>
    <col min="3" max="3" width="16.7109375" style="53" bestFit="1" customWidth="1"/>
    <col min="4" max="7" width="14.140625" style="53"/>
    <col min="8" max="8" width="16.5703125" style="53" customWidth="1"/>
    <col min="9" max="9" width="15.140625" style="53" customWidth="1"/>
    <col min="10" max="10" width="17" style="53" customWidth="1"/>
    <col min="11" max="11" width="18.140625" style="53" customWidth="1"/>
    <col min="12" max="16384" width="14.140625" style="53"/>
  </cols>
  <sheetData>
    <row r="2" spans="1:12">
      <c r="A2" s="63" t="s">
        <v>234</v>
      </c>
      <c r="B2" s="64"/>
      <c r="C2" s="64"/>
      <c r="D2" s="64"/>
      <c r="E2" s="63"/>
      <c r="F2" s="63"/>
      <c r="G2" s="63"/>
      <c r="H2" s="63"/>
      <c r="I2" s="63"/>
      <c r="J2" s="63"/>
      <c r="K2" s="1268">
        <v>132</v>
      </c>
    </row>
    <row r="4" spans="1:12">
      <c r="L4"/>
    </row>
    <row r="5" spans="1:12">
      <c r="A5" s="60" t="s">
        <v>623</v>
      </c>
      <c r="L5" s="1087"/>
    </row>
    <row r="6" spans="1:12">
      <c r="A6" s="146" t="s">
        <v>83</v>
      </c>
      <c r="L6"/>
    </row>
    <row r="7" spans="1:12" ht="13.5" customHeight="1">
      <c r="A7" s="324" t="s">
        <v>147</v>
      </c>
      <c r="L7"/>
    </row>
    <row r="8" spans="1:12" ht="17.25" customHeight="1">
      <c r="A8" s="73" t="s">
        <v>1360</v>
      </c>
      <c r="L8" s="1115"/>
    </row>
    <row r="9" spans="1:12" ht="15.75" customHeight="1">
      <c r="A9" s="73" t="s">
        <v>1814</v>
      </c>
      <c r="L9" s="1111"/>
    </row>
    <row r="10" spans="1:12" ht="14.25" customHeight="1">
      <c r="A10" s="58" t="s">
        <v>392</v>
      </c>
      <c r="L10" s="1111"/>
    </row>
    <row r="11" spans="1:12">
      <c r="A11" s="57" t="s">
        <v>80</v>
      </c>
      <c r="B11" s="960">
        <v>2006</v>
      </c>
      <c r="C11" s="960">
        <v>2007</v>
      </c>
      <c r="D11" s="960">
        <v>2008</v>
      </c>
      <c r="E11" s="960">
        <v>2009</v>
      </c>
      <c r="F11" s="960">
        <v>2010</v>
      </c>
      <c r="G11" s="960">
        <v>2011</v>
      </c>
      <c r="H11" s="960">
        <v>2012</v>
      </c>
      <c r="I11" s="960">
        <v>2013</v>
      </c>
      <c r="J11" s="960">
        <v>2014</v>
      </c>
      <c r="K11" s="960">
        <v>2015</v>
      </c>
      <c r="L11" s="1111"/>
    </row>
    <row r="12" spans="1:12">
      <c r="A12" s="146" t="s">
        <v>833</v>
      </c>
      <c r="B12" s="280">
        <v>115128393730.39998</v>
      </c>
      <c r="C12" s="280">
        <v>131094394642.93997</v>
      </c>
      <c r="D12" s="280">
        <v>142199158090.12009</v>
      </c>
      <c r="E12" s="280">
        <v>146804903646.31</v>
      </c>
      <c r="F12" s="280">
        <v>157460338520.12997</v>
      </c>
      <c r="G12" s="280">
        <v>179666484872.35986</v>
      </c>
      <c r="H12" s="839">
        <v>188298858766.5101</v>
      </c>
      <c r="I12" s="839">
        <v>210423816226.78003</v>
      </c>
      <c r="J12" s="1083">
        <v>244018903974.87003</v>
      </c>
      <c r="K12" s="1083">
        <v>253444190226.75012</v>
      </c>
      <c r="L12" s="1112"/>
    </row>
    <row r="13" spans="1:12">
      <c r="A13" s="146" t="s">
        <v>834</v>
      </c>
      <c r="B13" s="280">
        <v>234145542488.06</v>
      </c>
      <c r="C13" s="280">
        <v>297574465362.7901</v>
      </c>
      <c r="D13" s="280">
        <v>349097232230.34021</v>
      </c>
      <c r="E13" s="280">
        <v>391973404353.53992</v>
      </c>
      <c r="F13" s="280">
        <v>447120622950.18988</v>
      </c>
      <c r="G13" s="280">
        <v>494458381192.90979</v>
      </c>
      <c r="H13" s="839">
        <v>567682849837.96045</v>
      </c>
      <c r="I13" s="839">
        <v>645417989282.00012</v>
      </c>
      <c r="J13" s="1083">
        <v>724525654445.32031</v>
      </c>
      <c r="K13" s="1083">
        <v>846791583711.32983</v>
      </c>
      <c r="L13" s="1112"/>
    </row>
    <row r="14" spans="1:12">
      <c r="A14" s="146" t="s">
        <v>835</v>
      </c>
      <c r="B14" s="280">
        <v>83169344623.980011</v>
      </c>
      <c r="C14" s="280">
        <v>90490724344.150009</v>
      </c>
      <c r="D14" s="280">
        <v>90078082880.580002</v>
      </c>
      <c r="E14" s="280">
        <v>121846927331</v>
      </c>
      <c r="F14" s="280">
        <v>150585033125.26001</v>
      </c>
      <c r="G14" s="280">
        <v>170522751233.53</v>
      </c>
      <c r="H14" s="839">
        <v>192843884434.05994</v>
      </c>
      <c r="I14" s="839">
        <v>229328868736.51999</v>
      </c>
      <c r="J14" s="1083">
        <v>247461955614.68011</v>
      </c>
      <c r="K14" s="1083">
        <v>257879023458.48993</v>
      </c>
      <c r="L14" s="1112"/>
    </row>
    <row r="15" spans="1:12">
      <c r="A15" s="324" t="s">
        <v>799</v>
      </c>
      <c r="B15" s="780">
        <v>70933647273.610001</v>
      </c>
      <c r="C15" s="780">
        <v>72729275475.290009</v>
      </c>
      <c r="D15" s="780">
        <v>68608761137.159988</v>
      </c>
      <c r="E15" s="780">
        <v>80520916531.589996</v>
      </c>
      <c r="F15" s="780">
        <v>97882191170.129974</v>
      </c>
      <c r="G15" s="780">
        <v>106879697625.23003</v>
      </c>
      <c r="H15" s="840">
        <v>106398687313.21967</v>
      </c>
      <c r="I15" s="840">
        <v>65312670493.099998</v>
      </c>
      <c r="J15" s="840">
        <v>77407794941.080002</v>
      </c>
      <c r="K15" s="840">
        <v>71458784168.130005</v>
      </c>
      <c r="L15" s="1111"/>
    </row>
    <row r="16" spans="1:12">
      <c r="A16" s="324" t="s">
        <v>800</v>
      </c>
      <c r="B16" s="780">
        <v>5825409673.75</v>
      </c>
      <c r="C16" s="780">
        <v>11287310672.629999</v>
      </c>
      <c r="D16" s="780">
        <v>14148954867.369999</v>
      </c>
      <c r="E16" s="780">
        <v>17343487980.860001</v>
      </c>
      <c r="F16" s="780">
        <v>26344559477.949997</v>
      </c>
      <c r="G16" s="780">
        <v>26275897615.219997</v>
      </c>
      <c r="H16" s="840">
        <v>32772540538.554028</v>
      </c>
      <c r="I16" s="840">
        <v>38099516829.220001</v>
      </c>
      <c r="J16" s="840">
        <v>46929879642.30999</v>
      </c>
      <c r="K16" s="840">
        <v>47337197545.62999</v>
      </c>
      <c r="L16" s="1111"/>
    </row>
    <row r="17" spans="1:12">
      <c r="A17" s="324" t="s">
        <v>801</v>
      </c>
      <c r="B17" s="780">
        <v>6886108948.6199999</v>
      </c>
      <c r="C17" s="780">
        <v>6474138196.2299995</v>
      </c>
      <c r="D17" s="780">
        <v>7250416877.0500002</v>
      </c>
      <c r="E17" s="780">
        <v>23982522818.549999</v>
      </c>
      <c r="F17" s="780">
        <v>26358282477.18</v>
      </c>
      <c r="G17" s="780">
        <v>37372215993.079994</v>
      </c>
      <c r="H17" s="840">
        <v>53672656582.286255</v>
      </c>
      <c r="I17" s="840">
        <v>125916681414.20001</v>
      </c>
      <c r="J17" s="840">
        <v>123124281031.28999</v>
      </c>
      <c r="K17" s="840">
        <v>139083041744.73001</v>
      </c>
      <c r="L17" s="1112"/>
    </row>
    <row r="18" spans="1:12" ht="15.75" customHeight="1">
      <c r="A18" s="146" t="s">
        <v>836</v>
      </c>
      <c r="B18" s="280">
        <v>4972982160.9499998</v>
      </c>
      <c r="C18" s="280">
        <v>6034466242.1100006</v>
      </c>
      <c r="D18" s="280">
        <v>5743047747.6399994</v>
      </c>
      <c r="E18" s="280">
        <v>6208136691.1199989</v>
      </c>
      <c r="F18" s="280">
        <v>13205798050.779997</v>
      </c>
      <c r="G18" s="280">
        <v>31660084706.190002</v>
      </c>
      <c r="H18" s="839">
        <v>13386300010.090002</v>
      </c>
      <c r="I18" s="923">
        <v>7574981168.1399975</v>
      </c>
      <c r="J18" s="1083">
        <v>9596874789.5199986</v>
      </c>
      <c r="K18" s="1083">
        <v>8786170672.2600021</v>
      </c>
      <c r="L18" s="1112"/>
    </row>
    <row r="19" spans="1:12">
      <c r="A19" s="146" t="s">
        <v>837</v>
      </c>
      <c r="B19" s="280">
        <v>25003402529.910007</v>
      </c>
      <c r="C19" s="280">
        <v>27236516661.189995</v>
      </c>
      <c r="D19" s="280">
        <v>31930109240.500004</v>
      </c>
      <c r="E19" s="280">
        <v>32760049534.140003</v>
      </c>
      <c r="F19" s="280">
        <v>35134323140.949982</v>
      </c>
      <c r="G19" s="280">
        <v>39810048854.029999</v>
      </c>
      <c r="H19" s="839">
        <v>43989806571.19001</v>
      </c>
      <c r="I19" s="839">
        <v>46781589937.130013</v>
      </c>
      <c r="J19" s="1083">
        <v>48811030652.040016</v>
      </c>
      <c r="K19" s="1083">
        <v>56239121520.790039</v>
      </c>
      <c r="L19" s="1112"/>
    </row>
    <row r="20" spans="1:12">
      <c r="A20" s="324" t="s">
        <v>791</v>
      </c>
      <c r="B20" s="780">
        <v>7122452349.2200003</v>
      </c>
      <c r="C20" s="780">
        <v>7645018151.0400019</v>
      </c>
      <c r="D20" s="780">
        <v>9744043789.3300018</v>
      </c>
      <c r="E20" s="780">
        <v>10267395559.299999</v>
      </c>
      <c r="F20" s="780">
        <v>10677975862.710001</v>
      </c>
      <c r="G20" s="780">
        <v>11241548310.409994</v>
      </c>
      <c r="H20" s="840">
        <v>11909386146.169998</v>
      </c>
      <c r="I20" s="840">
        <v>14238386098.16</v>
      </c>
      <c r="J20" s="840">
        <v>14839312716.220005</v>
      </c>
      <c r="K20" s="840">
        <v>16155805553.410007</v>
      </c>
      <c r="L20" s="1112"/>
    </row>
    <row r="21" spans="1:12">
      <c r="A21" s="324" t="s">
        <v>838</v>
      </c>
      <c r="B21" s="780">
        <v>8132890461.5100002</v>
      </c>
      <c r="C21" s="780">
        <v>8549080294.9899998</v>
      </c>
      <c r="D21" s="780">
        <v>9685066292.4799976</v>
      </c>
      <c r="E21" s="780">
        <v>11239385133.059999</v>
      </c>
      <c r="F21" s="780">
        <v>12285337863.220001</v>
      </c>
      <c r="G21" s="780">
        <v>10451426118.929996</v>
      </c>
      <c r="H21" s="840">
        <v>11747631026.680008</v>
      </c>
      <c r="I21" s="840">
        <v>16753010059.530003</v>
      </c>
      <c r="J21" s="840">
        <v>15838326250.450012</v>
      </c>
      <c r="K21" s="840">
        <v>18832800193.309994</v>
      </c>
      <c r="L21" s="1112"/>
    </row>
    <row r="22" spans="1:12">
      <c r="A22" s="324" t="s">
        <v>839</v>
      </c>
      <c r="B22" s="780">
        <v>1017635213.4</v>
      </c>
      <c r="C22" s="780">
        <v>1203000777.1900001</v>
      </c>
      <c r="D22" s="780">
        <v>1211329973.0100005</v>
      </c>
      <c r="E22" s="780">
        <v>1264078300.51</v>
      </c>
      <c r="F22" s="780">
        <v>1525487037.2699995</v>
      </c>
      <c r="G22" s="780">
        <v>4931287065.4699993</v>
      </c>
      <c r="H22" s="840">
        <v>5468602518.0100012</v>
      </c>
      <c r="I22" s="840">
        <v>2417334296.2599969</v>
      </c>
      <c r="J22" s="840">
        <v>2496881671.8499999</v>
      </c>
      <c r="K22" s="840">
        <v>2993896802.8900003</v>
      </c>
      <c r="L22" s="1111"/>
    </row>
    <row r="23" spans="1:12">
      <c r="A23" s="324" t="s">
        <v>840</v>
      </c>
      <c r="B23" s="780">
        <v>8761260036.789999</v>
      </c>
      <c r="C23" s="780">
        <v>6972756689.71</v>
      </c>
      <c r="D23" s="780">
        <v>7533009054.2399998</v>
      </c>
      <c r="E23" s="780">
        <v>6912835644.0499983</v>
      </c>
      <c r="F23" s="780">
        <v>8214402756.2199984</v>
      </c>
      <c r="G23" s="780">
        <v>10418303462.030003</v>
      </c>
      <c r="H23" s="840">
        <v>11625979557.93</v>
      </c>
      <c r="I23" s="840">
        <v>10275518421.649998</v>
      </c>
      <c r="J23" s="840">
        <v>12655406221.85</v>
      </c>
      <c r="K23" s="840">
        <v>15262300244.090002</v>
      </c>
      <c r="L23" s="1112"/>
    </row>
    <row r="24" spans="1:12">
      <c r="A24" s="324" t="s">
        <v>797</v>
      </c>
      <c r="B24" s="780">
        <v>0</v>
      </c>
      <c r="C24" s="780">
        <v>2867072710.6800003</v>
      </c>
      <c r="D24" s="780">
        <v>3756298205.4400001</v>
      </c>
      <c r="E24" s="780">
        <v>3076354897.2200003</v>
      </c>
      <c r="F24" s="780">
        <v>2431414753.9900002</v>
      </c>
      <c r="G24" s="780">
        <v>2781637593.1599998</v>
      </c>
      <c r="H24" s="840">
        <v>3238207322.4000001</v>
      </c>
      <c r="I24" s="840">
        <v>3097341061.5299997</v>
      </c>
      <c r="J24" s="840">
        <v>2998932424.6699996</v>
      </c>
      <c r="K24" s="840">
        <v>2994318727.0899997</v>
      </c>
      <c r="L24" s="1112"/>
    </row>
    <row r="25" spans="1:12">
      <c r="A25" s="146" t="s">
        <v>841</v>
      </c>
      <c r="B25" s="280">
        <v>4811304821.3100004</v>
      </c>
      <c r="C25" s="280">
        <v>4579363636.2299986</v>
      </c>
      <c r="D25" s="280">
        <v>6378159383.9199982</v>
      </c>
      <c r="E25" s="280">
        <v>7066335336.1600008</v>
      </c>
      <c r="F25" s="280">
        <v>8546642640.6899977</v>
      </c>
      <c r="G25" s="280">
        <v>10360788688.350002</v>
      </c>
      <c r="H25" s="839">
        <v>12060627867.820005</v>
      </c>
      <c r="I25" s="839">
        <v>9949877616.7100048</v>
      </c>
      <c r="J25" s="839">
        <v>10566289621.060003</v>
      </c>
      <c r="K25" s="839">
        <v>11406771759.190008</v>
      </c>
      <c r="L25" s="1112"/>
    </row>
    <row r="26" spans="1:12">
      <c r="A26" s="324" t="s">
        <v>888</v>
      </c>
      <c r="B26" s="780">
        <v>201222408.68000001</v>
      </c>
      <c r="C26" s="780">
        <v>278033686.44</v>
      </c>
      <c r="D26" s="780">
        <v>34476949.710000008</v>
      </c>
      <c r="E26" s="780">
        <v>86414691.36999999</v>
      </c>
      <c r="F26" s="780">
        <v>63967473.619999997</v>
      </c>
      <c r="G26" s="780">
        <v>8266212.7699999996</v>
      </c>
      <c r="H26" s="840">
        <v>30709334.459999997</v>
      </c>
      <c r="I26" s="840">
        <v>34790464.719999999</v>
      </c>
      <c r="J26" s="1084">
        <v>41294780.409999996</v>
      </c>
      <c r="K26" s="1084">
        <v>32817442.289999999</v>
      </c>
      <c r="L26" s="1112"/>
    </row>
    <row r="27" spans="1:12">
      <c r="A27" s="324" t="s">
        <v>842</v>
      </c>
      <c r="B27" s="780">
        <v>2983958488.9299998</v>
      </c>
      <c r="C27" s="780">
        <v>3272258558.5300002</v>
      </c>
      <c r="D27" s="780">
        <v>4673074407.7099991</v>
      </c>
      <c r="E27" s="780">
        <v>4461095550.1300001</v>
      </c>
      <c r="F27" s="780">
        <v>4475754377.4200001</v>
      </c>
      <c r="G27" s="780">
        <v>5916149250.5099993</v>
      </c>
      <c r="H27" s="840">
        <v>6481408593.3800001</v>
      </c>
      <c r="I27" s="840">
        <v>5438396147.2399979</v>
      </c>
      <c r="J27" s="1084">
        <v>4914343428.5700035</v>
      </c>
      <c r="K27" s="1084">
        <v>5735057235.5200005</v>
      </c>
      <c r="L27" s="1111"/>
    </row>
    <row r="28" spans="1:12">
      <c r="A28" s="324" t="s">
        <v>887</v>
      </c>
      <c r="B28" s="780">
        <v>1556930236.27</v>
      </c>
      <c r="C28" s="780">
        <v>746782393</v>
      </c>
      <c r="D28" s="780">
        <v>1524905004.6900001</v>
      </c>
      <c r="E28" s="780">
        <v>2354509812.5500002</v>
      </c>
      <c r="F28" s="780">
        <v>3767182771.1099997</v>
      </c>
      <c r="G28" s="780">
        <v>4273393683.0499997</v>
      </c>
      <c r="H28" s="840">
        <v>5387229746.1200008</v>
      </c>
      <c r="I28" s="840">
        <v>4185762403.3800001</v>
      </c>
      <c r="J28" s="1084">
        <v>5362986167.9899998</v>
      </c>
      <c r="K28" s="1084">
        <v>5331152064.4499998</v>
      </c>
      <c r="L28" s="1112"/>
    </row>
    <row r="29" spans="1:12">
      <c r="A29" s="324" t="s">
        <v>843</v>
      </c>
      <c r="B29" s="780">
        <v>69193687.529999986</v>
      </c>
      <c r="C29" s="780">
        <v>282288998.25999999</v>
      </c>
      <c r="D29" s="780">
        <v>145703021.43000001</v>
      </c>
      <c r="E29" s="780">
        <v>164315282.11000001</v>
      </c>
      <c r="F29" s="780">
        <v>239738018.53999999</v>
      </c>
      <c r="G29" s="780">
        <v>162979542.01999995</v>
      </c>
      <c r="H29" s="840">
        <v>161280193.86000007</v>
      </c>
      <c r="I29" s="840">
        <v>290928601.36999995</v>
      </c>
      <c r="J29" s="1084">
        <v>247778964.09999996</v>
      </c>
      <c r="K29" s="1084">
        <v>307745016.92999995</v>
      </c>
      <c r="L29" s="1112"/>
    </row>
    <row r="30" spans="1:12">
      <c r="A30" s="146" t="s">
        <v>844</v>
      </c>
      <c r="B30" s="280">
        <v>23144329976.430008</v>
      </c>
      <c r="C30" s="280">
        <v>22364240323.049992</v>
      </c>
      <c r="D30" s="280">
        <v>20743411001.410007</v>
      </c>
      <c r="E30" s="280">
        <v>22728387579.320004</v>
      </c>
      <c r="F30" s="280">
        <v>26626773785.73999</v>
      </c>
      <c r="G30" s="280">
        <v>31543679593.929993</v>
      </c>
      <c r="H30" s="839">
        <v>35089633900.339996</v>
      </c>
      <c r="I30" s="839">
        <v>41957523915.42997</v>
      </c>
      <c r="J30" s="839">
        <v>43195437261.919991</v>
      </c>
      <c r="K30" s="839">
        <v>44530929277.590027</v>
      </c>
      <c r="L30" s="1112"/>
    </row>
    <row r="31" spans="1:12">
      <c r="A31" s="324" t="s">
        <v>891</v>
      </c>
      <c r="B31" s="780">
        <v>1040875597</v>
      </c>
      <c r="C31" s="780">
        <v>917484883.30999994</v>
      </c>
      <c r="D31" s="780">
        <v>703587077.28000009</v>
      </c>
      <c r="E31" s="780">
        <v>721694544.90999997</v>
      </c>
      <c r="F31" s="780">
        <v>672073967.37</v>
      </c>
      <c r="G31" s="780">
        <v>455923176.08999997</v>
      </c>
      <c r="H31" s="840">
        <v>750582639.30000007</v>
      </c>
      <c r="I31" s="840">
        <v>433332836.18000001</v>
      </c>
      <c r="J31" s="1084">
        <v>475285550.25999999</v>
      </c>
      <c r="K31" s="1084">
        <v>962012723.36000001</v>
      </c>
      <c r="L31" s="1112"/>
    </row>
    <row r="32" spans="1:12">
      <c r="A32" s="324" t="s">
        <v>845</v>
      </c>
      <c r="B32" s="780">
        <v>2463427358.5399995</v>
      </c>
      <c r="C32" s="780">
        <v>1480196135.3200006</v>
      </c>
      <c r="D32" s="780">
        <v>1376555265.9600003</v>
      </c>
      <c r="E32" s="780">
        <v>1974075413.3299999</v>
      </c>
      <c r="F32" s="780">
        <v>1899123409.3699987</v>
      </c>
      <c r="G32" s="780">
        <v>1548071407.7200005</v>
      </c>
      <c r="H32" s="840">
        <v>2460164350.3800015</v>
      </c>
      <c r="I32" s="840">
        <v>2357925205.3800001</v>
      </c>
      <c r="J32" s="1084">
        <v>1885609534.6900001</v>
      </c>
      <c r="K32" s="1084">
        <v>2271795217.3200011</v>
      </c>
      <c r="L32" s="1112"/>
    </row>
    <row r="33" spans="1:12">
      <c r="A33" s="324" t="s">
        <v>846</v>
      </c>
      <c r="B33" s="780">
        <v>1440484812.24</v>
      </c>
      <c r="C33" s="780">
        <v>1822971303.5900002</v>
      </c>
      <c r="D33" s="780">
        <v>1975823973.6900003</v>
      </c>
      <c r="E33" s="780">
        <v>2001007300.3599997</v>
      </c>
      <c r="F33" s="780">
        <v>2271903716.6000004</v>
      </c>
      <c r="G33" s="780">
        <v>2987044998.440001</v>
      </c>
      <c r="H33" s="840">
        <v>3329186374.9699993</v>
      </c>
      <c r="I33" s="840">
        <v>4219827479.1300015</v>
      </c>
      <c r="J33" s="1084">
        <v>5375086763.2199965</v>
      </c>
      <c r="K33" s="1084">
        <v>4970802948.0300007</v>
      </c>
      <c r="L33" s="1112"/>
    </row>
    <row r="34" spans="1:12">
      <c r="A34" s="324" t="s">
        <v>889</v>
      </c>
      <c r="B34" s="780">
        <v>1513239072.6300004</v>
      </c>
      <c r="C34" s="780">
        <v>1729311953.7</v>
      </c>
      <c r="D34" s="780">
        <v>1369021632.8800001</v>
      </c>
      <c r="E34" s="780">
        <v>1673938727.8299999</v>
      </c>
      <c r="F34" s="780">
        <v>1985374614.6699991</v>
      </c>
      <c r="G34" s="780">
        <v>1968702225.3900001</v>
      </c>
      <c r="H34" s="840">
        <v>2559383829.7600002</v>
      </c>
      <c r="I34" s="840">
        <v>4714669808.6500006</v>
      </c>
      <c r="J34" s="1084">
        <v>6477897684.8099995</v>
      </c>
      <c r="K34" s="1084">
        <v>4697637487.8300009</v>
      </c>
      <c r="L34" s="1112"/>
    </row>
    <row r="35" spans="1:12">
      <c r="A35" s="324" t="s">
        <v>890</v>
      </c>
      <c r="B35" s="780">
        <v>11286619406.07</v>
      </c>
      <c r="C35" s="780">
        <v>11187181924.030001</v>
      </c>
      <c r="D35" s="780">
        <v>10535496616.210001</v>
      </c>
      <c r="E35" s="780">
        <v>11128386959.709999</v>
      </c>
      <c r="F35" s="780">
        <v>14472448570.219997</v>
      </c>
      <c r="G35" s="780">
        <v>19780220604.790001</v>
      </c>
      <c r="H35" s="840">
        <v>19869869693.790001</v>
      </c>
      <c r="I35" s="840">
        <v>22614188365.830006</v>
      </c>
      <c r="J35" s="1084">
        <v>20435028782.619999</v>
      </c>
      <c r="K35" s="1084">
        <v>22073386198.830002</v>
      </c>
      <c r="L35" s="1111"/>
    </row>
    <row r="36" spans="1:12">
      <c r="A36" s="324" t="s">
        <v>847</v>
      </c>
      <c r="B36" s="780">
        <v>4236594169.9500003</v>
      </c>
      <c r="C36" s="780">
        <v>4444042849.1099997</v>
      </c>
      <c r="D36" s="780">
        <v>4405790262.75</v>
      </c>
      <c r="E36" s="780">
        <v>4952546730.4800014</v>
      </c>
      <c r="F36" s="780">
        <v>5029319263.1599989</v>
      </c>
      <c r="G36" s="780">
        <v>4660975922.1700001</v>
      </c>
      <c r="H36" s="840">
        <v>5814721392.4800014</v>
      </c>
      <c r="I36" s="840">
        <v>7437405751.3599987</v>
      </c>
      <c r="J36" s="1084">
        <v>7842922012.1000013</v>
      </c>
      <c r="K36" s="1084">
        <v>8815464253.4699993</v>
      </c>
      <c r="L36" s="1112"/>
    </row>
    <row r="37" spans="1:12">
      <c r="A37" s="324" t="s">
        <v>848</v>
      </c>
      <c r="B37" s="780">
        <v>1165387290</v>
      </c>
      <c r="C37" s="780">
        <v>783137273.99000001</v>
      </c>
      <c r="D37" s="780">
        <v>359136171.63999999</v>
      </c>
      <c r="E37" s="780">
        <v>324476873.00999999</v>
      </c>
      <c r="F37" s="780">
        <v>296530244.35000002</v>
      </c>
      <c r="G37" s="780">
        <v>142741260.32999998</v>
      </c>
      <c r="H37" s="840">
        <v>305725619.65999997</v>
      </c>
      <c r="I37" s="840">
        <v>180174568.90000001</v>
      </c>
      <c r="J37" s="1084">
        <v>703655012.22000003</v>
      </c>
      <c r="K37" s="1084">
        <v>739837207.62999988</v>
      </c>
      <c r="L37" s="1112"/>
    </row>
    <row r="38" spans="1:12">
      <c r="A38" s="146" t="s">
        <v>849</v>
      </c>
      <c r="B38" s="280">
        <v>26099915399.949997</v>
      </c>
      <c r="C38" s="280">
        <v>26892875219.090004</v>
      </c>
      <c r="D38" s="280">
        <v>27954005834.309986</v>
      </c>
      <c r="E38" s="280">
        <v>31707385132.689991</v>
      </c>
      <c r="F38" s="280">
        <v>34892671678.779991</v>
      </c>
      <c r="G38" s="280">
        <v>37093132053.670029</v>
      </c>
      <c r="H38" s="839">
        <v>41501144620.299942</v>
      </c>
      <c r="I38" s="839">
        <v>40411767177.679985</v>
      </c>
      <c r="J38" s="839">
        <v>47730537699.699982</v>
      </c>
      <c r="K38" s="839">
        <v>51839982651.769989</v>
      </c>
      <c r="L38" s="1112"/>
    </row>
    <row r="39" spans="1:12">
      <c r="A39" s="324" t="s">
        <v>850</v>
      </c>
      <c r="B39" s="780">
        <v>884119803.95000005</v>
      </c>
      <c r="C39" s="780">
        <v>1227723912.1200001</v>
      </c>
      <c r="D39" s="780">
        <v>1562598007.6500006</v>
      </c>
      <c r="E39" s="780">
        <v>1840533555.1500001</v>
      </c>
      <c r="F39" s="780">
        <v>2085349889.6800005</v>
      </c>
      <c r="G39" s="780">
        <v>2478904175.0599995</v>
      </c>
      <c r="H39" s="840">
        <v>2994118138.6900005</v>
      </c>
      <c r="I39" s="840">
        <v>3316952537.7299991</v>
      </c>
      <c r="J39" s="1084">
        <v>3596544426.5700002</v>
      </c>
      <c r="K39" s="1084">
        <v>4161241388.3200002</v>
      </c>
      <c r="L39" s="1112"/>
    </row>
    <row r="40" spans="1:12">
      <c r="A40" s="324" t="s">
        <v>851</v>
      </c>
      <c r="B40" s="780">
        <v>4660729698.6100006</v>
      </c>
      <c r="C40" s="780">
        <v>4490060985.9700012</v>
      </c>
      <c r="D40" s="780">
        <v>4977171106.2699995</v>
      </c>
      <c r="E40" s="780">
        <v>5418184509.4199991</v>
      </c>
      <c r="F40" s="780">
        <v>6352782424.5400009</v>
      </c>
      <c r="G40" s="780">
        <v>5268833360.5500011</v>
      </c>
      <c r="H40" s="840">
        <v>5977443423.2700014</v>
      </c>
      <c r="I40" s="840">
        <v>8897531711.8499889</v>
      </c>
      <c r="J40" s="1084">
        <v>7435513466.7000027</v>
      </c>
      <c r="K40" s="1084">
        <v>8218275271.1899967</v>
      </c>
      <c r="L40" s="1112"/>
    </row>
    <row r="41" spans="1:12">
      <c r="A41" s="324" t="s">
        <v>852</v>
      </c>
      <c r="B41" s="780">
        <v>246319749.15000004</v>
      </c>
      <c r="C41" s="780">
        <v>446584712.00000006</v>
      </c>
      <c r="D41" s="780">
        <v>482148720.60000026</v>
      </c>
      <c r="E41" s="780">
        <v>744197477.13999963</v>
      </c>
      <c r="F41" s="780">
        <v>827202761.80999982</v>
      </c>
      <c r="G41" s="780">
        <v>2787691463.4300003</v>
      </c>
      <c r="H41" s="840">
        <v>3282682405.8399992</v>
      </c>
      <c r="I41" s="840">
        <v>1131055146.6499991</v>
      </c>
      <c r="J41" s="1084">
        <v>1036902257.1899998</v>
      </c>
      <c r="K41" s="1084">
        <v>1260656904.7600002</v>
      </c>
      <c r="L41" s="1112"/>
    </row>
    <row r="42" spans="1:12">
      <c r="A42" s="324" t="s">
        <v>853</v>
      </c>
      <c r="B42" s="780">
        <v>15795063375.77</v>
      </c>
      <c r="C42" s="780">
        <v>15770976942.859999</v>
      </c>
      <c r="D42" s="780">
        <v>16381255193.039999</v>
      </c>
      <c r="E42" s="780">
        <v>18285465976.710003</v>
      </c>
      <c r="F42" s="780">
        <v>18106206954.960003</v>
      </c>
      <c r="G42" s="780">
        <v>17696798583.109997</v>
      </c>
      <c r="H42" s="840">
        <v>20019204577.049999</v>
      </c>
      <c r="I42" s="840">
        <v>20347496788.000004</v>
      </c>
      <c r="J42" s="1084">
        <v>27582095974.57</v>
      </c>
      <c r="K42" s="1084">
        <v>29330577087.309998</v>
      </c>
      <c r="L42" s="1112"/>
    </row>
    <row r="43" spans="1:12">
      <c r="A43" s="324" t="s">
        <v>854</v>
      </c>
      <c r="B43" s="780">
        <v>1090475185.2099998</v>
      </c>
      <c r="C43" s="780">
        <v>1105618392.1900001</v>
      </c>
      <c r="D43" s="780">
        <v>1052388245.7</v>
      </c>
      <c r="E43" s="780">
        <v>876114993.54999995</v>
      </c>
      <c r="F43" s="780">
        <v>813300880.37</v>
      </c>
      <c r="G43" s="780">
        <v>650506759.88</v>
      </c>
      <c r="H43" s="840">
        <v>585395540.73000002</v>
      </c>
      <c r="I43" s="840">
        <v>361754104.02999997</v>
      </c>
      <c r="J43" s="1084">
        <v>445494277.08999997</v>
      </c>
      <c r="K43" s="1084">
        <v>671607122.1099999</v>
      </c>
      <c r="L43" s="1111"/>
    </row>
    <row r="44" spans="1:12">
      <c r="A44" s="324" t="s">
        <v>855</v>
      </c>
      <c r="B44" s="780">
        <v>27103261</v>
      </c>
      <c r="C44" s="780">
        <v>1508198647.02</v>
      </c>
      <c r="D44" s="780">
        <v>32336653.57</v>
      </c>
      <c r="E44" s="780">
        <v>201415446</v>
      </c>
      <c r="F44" s="780">
        <v>51920343.009999998</v>
      </c>
      <c r="G44" s="780">
        <v>265013511.70000002</v>
      </c>
      <c r="H44" s="840">
        <v>281593626.42999995</v>
      </c>
      <c r="I44" s="840">
        <v>70636054.140000001</v>
      </c>
      <c r="J44" s="1084">
        <v>163299199.34999999</v>
      </c>
      <c r="K44" s="1084">
        <v>185937703.42999998</v>
      </c>
      <c r="L44" s="1111"/>
    </row>
    <row r="45" spans="1:12">
      <c r="A45" s="324" t="s">
        <v>856</v>
      </c>
      <c r="B45" s="780">
        <v>3593197006.52</v>
      </c>
      <c r="C45" s="780">
        <v>2274734541.0599995</v>
      </c>
      <c r="D45" s="780">
        <v>3459156291.79</v>
      </c>
      <c r="E45" s="780">
        <v>4286584258.7199998</v>
      </c>
      <c r="F45" s="780">
        <v>6655908424.4099998</v>
      </c>
      <c r="G45" s="780">
        <v>7951172864.6599998</v>
      </c>
      <c r="H45" s="840">
        <v>8360706908.29</v>
      </c>
      <c r="I45" s="840">
        <v>6286337168.2199993</v>
      </c>
      <c r="J45" s="1084">
        <v>7470791283.2399998</v>
      </c>
      <c r="K45" s="1084">
        <v>8011829519.6499996</v>
      </c>
      <c r="L45" s="1112"/>
    </row>
    <row r="46" spans="1:12">
      <c r="A46" s="146" t="s">
        <v>857</v>
      </c>
      <c r="B46" s="280">
        <v>464543417792.81006</v>
      </c>
      <c r="C46" s="280">
        <v>552753024117.59021</v>
      </c>
      <c r="D46" s="280">
        <v>618253700605.60022</v>
      </c>
      <c r="E46" s="280">
        <v>697698455481.51978</v>
      </c>
      <c r="F46" s="280">
        <v>803787852908.96057</v>
      </c>
      <c r="G46" s="280">
        <v>920929087088.63037</v>
      </c>
      <c r="H46" s="839">
        <v>1094853106008.2705</v>
      </c>
      <c r="I46" s="839">
        <v>1151007897102.9197</v>
      </c>
      <c r="J46" s="839">
        <v>1279984774852.4993</v>
      </c>
      <c r="K46" s="839">
        <v>1424976869876.4993</v>
      </c>
      <c r="L46" s="1112"/>
    </row>
    <row r="47" spans="1:12">
      <c r="A47" s="146" t="s">
        <v>858</v>
      </c>
      <c r="B47" s="280"/>
      <c r="C47" s="280"/>
      <c r="D47" s="280"/>
      <c r="E47" s="280"/>
      <c r="F47" s="280"/>
      <c r="G47" s="280"/>
      <c r="H47" s="839"/>
      <c r="I47" s="839"/>
      <c r="J47" s="1106"/>
    </row>
    <row r="48" spans="1:12">
      <c r="A48" s="146" t="s">
        <v>859</v>
      </c>
      <c r="B48" s="280">
        <v>251957778038.22998</v>
      </c>
      <c r="C48" s="280">
        <v>302632952902.62</v>
      </c>
      <c r="D48" s="280">
        <v>310462603243.28003</v>
      </c>
      <c r="E48" s="280">
        <v>356864674751.63995</v>
      </c>
      <c r="F48" s="280">
        <v>441797451096.53003</v>
      </c>
      <c r="G48" s="280">
        <v>476681752725.49994</v>
      </c>
      <c r="H48" s="280">
        <v>526411660370.96002</v>
      </c>
      <c r="I48" s="280">
        <v>602465877396.47998</v>
      </c>
      <c r="J48" s="280">
        <v>618778002905.95996</v>
      </c>
      <c r="K48" s="839">
        <v>692368291353.77979</v>
      </c>
      <c r="L48" s="1112"/>
    </row>
    <row r="49" spans="1:12">
      <c r="A49" s="324" t="s">
        <v>860</v>
      </c>
      <c r="B49" s="780">
        <v>78570296426.759995</v>
      </c>
      <c r="C49" s="780">
        <v>92642815487.800003</v>
      </c>
      <c r="D49" s="780">
        <v>78444500025.399994</v>
      </c>
      <c r="E49" s="780">
        <v>95442475030.159988</v>
      </c>
      <c r="F49" s="780">
        <v>102384131536.22</v>
      </c>
      <c r="G49" s="780">
        <v>113543001856.73999</v>
      </c>
      <c r="H49" s="840">
        <v>115509042149.90312</v>
      </c>
      <c r="I49" s="840">
        <v>137884175268.19</v>
      </c>
      <c r="J49" s="840">
        <v>138914653397.47998</v>
      </c>
      <c r="K49" s="840">
        <v>153020173081.92999</v>
      </c>
      <c r="L49" s="1112"/>
    </row>
    <row r="50" spans="1:12">
      <c r="A50" s="324" t="s">
        <v>861</v>
      </c>
      <c r="B50" s="780">
        <v>102631562114.03</v>
      </c>
      <c r="C50" s="780">
        <v>123749526511.62</v>
      </c>
      <c r="D50" s="780">
        <v>130751301369.85001</v>
      </c>
      <c r="E50" s="780">
        <v>149471367657.45001</v>
      </c>
      <c r="F50" s="780">
        <v>174651602903.10004</v>
      </c>
      <c r="G50" s="780">
        <v>192122342730.40997</v>
      </c>
      <c r="H50" s="840">
        <v>223068610471.14142</v>
      </c>
      <c r="I50" s="840">
        <v>263710302333.12003</v>
      </c>
      <c r="J50" s="840">
        <v>297996308832.87</v>
      </c>
      <c r="K50" s="840">
        <v>337391789319.75</v>
      </c>
      <c r="L50" s="1111"/>
    </row>
    <row r="51" spans="1:12">
      <c r="A51" s="324" t="s">
        <v>862</v>
      </c>
      <c r="B51" s="780">
        <v>67951177497.409996</v>
      </c>
      <c r="C51" s="780">
        <v>80991995846.699997</v>
      </c>
      <c r="D51" s="780">
        <v>95333040971.910019</v>
      </c>
      <c r="E51" s="780">
        <v>106305874408.42999</v>
      </c>
      <c r="F51" s="780">
        <v>157348052176.60999</v>
      </c>
      <c r="G51" s="780">
        <v>163226806994.13998</v>
      </c>
      <c r="H51" s="840">
        <v>172247270487.62332</v>
      </c>
      <c r="I51" s="840">
        <v>191546604185.10001</v>
      </c>
      <c r="J51" s="840">
        <v>181364756327.84003</v>
      </c>
      <c r="K51" s="840">
        <v>201300809962.51001</v>
      </c>
      <c r="L51" s="1112"/>
    </row>
    <row r="52" spans="1:12">
      <c r="A52" s="324" t="s">
        <v>390</v>
      </c>
      <c r="B52" s="780">
        <v>2804742000.0299997</v>
      </c>
      <c r="C52" s="780">
        <v>5248615056.5</v>
      </c>
      <c r="D52" s="780">
        <v>5933760876.1199989</v>
      </c>
      <c r="E52" s="780">
        <v>5644957655.5999994</v>
      </c>
      <c r="F52" s="780">
        <v>7413664480.6000004</v>
      </c>
      <c r="G52" s="780">
        <v>7789601144.21</v>
      </c>
      <c r="H52" s="840">
        <v>15586737262.292194</v>
      </c>
      <c r="I52" s="840">
        <v>9324795610.0699978</v>
      </c>
      <c r="J52" s="840">
        <v>502284347.7700001</v>
      </c>
      <c r="K52" s="840">
        <v>655518989.58999979</v>
      </c>
      <c r="L52" s="1112"/>
    </row>
    <row r="53" spans="1:12">
      <c r="A53" s="146" t="s">
        <v>863</v>
      </c>
      <c r="B53" s="280">
        <v>123111031772.05</v>
      </c>
      <c r="C53" s="280">
        <v>132992524393.03</v>
      </c>
      <c r="D53" s="280">
        <v>168136341233.47</v>
      </c>
      <c r="E53" s="280">
        <v>198086444004.72</v>
      </c>
      <c r="F53" s="280">
        <v>196707433998.04004</v>
      </c>
      <c r="G53" s="280">
        <v>240810355608.19</v>
      </c>
      <c r="H53" s="839">
        <v>252834184696.16998</v>
      </c>
      <c r="I53" s="839">
        <v>271557981885.10999</v>
      </c>
      <c r="J53" s="839">
        <v>318258797425.3501</v>
      </c>
      <c r="K53" s="839">
        <v>349570207669.44995</v>
      </c>
      <c r="L53" s="1112"/>
    </row>
    <row r="54" spans="1:12">
      <c r="A54" s="324" t="s">
        <v>864</v>
      </c>
      <c r="B54" s="780">
        <v>42438255</v>
      </c>
      <c r="C54" s="780">
        <v>1981729102</v>
      </c>
      <c r="D54" s="780">
        <v>1101766090</v>
      </c>
      <c r="E54" s="780">
        <v>1452747994</v>
      </c>
      <c r="F54" s="780">
        <v>783713311</v>
      </c>
      <c r="G54" s="780">
        <v>1498292434</v>
      </c>
      <c r="H54" s="840">
        <v>1072361562</v>
      </c>
      <c r="I54" s="840">
        <v>4271969988</v>
      </c>
      <c r="J54" s="840">
        <v>4836127673</v>
      </c>
      <c r="K54" s="840">
        <v>4813044410.5600004</v>
      </c>
      <c r="L54" s="1112"/>
    </row>
    <row r="55" spans="1:12">
      <c r="A55" s="324" t="s">
        <v>865</v>
      </c>
      <c r="B55" s="780">
        <v>84790588.890000001</v>
      </c>
      <c r="C55" s="780">
        <v>929269708</v>
      </c>
      <c r="D55" s="780">
        <v>7074845494</v>
      </c>
      <c r="E55" s="780">
        <v>359887427</v>
      </c>
      <c r="F55" s="780">
        <v>1386938267</v>
      </c>
      <c r="G55" s="780">
        <v>87056902</v>
      </c>
      <c r="H55" s="840">
        <v>17974314.98</v>
      </c>
      <c r="I55" s="840">
        <v>8394661310.8600006</v>
      </c>
      <c r="J55" s="840">
        <v>5462210110</v>
      </c>
      <c r="K55" s="840">
        <v>21269536</v>
      </c>
      <c r="L55" s="1111"/>
    </row>
    <row r="56" spans="1:12">
      <c r="A56" s="324" t="s">
        <v>866</v>
      </c>
      <c r="B56" s="780">
        <v>108775979028.02</v>
      </c>
      <c r="C56" s="780">
        <v>126501310154.95</v>
      </c>
      <c r="D56" s="780">
        <v>156975062283</v>
      </c>
      <c r="E56" s="780">
        <v>191073671979.91</v>
      </c>
      <c r="F56" s="780">
        <v>175766663045.67004</v>
      </c>
      <c r="G56" s="780">
        <v>214470068613.59</v>
      </c>
      <c r="H56" s="840">
        <v>223110722698.32999</v>
      </c>
      <c r="I56" s="840">
        <v>244573309368.38</v>
      </c>
      <c r="J56" s="840">
        <v>295415615289</v>
      </c>
      <c r="K56" s="840">
        <v>332431643337.30005</v>
      </c>
      <c r="L56" s="1112"/>
    </row>
    <row r="57" spans="1:12">
      <c r="A57" s="324" t="s">
        <v>867</v>
      </c>
      <c r="B57" s="780">
        <v>13505147353.139999</v>
      </c>
      <c r="C57" s="780">
        <v>3578949236.21</v>
      </c>
      <c r="D57" s="780">
        <v>2984667366.4699998</v>
      </c>
      <c r="E57" s="780">
        <v>5200136603.8099995</v>
      </c>
      <c r="F57" s="780">
        <v>18770119374.369999</v>
      </c>
      <c r="G57" s="780">
        <v>24754937658.599998</v>
      </c>
      <c r="H57" s="840">
        <v>28633126120.860001</v>
      </c>
      <c r="I57" s="840">
        <v>14318041217.870003</v>
      </c>
      <c r="J57" s="840">
        <v>12544844353.349998</v>
      </c>
      <c r="K57" s="840">
        <v>12304250385.589998</v>
      </c>
      <c r="L57" s="1112"/>
    </row>
    <row r="58" spans="1:12">
      <c r="A58" s="283" t="s">
        <v>868</v>
      </c>
      <c r="B58" s="280">
        <v>4194861295.3900003</v>
      </c>
      <c r="C58" s="280">
        <v>5805242135.6899986</v>
      </c>
      <c r="D58" s="280">
        <v>17503718317.07</v>
      </c>
      <c r="E58" s="280">
        <v>13817245740.25</v>
      </c>
      <c r="F58" s="280">
        <v>21215780557.25</v>
      </c>
      <c r="G58" s="280">
        <v>21676177635.510002</v>
      </c>
      <c r="H58" s="841">
        <v>30474091315.730007</v>
      </c>
      <c r="I58" s="839">
        <v>41826895311.510002</v>
      </c>
      <c r="J58" s="839">
        <v>71240273614.089996</v>
      </c>
      <c r="K58" s="839">
        <v>87211365897</v>
      </c>
      <c r="L58" s="1111"/>
    </row>
    <row r="59" spans="1:12">
      <c r="A59" s="324" t="s">
        <v>869</v>
      </c>
      <c r="B59" s="959">
        <v>0</v>
      </c>
      <c r="C59" s="959">
        <v>0</v>
      </c>
      <c r="D59" s="959">
        <v>0</v>
      </c>
      <c r="E59" s="959">
        <v>0</v>
      </c>
      <c r="F59" s="959">
        <v>0</v>
      </c>
      <c r="G59" s="959">
        <v>0</v>
      </c>
      <c r="H59" s="840">
        <v>8641802077.3099957</v>
      </c>
      <c r="I59" s="840">
        <v>8660196916.0699978</v>
      </c>
      <c r="J59" s="1084">
        <v>23806942253.459999</v>
      </c>
      <c r="K59" s="1084">
        <v>32980705820.399994</v>
      </c>
      <c r="L59" s="1111"/>
    </row>
    <row r="60" spans="1:12">
      <c r="A60" s="324" t="s">
        <v>870</v>
      </c>
      <c r="B60" s="959">
        <v>0</v>
      </c>
      <c r="C60" s="959">
        <v>0</v>
      </c>
      <c r="D60" s="959">
        <v>0</v>
      </c>
      <c r="E60" s="959">
        <v>0</v>
      </c>
      <c r="F60" s="959">
        <v>0</v>
      </c>
      <c r="G60" s="959">
        <v>0</v>
      </c>
      <c r="H60" s="840">
        <v>21832289238.419998</v>
      </c>
      <c r="I60" s="840">
        <v>33176627949.440002</v>
      </c>
      <c r="J60" s="1084">
        <v>47433331360.630005</v>
      </c>
      <c r="K60" s="1084">
        <v>54230660076.600006</v>
      </c>
      <c r="L60" s="1112"/>
    </row>
    <row r="61" spans="1:12">
      <c r="A61" s="146" t="s">
        <v>871</v>
      </c>
      <c r="B61" s="280">
        <v>10366185897.299999</v>
      </c>
      <c r="C61" s="280">
        <v>12831788117.530003</v>
      </c>
      <c r="D61" s="280">
        <v>10551676034.92</v>
      </c>
      <c r="E61" s="280">
        <v>13127545936.710001</v>
      </c>
      <c r="F61" s="280">
        <v>10412551501.949997</v>
      </c>
      <c r="G61" s="280">
        <v>25792714437.529999</v>
      </c>
      <c r="H61" s="839">
        <v>16499549527.35</v>
      </c>
      <c r="I61" s="839">
        <v>17488001014.34</v>
      </c>
      <c r="J61" s="839">
        <v>17684840395.550003</v>
      </c>
      <c r="K61" s="839">
        <v>21767119211.070004</v>
      </c>
      <c r="L61" s="1112"/>
    </row>
    <row r="62" spans="1:12">
      <c r="A62" s="146" t="s">
        <v>872</v>
      </c>
      <c r="B62" s="280">
        <v>10865278645.559999</v>
      </c>
      <c r="C62" s="280">
        <v>12626044069.77</v>
      </c>
      <c r="D62" s="280">
        <v>14752502331.299994</v>
      </c>
      <c r="E62" s="280">
        <v>10890645502.700003</v>
      </c>
      <c r="F62" s="280">
        <v>14222212018.560011</v>
      </c>
      <c r="G62" s="280">
        <v>17563634011.87001</v>
      </c>
      <c r="H62" s="839">
        <v>20955019351.950005</v>
      </c>
      <c r="I62" s="839">
        <v>24162329659.68</v>
      </c>
      <c r="J62" s="839">
        <v>26339218583.669994</v>
      </c>
      <c r="K62" s="839">
        <v>27496708057.390015</v>
      </c>
      <c r="L62" s="1112"/>
    </row>
    <row r="63" spans="1:12">
      <c r="A63" s="324" t="s">
        <v>873</v>
      </c>
      <c r="B63" s="780">
        <v>5440568671.2699986</v>
      </c>
      <c r="C63" s="780">
        <v>6658230294.2999983</v>
      </c>
      <c r="D63" s="780">
        <v>7370920274.0200033</v>
      </c>
      <c r="E63" s="780">
        <v>4911503121.5900002</v>
      </c>
      <c r="F63" s="780">
        <v>6153634002.130002</v>
      </c>
      <c r="G63" s="780">
        <v>8259334033.9300013</v>
      </c>
      <c r="H63" s="840">
        <v>10909907211.559996</v>
      </c>
      <c r="I63" s="840">
        <v>12125155692.399998</v>
      </c>
      <c r="J63" s="840">
        <v>14459163807.510014</v>
      </c>
      <c r="K63" s="840">
        <v>14603906415.619995</v>
      </c>
      <c r="L63" s="1112"/>
    </row>
    <row r="64" spans="1:12">
      <c r="A64" s="324" t="s">
        <v>874</v>
      </c>
      <c r="B64" s="780">
        <v>501549851.39999998</v>
      </c>
      <c r="C64" s="780">
        <v>731673723.88</v>
      </c>
      <c r="D64" s="780">
        <v>314052990.17000008</v>
      </c>
      <c r="E64" s="780">
        <v>405560802.68000001</v>
      </c>
      <c r="F64" s="780">
        <v>187208717.38999999</v>
      </c>
      <c r="G64" s="780">
        <v>204241304.42000002</v>
      </c>
      <c r="H64" s="840">
        <v>432473826.52999997</v>
      </c>
      <c r="I64" s="840">
        <v>772170220.80000007</v>
      </c>
      <c r="J64" s="840">
        <v>768435874.28000009</v>
      </c>
      <c r="K64" s="840">
        <v>1022959402.1700001</v>
      </c>
      <c r="L64" s="1111"/>
    </row>
    <row r="65" spans="1:12">
      <c r="A65" s="324" t="s">
        <v>812</v>
      </c>
      <c r="B65" s="780">
        <v>4534639521.6600008</v>
      </c>
      <c r="C65" s="780">
        <v>4784323136.9299994</v>
      </c>
      <c r="D65" s="780">
        <v>6721116361.4899998</v>
      </c>
      <c r="E65" s="780">
        <v>5300877942.0600014</v>
      </c>
      <c r="F65" s="780">
        <v>7469975141.4799995</v>
      </c>
      <c r="G65" s="780">
        <v>8431798477.5299997</v>
      </c>
      <c r="H65" s="840">
        <v>8504297065.7200003</v>
      </c>
      <c r="I65" s="840">
        <v>10443758258.49</v>
      </c>
      <c r="J65" s="840">
        <v>10099507240.979998</v>
      </c>
      <c r="K65" s="840">
        <v>10635045403.959997</v>
      </c>
      <c r="L65" s="1112"/>
    </row>
    <row r="66" spans="1:12">
      <c r="A66" s="324" t="s">
        <v>875</v>
      </c>
      <c r="B66" s="780">
        <v>345372199.59000003</v>
      </c>
      <c r="C66" s="780">
        <v>447733150.30000007</v>
      </c>
      <c r="D66" s="780">
        <v>346412705.62000012</v>
      </c>
      <c r="E66" s="780">
        <v>272598252.76000005</v>
      </c>
      <c r="F66" s="780">
        <v>411394157.55999994</v>
      </c>
      <c r="G66" s="780">
        <v>668260195.99000001</v>
      </c>
      <c r="H66" s="840">
        <v>1108341248.1399996</v>
      </c>
      <c r="I66" s="840">
        <v>821245487.99000013</v>
      </c>
      <c r="J66" s="840">
        <v>1012111660.8999999</v>
      </c>
      <c r="K66" s="840">
        <v>1234796835.6399994</v>
      </c>
      <c r="L66" s="1112"/>
    </row>
    <row r="67" spans="1:12">
      <c r="A67" s="146" t="s">
        <v>876</v>
      </c>
      <c r="B67" s="280">
        <v>1805094643.0699995</v>
      </c>
      <c r="C67" s="280">
        <v>1554807378.7000003</v>
      </c>
      <c r="D67" s="280">
        <v>2691271178.2899995</v>
      </c>
      <c r="E67" s="280">
        <v>2093303556.7799993</v>
      </c>
      <c r="F67" s="280">
        <v>3351997342.8200006</v>
      </c>
      <c r="G67" s="280">
        <v>2150500335.2299986</v>
      </c>
      <c r="H67" s="839">
        <v>2487682417.2399998</v>
      </c>
      <c r="I67" s="839">
        <v>2167943361.2600017</v>
      </c>
      <c r="J67" s="839">
        <v>3436474496.4600015</v>
      </c>
      <c r="K67" s="839">
        <v>2981313213.3900013</v>
      </c>
      <c r="L67" s="1112"/>
    </row>
    <row r="68" spans="1:12">
      <c r="A68" s="324" t="s">
        <v>877</v>
      </c>
      <c r="B68" s="780">
        <v>39649551.920000002</v>
      </c>
      <c r="C68" s="780">
        <v>35219867.490000002</v>
      </c>
      <c r="D68" s="780">
        <v>66852353.590000018</v>
      </c>
      <c r="E68" s="780">
        <v>274465942.36000001</v>
      </c>
      <c r="F68" s="780">
        <v>234928568.69</v>
      </c>
      <c r="G68" s="780">
        <v>306015939.64000005</v>
      </c>
      <c r="H68" s="840">
        <v>268753091.99999988</v>
      </c>
      <c r="I68" s="840">
        <v>345851984.77000004</v>
      </c>
      <c r="J68" s="840">
        <v>401904323.04999983</v>
      </c>
      <c r="K68" s="840">
        <v>613451120.43000019</v>
      </c>
      <c r="L68" s="1112"/>
    </row>
    <row r="69" spans="1:12">
      <c r="A69" s="324" t="s">
        <v>892</v>
      </c>
      <c r="B69" s="780">
        <v>80338998.450000003</v>
      </c>
      <c r="C69" s="780">
        <v>41868278.820000008</v>
      </c>
      <c r="D69" s="780">
        <v>153353313.84999999</v>
      </c>
      <c r="E69" s="780">
        <v>47651782.910000004</v>
      </c>
      <c r="F69" s="780">
        <v>167430367.89999998</v>
      </c>
      <c r="G69" s="780">
        <v>22327609.629999995</v>
      </c>
      <c r="H69" s="840">
        <v>96024645.85999997</v>
      </c>
      <c r="I69" s="840">
        <v>63733666.139999986</v>
      </c>
      <c r="J69" s="840">
        <v>49592327.57</v>
      </c>
      <c r="K69" s="840">
        <v>70271609.179999992</v>
      </c>
      <c r="L69" s="1111"/>
    </row>
    <row r="70" spans="1:12">
      <c r="A70" s="324" t="s">
        <v>848</v>
      </c>
      <c r="B70" s="780">
        <v>1146934510.0799999</v>
      </c>
      <c r="C70" s="780">
        <v>1058219282.54</v>
      </c>
      <c r="D70" s="780">
        <v>1244936259.8200002</v>
      </c>
      <c r="E70" s="780">
        <v>808006129.27999997</v>
      </c>
      <c r="F70" s="780">
        <v>1108004864.0799999</v>
      </c>
      <c r="G70" s="780">
        <v>1193869785.1700001</v>
      </c>
      <c r="H70" s="840">
        <v>1277412395.75</v>
      </c>
      <c r="I70" s="840">
        <v>1191712667.5699997</v>
      </c>
      <c r="J70" s="840">
        <v>1622513215.3399999</v>
      </c>
      <c r="K70" s="840">
        <v>1348755226.03</v>
      </c>
      <c r="L70" s="1111"/>
    </row>
    <row r="71" spans="1:12">
      <c r="A71" s="324" t="s">
        <v>878</v>
      </c>
      <c r="B71" s="780">
        <v>536736319.26999998</v>
      </c>
      <c r="C71" s="780">
        <v>419499949.88</v>
      </c>
      <c r="D71" s="780">
        <v>1226129250.0299997</v>
      </c>
      <c r="E71" s="780">
        <v>963179702.23000014</v>
      </c>
      <c r="F71" s="780">
        <v>1841633542.1499999</v>
      </c>
      <c r="G71" s="780">
        <v>628287000.78999984</v>
      </c>
      <c r="H71" s="840">
        <v>845492283.63000011</v>
      </c>
      <c r="I71" s="840">
        <v>566645042.77999997</v>
      </c>
      <c r="J71" s="840">
        <v>1362464630.5000007</v>
      </c>
      <c r="K71" s="840">
        <v>948835257.75</v>
      </c>
      <c r="L71" s="1111"/>
    </row>
    <row r="72" spans="1:12">
      <c r="A72" s="146" t="s">
        <v>894</v>
      </c>
      <c r="B72" s="280">
        <v>339854750</v>
      </c>
      <c r="C72" s="280">
        <v>343089157.64999998</v>
      </c>
      <c r="D72" s="280">
        <v>257100585</v>
      </c>
      <c r="E72" s="280">
        <v>268371144.19</v>
      </c>
      <c r="F72" s="280">
        <v>242953390.18000001</v>
      </c>
      <c r="G72" s="280">
        <v>159896436.94</v>
      </c>
      <c r="H72" s="839">
        <v>137483792.62</v>
      </c>
      <c r="I72" s="839">
        <v>2781537356.9499998</v>
      </c>
      <c r="J72" s="839">
        <v>336911999.37</v>
      </c>
      <c r="K72" s="839">
        <v>9366542245.9599991</v>
      </c>
      <c r="L72" s="1112"/>
    </row>
    <row r="73" spans="1:12">
      <c r="A73" s="146" t="s">
        <v>879</v>
      </c>
      <c r="B73" s="280">
        <v>1173906371.28</v>
      </c>
      <c r="C73" s="280">
        <v>6184385350.2599993</v>
      </c>
      <c r="D73" s="280">
        <v>6752371801.8599997</v>
      </c>
      <c r="E73" s="280">
        <v>6594067509.4200001</v>
      </c>
      <c r="F73" s="280">
        <v>6367486755.4700003</v>
      </c>
      <c r="G73" s="280">
        <v>6721218886</v>
      </c>
      <c r="H73" s="839">
        <v>11173549405.210001</v>
      </c>
      <c r="I73" s="839">
        <v>22409917208.130001</v>
      </c>
      <c r="J73" s="839">
        <v>35451583045.82</v>
      </c>
      <c r="K73" s="839">
        <v>27312616879.220001</v>
      </c>
      <c r="L73" s="1112"/>
    </row>
    <row r="74" spans="1:12">
      <c r="A74" s="146" t="s">
        <v>880</v>
      </c>
      <c r="B74" s="280">
        <v>60839117957.889984</v>
      </c>
      <c r="C74" s="280">
        <v>77123541690.960037</v>
      </c>
      <c r="D74" s="280">
        <v>86735508532.619904</v>
      </c>
      <c r="E74" s="280">
        <v>94161440481.470016</v>
      </c>
      <c r="F74" s="280">
        <v>107771285860.56985</v>
      </c>
      <c r="G74" s="280">
        <v>127688059699.2901</v>
      </c>
      <c r="H74" s="839">
        <v>147388514978.40005</v>
      </c>
      <c r="I74" s="839">
        <v>164330184312.89023</v>
      </c>
      <c r="J74" s="839">
        <v>186891848671.93018</v>
      </c>
      <c r="K74" s="839">
        <v>205194844276.85959</v>
      </c>
      <c r="L74" s="1112"/>
    </row>
    <row r="75" spans="1:12">
      <c r="A75" s="324" t="s">
        <v>881</v>
      </c>
      <c r="B75" s="780">
        <v>32961285123.110001</v>
      </c>
      <c r="C75" s="780">
        <v>38649357704.690002</v>
      </c>
      <c r="D75" s="780">
        <v>45248668065.07</v>
      </c>
      <c r="E75" s="780">
        <v>49534233313.779999</v>
      </c>
      <c r="F75" s="780">
        <v>56043442194.459999</v>
      </c>
      <c r="G75" s="780">
        <v>70537976091.509979</v>
      </c>
      <c r="H75" s="840">
        <v>79383097254.270004</v>
      </c>
      <c r="I75" s="840">
        <v>86766917835.219971</v>
      </c>
      <c r="J75" s="840">
        <v>102206225918.37997</v>
      </c>
      <c r="K75" s="840">
        <v>118132429719.40999</v>
      </c>
      <c r="L75" s="1112"/>
    </row>
    <row r="76" spans="1:12">
      <c r="A76" s="324" t="s">
        <v>893</v>
      </c>
      <c r="B76" s="780">
        <v>843941649.70999992</v>
      </c>
      <c r="C76" s="780">
        <v>972935983.61999989</v>
      </c>
      <c r="D76" s="780">
        <v>1156896934.0200002</v>
      </c>
      <c r="E76" s="780">
        <v>2258257276.5800004</v>
      </c>
      <c r="F76" s="780">
        <v>2420209191.2499995</v>
      </c>
      <c r="G76" s="780">
        <v>9817326816.1199989</v>
      </c>
      <c r="H76" s="840">
        <v>10861944382.829996</v>
      </c>
      <c r="I76" s="840">
        <v>12912158845.299995</v>
      </c>
      <c r="J76" s="840">
        <v>14740400891.76</v>
      </c>
      <c r="K76" s="840">
        <v>12477818850.539997</v>
      </c>
      <c r="L76" s="1112"/>
    </row>
    <row r="77" spans="1:12">
      <c r="A77" s="324" t="s">
        <v>882</v>
      </c>
      <c r="B77" s="780">
        <v>1290544367.8499999</v>
      </c>
      <c r="C77" s="780">
        <v>5903455317.79</v>
      </c>
      <c r="D77" s="780">
        <v>1372579592.5000002</v>
      </c>
      <c r="E77" s="780">
        <v>1872209428.8400002</v>
      </c>
      <c r="F77" s="780">
        <v>1135032128.1900001</v>
      </c>
      <c r="G77" s="780">
        <v>1305379103.5899997</v>
      </c>
      <c r="H77" s="840">
        <v>2131413555.1199996</v>
      </c>
      <c r="I77" s="840">
        <v>6370912454.6000004</v>
      </c>
      <c r="J77" s="840">
        <v>7441106785.7600002</v>
      </c>
      <c r="K77" s="840">
        <v>4694611647.1800013</v>
      </c>
      <c r="L77" s="1112"/>
    </row>
    <row r="78" spans="1:12">
      <c r="A78" s="324" t="s">
        <v>883</v>
      </c>
      <c r="B78" s="780">
        <v>10042000683.139999</v>
      </c>
      <c r="C78" s="780">
        <v>11468870436.920002</v>
      </c>
      <c r="D78" s="780">
        <v>13900575903.84</v>
      </c>
      <c r="E78" s="780">
        <v>15590403962.130003</v>
      </c>
      <c r="F78" s="780">
        <v>20332347149.219997</v>
      </c>
      <c r="G78" s="780">
        <v>15828246684.51</v>
      </c>
      <c r="H78" s="840">
        <v>17626124928.41</v>
      </c>
      <c r="I78" s="840">
        <v>18751240641.839993</v>
      </c>
      <c r="J78" s="840">
        <v>21382289270.150005</v>
      </c>
      <c r="K78" s="840">
        <v>21866356352.419998</v>
      </c>
      <c r="L78" s="1112"/>
    </row>
    <row r="79" spans="1:12">
      <c r="A79" s="324" t="s">
        <v>797</v>
      </c>
      <c r="B79" s="780">
        <v>3643226220.8199997</v>
      </c>
      <c r="C79" s="780">
        <v>3371428246.77</v>
      </c>
      <c r="D79" s="780">
        <v>3824924997.210001</v>
      </c>
      <c r="E79" s="780">
        <v>3641385649.5900011</v>
      </c>
      <c r="F79" s="780">
        <v>3627122543.4700012</v>
      </c>
      <c r="G79" s="780">
        <v>3570076397.0899997</v>
      </c>
      <c r="H79" s="840">
        <v>3881180418.6200008</v>
      </c>
      <c r="I79" s="840">
        <v>4506658313.4400005</v>
      </c>
      <c r="J79" s="840">
        <v>4311888693.3699999</v>
      </c>
      <c r="K79" s="840">
        <v>4238393294.0200005</v>
      </c>
      <c r="L79" s="1111"/>
    </row>
    <row r="80" spans="1:12">
      <c r="A80" s="324" t="s">
        <v>884</v>
      </c>
      <c r="B80" s="780">
        <v>6858648586.9700003</v>
      </c>
      <c r="C80" s="780">
        <v>6168773641.6600046</v>
      </c>
      <c r="D80" s="780">
        <v>6590041018.8200006</v>
      </c>
      <c r="E80" s="780">
        <v>6947314846.7100048</v>
      </c>
      <c r="F80" s="780">
        <v>6766533404.6500015</v>
      </c>
      <c r="G80" s="780">
        <v>8119507087.1100006</v>
      </c>
      <c r="H80" s="840">
        <v>12127495755.63999</v>
      </c>
      <c r="I80" s="840">
        <v>13737167982.159983</v>
      </c>
      <c r="J80" s="840">
        <v>11775427549.959997</v>
      </c>
      <c r="K80" s="840">
        <v>14012741216.840002</v>
      </c>
      <c r="L80" s="1113"/>
    </row>
    <row r="81" spans="1:12">
      <c r="A81" s="324" t="s">
        <v>885</v>
      </c>
      <c r="B81" s="780">
        <v>4722618505.0200014</v>
      </c>
      <c r="C81" s="780">
        <v>10614744221.640007</v>
      </c>
      <c r="D81" s="780">
        <v>14679501607.390001</v>
      </c>
      <c r="E81" s="780">
        <v>15532346004.839993</v>
      </c>
      <c r="F81" s="780">
        <v>17446609249.330002</v>
      </c>
      <c r="G81" s="780">
        <v>18516818545.609966</v>
      </c>
      <c r="H81" s="840">
        <v>21377258683.510017</v>
      </c>
      <c r="I81" s="840">
        <v>21285128240.160007</v>
      </c>
      <c r="J81" s="840">
        <v>25034189562.549988</v>
      </c>
      <c r="K81" s="840">
        <v>29772493196.450001</v>
      </c>
      <c r="L81" s="1114"/>
    </row>
    <row r="82" spans="1:12" ht="15.75" thickBot="1">
      <c r="A82" s="284" t="s">
        <v>886</v>
      </c>
      <c r="B82" s="285">
        <v>459269248186.70007</v>
      </c>
      <c r="C82" s="285">
        <v>550583036557.21008</v>
      </c>
      <c r="D82" s="285">
        <v>617826207346.09009</v>
      </c>
      <c r="E82" s="285">
        <v>695854492605.29968</v>
      </c>
      <c r="F82" s="280">
        <v>802088847783.37073</v>
      </c>
      <c r="G82" s="280">
        <v>919200233422.50061</v>
      </c>
      <c r="H82" s="842">
        <v>1008361735855.6301</v>
      </c>
      <c r="I82" s="839">
        <v>1149145371873.4294</v>
      </c>
      <c r="J82" s="839">
        <v>1278388918949.1692</v>
      </c>
      <c r="K82" s="839">
        <v>1423269008804.1191</v>
      </c>
    </row>
    <row r="83" spans="1:12" ht="15" customHeight="1" thickTop="1" thickBot="1">
      <c r="A83" s="279" t="s">
        <v>81</v>
      </c>
      <c r="B83" s="495">
        <v>566</v>
      </c>
      <c r="C83" s="495">
        <v>716</v>
      </c>
      <c r="D83" s="495">
        <v>890</v>
      </c>
      <c r="E83" s="495">
        <v>885</v>
      </c>
      <c r="F83" s="495">
        <v>803</v>
      </c>
      <c r="G83" s="495">
        <v>887</v>
      </c>
      <c r="H83" s="924">
        <v>1016</v>
      </c>
      <c r="I83" s="924">
        <v>1144</v>
      </c>
      <c r="J83" s="1082">
        <v>1230</v>
      </c>
      <c r="K83" s="1082">
        <v>1359</v>
      </c>
    </row>
    <row r="84" spans="1:12" ht="16.5" thickTop="1">
      <c r="A84" s="8" t="s">
        <v>1090</v>
      </c>
    </row>
    <row r="85" spans="1:12" ht="15.75">
      <c r="A85" s="8" t="s">
        <v>507</v>
      </c>
    </row>
    <row r="86" spans="1:12" ht="15.75">
      <c r="A86" s="8" t="s">
        <v>563</v>
      </c>
    </row>
    <row r="87" spans="1:12" ht="15.75">
      <c r="A87" s="8" t="s">
        <v>648</v>
      </c>
    </row>
    <row r="88" spans="1:12" ht="15.75">
      <c r="A88" s="8" t="s">
        <v>1283</v>
      </c>
    </row>
    <row r="89" spans="1:12" ht="15.75">
      <c r="A89" s="8" t="s">
        <v>1485</v>
      </c>
    </row>
    <row r="90" spans="1:12" ht="15.75">
      <c r="A90" s="8" t="s">
        <v>1815</v>
      </c>
    </row>
    <row r="91" spans="1:12" ht="15.75">
      <c r="A91" s="8" t="s">
        <v>629</v>
      </c>
    </row>
    <row r="92" spans="1:12" ht="15.75">
      <c r="A92" s="45" t="s">
        <v>148</v>
      </c>
    </row>
    <row r="93" spans="1:12" ht="15.75">
      <c r="A93" s="690" t="s">
        <v>1592</v>
      </c>
    </row>
  </sheetData>
  <phoneticPr fontId="0" type="noConversion"/>
  <pageMargins left="0.7" right="0.39370078740157483" top="0.45" bottom="0.35" header="0.15748031496062992" footer="0.19"/>
  <pageSetup scale="48" orientation="portrait" r:id="rId1"/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 codeName="Sheet132">
    <pageSetUpPr fitToPage="1"/>
  </sheetPr>
  <dimension ref="A1:K75"/>
  <sheetViews>
    <sheetView showGridLines="0" zoomScaleNormal="100" workbookViewId="0">
      <pane xSplit="1" topLeftCell="B1" activePane="topRight" state="frozen"/>
      <selection activeCell="H68" sqref="H68"/>
      <selection pane="topRight" activeCell="K13" sqref="K13"/>
    </sheetView>
  </sheetViews>
  <sheetFormatPr defaultRowHeight="15"/>
  <cols>
    <col min="1" max="1" width="42.140625" style="53" customWidth="1"/>
    <col min="2" max="7" width="13.140625" style="53" customWidth="1"/>
    <col min="8" max="8" width="16" style="53" customWidth="1"/>
    <col min="9" max="9" width="15" style="53" customWidth="1"/>
    <col min="10" max="10" width="12" style="53" customWidth="1"/>
    <col min="11" max="11" width="13.28515625" style="53" customWidth="1"/>
    <col min="12" max="16384" width="9.140625" style="53"/>
  </cols>
  <sheetData>
    <row r="1" spans="1:11">
      <c r="A1" s="202"/>
    </row>
    <row r="2" spans="1:11">
      <c r="A2" s="202"/>
    </row>
    <row r="3" spans="1:11">
      <c r="A3" s="63" t="s">
        <v>234</v>
      </c>
      <c r="B3" s="64"/>
      <c r="C3" s="64"/>
      <c r="D3" s="64"/>
      <c r="E3" s="63"/>
      <c r="F3" s="63"/>
      <c r="G3" s="63"/>
      <c r="H3" s="63"/>
      <c r="I3" s="63"/>
      <c r="J3" s="63"/>
      <c r="K3" s="1268">
        <v>133</v>
      </c>
    </row>
    <row r="4" spans="1:11">
      <c r="A4" s="202"/>
    </row>
    <row r="5" spans="1:11">
      <c r="A5" s="202"/>
    </row>
    <row r="6" spans="1:11">
      <c r="A6" s="202"/>
    </row>
    <row r="7" spans="1:11">
      <c r="A7" s="60" t="s">
        <v>624</v>
      </c>
    </row>
    <row r="8" spans="1:11">
      <c r="A8" s="146" t="s">
        <v>554</v>
      </c>
    </row>
    <row r="9" spans="1:11" ht="14.25" customHeight="1">
      <c r="A9" s="324" t="s">
        <v>147</v>
      </c>
    </row>
    <row r="10" spans="1:11" ht="15.75" customHeight="1">
      <c r="A10" s="60" t="s">
        <v>456</v>
      </c>
    </row>
    <row r="11" spans="1:11" ht="15.75" customHeight="1">
      <c r="A11" s="60" t="s">
        <v>1814</v>
      </c>
    </row>
    <row r="12" spans="1:11">
      <c r="A12" s="58" t="s">
        <v>392</v>
      </c>
    </row>
    <row r="13" spans="1:11" ht="15.75" customHeight="1">
      <c r="A13" s="57" t="s">
        <v>80</v>
      </c>
      <c r="B13" s="1270">
        <v>2006</v>
      </c>
      <c r="C13" s="1270">
        <v>2007</v>
      </c>
      <c r="D13" s="1270">
        <v>2008</v>
      </c>
      <c r="E13" s="1270">
        <v>2009</v>
      </c>
      <c r="F13" s="1270">
        <v>2010</v>
      </c>
      <c r="G13" s="1270">
        <v>2011</v>
      </c>
      <c r="H13" s="1270">
        <v>2012</v>
      </c>
      <c r="I13" s="1270">
        <v>2013</v>
      </c>
      <c r="J13" s="1270">
        <v>2014</v>
      </c>
      <c r="K13" s="1270">
        <v>2015</v>
      </c>
    </row>
    <row r="14" spans="1:11">
      <c r="A14" s="282" t="s">
        <v>895</v>
      </c>
      <c r="B14" s="286">
        <v>1104766643.25</v>
      </c>
      <c r="C14" s="286">
        <v>8562305517.0699997</v>
      </c>
      <c r="D14" s="286">
        <v>7974592912.750001</v>
      </c>
      <c r="E14" s="286">
        <v>11173435091.110001</v>
      </c>
      <c r="F14" s="286">
        <v>16829026212.469999</v>
      </c>
      <c r="G14" s="286">
        <v>21142042555.149998</v>
      </c>
      <c r="H14" s="286">
        <v>24324012997.560001</v>
      </c>
      <c r="I14" s="286">
        <v>27994811074.569996</v>
      </c>
      <c r="J14" s="1085">
        <v>33140992709.810001</v>
      </c>
      <c r="K14" s="1085">
        <v>39598118002.889999</v>
      </c>
    </row>
    <row r="15" spans="1:11">
      <c r="A15" s="707" t="s">
        <v>799</v>
      </c>
      <c r="B15" s="785">
        <v>499738918</v>
      </c>
      <c r="C15" s="785">
        <v>4575614870.8299999</v>
      </c>
      <c r="D15" s="785">
        <v>3867584912.5599995</v>
      </c>
      <c r="E15" s="785">
        <v>6297108427.5900002</v>
      </c>
      <c r="F15" s="785">
        <v>9482876140.2800007</v>
      </c>
      <c r="G15" s="785">
        <v>11931439636.939999</v>
      </c>
      <c r="H15" s="785">
        <v>13411615578.050001</v>
      </c>
      <c r="I15" s="785">
        <v>15881433544.1</v>
      </c>
      <c r="J15" s="1086">
        <v>12978312181.51</v>
      </c>
      <c r="K15" s="1086">
        <v>17512427043.029999</v>
      </c>
    </row>
    <row r="16" spans="1:11">
      <c r="A16" s="707" t="s">
        <v>800</v>
      </c>
      <c r="B16" s="785">
        <v>50198640</v>
      </c>
      <c r="C16" s="785">
        <v>497169144.92000002</v>
      </c>
      <c r="D16" s="785">
        <v>600385354.72000003</v>
      </c>
      <c r="E16" s="785">
        <v>645381624.87</v>
      </c>
      <c r="F16" s="785">
        <v>1415559713.27</v>
      </c>
      <c r="G16" s="785">
        <v>1812170804.1900001</v>
      </c>
      <c r="H16" s="785">
        <v>1685041452.5</v>
      </c>
      <c r="I16" s="785">
        <v>1640890680.9099998</v>
      </c>
      <c r="J16" s="1086">
        <v>4996807945.5200005</v>
      </c>
      <c r="K16" s="1086">
        <v>5721784895.9800005</v>
      </c>
    </row>
    <row r="17" spans="1:11">
      <c r="A17" s="707" t="s">
        <v>801</v>
      </c>
      <c r="B17" s="785">
        <v>554829085.25</v>
      </c>
      <c r="C17" s="785">
        <v>3489531501.3199997</v>
      </c>
      <c r="D17" s="785">
        <v>3506622645.4699998</v>
      </c>
      <c r="E17" s="785">
        <v>4230945038.6499996</v>
      </c>
      <c r="F17" s="785">
        <v>5930590358.9200001</v>
      </c>
      <c r="G17" s="785">
        <v>7398432114.0200005</v>
      </c>
      <c r="H17" s="785">
        <v>9227355967.0100002</v>
      </c>
      <c r="I17" s="785">
        <v>10472486849.559999</v>
      </c>
      <c r="J17" s="1086">
        <v>15165872582.780001</v>
      </c>
      <c r="K17" s="1086">
        <v>16363906063.879999</v>
      </c>
    </row>
    <row r="18" spans="1:11">
      <c r="A18" s="282" t="s">
        <v>896</v>
      </c>
      <c r="B18" s="286">
        <v>134363774.19999999</v>
      </c>
      <c r="C18" s="286">
        <v>706683116.58000004</v>
      </c>
      <c r="D18" s="286">
        <v>719692728.05000007</v>
      </c>
      <c r="E18" s="286">
        <v>879910150.84000015</v>
      </c>
      <c r="F18" s="286">
        <v>1130757223.5599999</v>
      </c>
      <c r="G18" s="286">
        <v>1017510576.96</v>
      </c>
      <c r="H18" s="286">
        <v>1200556876.8700001</v>
      </c>
      <c r="I18" s="286">
        <v>2165230452.0999999</v>
      </c>
      <c r="J18" s="1085">
        <v>1671088856.3900003</v>
      </c>
      <c r="K18" s="1085">
        <v>1791941124.5000005</v>
      </c>
    </row>
    <row r="19" spans="1:11">
      <c r="A19" s="707" t="s">
        <v>897</v>
      </c>
      <c r="B19" s="785">
        <v>12914466.16</v>
      </c>
      <c r="C19" s="785">
        <v>17964131.32</v>
      </c>
      <c r="D19" s="785">
        <v>91258678.479999989</v>
      </c>
      <c r="E19" s="785">
        <v>39929960.040000007</v>
      </c>
      <c r="F19" s="785">
        <v>109594883.99000002</v>
      </c>
      <c r="G19" s="785">
        <v>21635145.509999998</v>
      </c>
      <c r="H19" s="785">
        <v>155915988.71000001</v>
      </c>
      <c r="I19" s="785">
        <v>116908285.51999998</v>
      </c>
      <c r="J19" s="1086">
        <v>74818875.980000004</v>
      </c>
      <c r="K19" s="1086">
        <v>138726473.31</v>
      </c>
    </row>
    <row r="20" spans="1:11">
      <c r="A20" s="707" t="s">
        <v>898</v>
      </c>
      <c r="B20" s="785">
        <v>82520854.409999996</v>
      </c>
      <c r="C20" s="785">
        <v>578468148.27999997</v>
      </c>
      <c r="D20" s="785">
        <v>574983754.00000012</v>
      </c>
      <c r="E20" s="785">
        <v>741803361.69000006</v>
      </c>
      <c r="F20" s="785">
        <v>757920909.07000017</v>
      </c>
      <c r="G20" s="785">
        <v>845736731.06999993</v>
      </c>
      <c r="H20" s="785">
        <v>697166773.32999992</v>
      </c>
      <c r="I20" s="785">
        <v>1713360774.4900005</v>
      </c>
      <c r="J20" s="1086">
        <v>1145428139.8800001</v>
      </c>
      <c r="K20" s="1086">
        <v>1201932016.5</v>
      </c>
    </row>
    <row r="21" spans="1:11">
      <c r="A21" s="707" t="s">
        <v>899</v>
      </c>
      <c r="B21" s="785">
        <v>38789591</v>
      </c>
      <c r="C21" s="785">
        <v>109559136.98999999</v>
      </c>
      <c r="D21" s="785">
        <v>53450295.569999993</v>
      </c>
      <c r="E21" s="785">
        <v>98176829.109999985</v>
      </c>
      <c r="F21" s="785">
        <v>263241430.49999997</v>
      </c>
      <c r="G21" s="785">
        <v>150138701.38</v>
      </c>
      <c r="H21" s="785">
        <v>347474114.82999992</v>
      </c>
      <c r="I21" s="785">
        <v>334961392.09000003</v>
      </c>
      <c r="J21" s="1086">
        <v>450841840.52999997</v>
      </c>
      <c r="K21" s="1086">
        <v>451282634.68999994</v>
      </c>
    </row>
    <row r="22" spans="1:11">
      <c r="A22" s="282" t="s">
        <v>900</v>
      </c>
      <c r="B22" s="286">
        <v>1030919067.74</v>
      </c>
      <c r="C22" s="286">
        <v>7739966330.75</v>
      </c>
      <c r="D22" s="286">
        <v>7164436970.8700008</v>
      </c>
      <c r="E22" s="286">
        <v>7828057844.3999987</v>
      </c>
      <c r="F22" s="286">
        <v>7890202650.5199995</v>
      </c>
      <c r="G22" s="286">
        <v>9347611318.0200005</v>
      </c>
      <c r="H22" s="286">
        <v>10077344103.66</v>
      </c>
      <c r="I22" s="286">
        <v>10554475370.83</v>
      </c>
      <c r="J22" s="1085">
        <v>11278376787.129999</v>
      </c>
      <c r="K22" s="1085">
        <v>12447720630.519999</v>
      </c>
    </row>
    <row r="23" spans="1:11">
      <c r="A23" s="707" t="s">
        <v>901</v>
      </c>
      <c r="B23" s="785">
        <v>959856925.26999998</v>
      </c>
      <c r="C23" s="785">
        <v>7305483593.0699997</v>
      </c>
      <c r="D23" s="785">
        <v>6804177529.0700006</v>
      </c>
      <c r="E23" s="785">
        <v>7233393421.5900002</v>
      </c>
      <c r="F23" s="785">
        <v>7373440987.0400009</v>
      </c>
      <c r="G23" s="785">
        <v>8586225174.4012184</v>
      </c>
      <c r="H23" s="785">
        <v>9268229126.5922413</v>
      </c>
      <c r="I23" s="785">
        <v>9596835574.5</v>
      </c>
      <c r="J23" s="1086">
        <v>9976409645.8699951</v>
      </c>
      <c r="K23" s="1086">
        <v>10781753899.400003</v>
      </c>
    </row>
    <row r="24" spans="1:11">
      <c r="A24" s="707" t="s">
        <v>390</v>
      </c>
      <c r="B24" s="785">
        <v>71062142.469999999</v>
      </c>
      <c r="C24" s="785">
        <v>434482737.68000001</v>
      </c>
      <c r="D24" s="785">
        <v>360259441.80000001</v>
      </c>
      <c r="E24" s="785">
        <v>594546903.58000004</v>
      </c>
      <c r="F24" s="785">
        <v>516761663.4799999</v>
      </c>
      <c r="G24" s="785">
        <v>761280558.17212355</v>
      </c>
      <c r="H24" s="785">
        <v>809114977.06776214</v>
      </c>
      <c r="I24" s="785">
        <v>957639796.32999992</v>
      </c>
      <c r="J24" s="1086">
        <v>1301967141.2600002</v>
      </c>
      <c r="K24" s="1086">
        <v>1665966731.1199994</v>
      </c>
    </row>
    <row r="25" spans="1:11">
      <c r="A25" s="282" t="s">
        <v>902</v>
      </c>
      <c r="B25" s="286">
        <v>201533741</v>
      </c>
      <c r="C25" s="286">
        <v>453658830.89999998</v>
      </c>
      <c r="D25" s="286">
        <v>686906504.53999996</v>
      </c>
      <c r="E25" s="286">
        <v>848793858.96000004</v>
      </c>
      <c r="F25" s="286">
        <v>1081688192.9099998</v>
      </c>
      <c r="G25" s="286">
        <v>1282352964.29</v>
      </c>
      <c r="H25" s="286">
        <v>1509951748.1700001</v>
      </c>
      <c r="I25" s="286">
        <v>1610623553.21</v>
      </c>
      <c r="J25" s="1085">
        <v>1599583534.8199999</v>
      </c>
      <c r="K25" s="1085">
        <v>1570685194.5799997</v>
      </c>
    </row>
    <row r="26" spans="1:11">
      <c r="A26" s="282" t="s">
        <v>903</v>
      </c>
      <c r="B26" s="286">
        <v>144662667.02000001</v>
      </c>
      <c r="C26" s="286">
        <v>913052960.16000009</v>
      </c>
      <c r="D26" s="286">
        <v>1093665917.3900003</v>
      </c>
      <c r="E26" s="286">
        <v>957550614.5</v>
      </c>
      <c r="F26" s="286">
        <v>1181827745.25</v>
      </c>
      <c r="G26" s="286">
        <v>1442245306.3800001</v>
      </c>
      <c r="H26" s="286">
        <v>1780752485.4699998</v>
      </c>
      <c r="I26" s="286">
        <v>2468163624.75</v>
      </c>
      <c r="J26" s="1085">
        <v>2514780669.7199998</v>
      </c>
      <c r="K26" s="1085">
        <v>2491432228.0200009</v>
      </c>
    </row>
    <row r="27" spans="1:11">
      <c r="A27" s="282" t="s">
        <v>790</v>
      </c>
      <c r="B27" s="286">
        <v>568726800.11000001</v>
      </c>
      <c r="C27" s="286">
        <v>2194304906.79</v>
      </c>
      <c r="D27" s="286">
        <v>3441639550.3400002</v>
      </c>
      <c r="E27" s="286">
        <v>4382711901.5200005</v>
      </c>
      <c r="F27" s="286">
        <v>4642958114.0100012</v>
      </c>
      <c r="G27" s="286">
        <v>5195738520.2299995</v>
      </c>
      <c r="H27" s="286">
        <v>5906190008.0500011</v>
      </c>
      <c r="I27" s="286">
        <v>6779668017.4899988</v>
      </c>
      <c r="J27" s="1085">
        <v>6884348487.8300009</v>
      </c>
      <c r="K27" s="1085">
        <v>6823233084.8399982</v>
      </c>
    </row>
    <row r="28" spans="1:11">
      <c r="A28" s="707" t="s">
        <v>791</v>
      </c>
      <c r="B28" s="785">
        <v>297068975.38</v>
      </c>
      <c r="C28" s="785">
        <v>867320251.5</v>
      </c>
      <c r="D28" s="785">
        <v>994871539.54000008</v>
      </c>
      <c r="E28" s="785">
        <v>1565976393.1699998</v>
      </c>
      <c r="F28" s="785">
        <v>1711792759.9199998</v>
      </c>
      <c r="G28" s="785">
        <v>2074381477.1056077</v>
      </c>
      <c r="H28" s="785">
        <v>2442640252.6600003</v>
      </c>
      <c r="I28" s="785">
        <v>2527605823.25</v>
      </c>
      <c r="J28" s="1086">
        <v>2531524056.3299999</v>
      </c>
      <c r="K28" s="1086">
        <v>2514774730.9199996</v>
      </c>
    </row>
    <row r="29" spans="1:11">
      <c r="A29" s="707" t="s">
        <v>904</v>
      </c>
      <c r="B29" s="785">
        <v>222856575.25</v>
      </c>
      <c r="C29" s="785">
        <v>1033505924.22</v>
      </c>
      <c r="D29" s="785">
        <v>1108463971.8200002</v>
      </c>
      <c r="E29" s="785">
        <v>1427400541.4399998</v>
      </c>
      <c r="F29" s="785">
        <v>1814900142.0199997</v>
      </c>
      <c r="G29" s="785">
        <v>1895754188.6908088</v>
      </c>
      <c r="H29" s="785">
        <v>2074055691.6300001</v>
      </c>
      <c r="I29" s="785">
        <v>2290186135.8200006</v>
      </c>
      <c r="J29" s="1086">
        <v>2418411980.29</v>
      </c>
      <c r="K29" s="1086">
        <v>2670362369.1399999</v>
      </c>
    </row>
    <row r="30" spans="1:11">
      <c r="A30" s="707" t="s">
        <v>905</v>
      </c>
      <c r="B30" s="785">
        <v>31617656.510000002</v>
      </c>
      <c r="C30" s="785">
        <v>57045328.510000005</v>
      </c>
      <c r="D30" s="785">
        <v>65790573.889999993</v>
      </c>
      <c r="E30" s="785">
        <v>93301040.859999999</v>
      </c>
      <c r="F30" s="785">
        <v>101141695.73999998</v>
      </c>
      <c r="G30" s="785">
        <v>76668988.193788826</v>
      </c>
      <c r="H30" s="785">
        <v>108909444.77999999</v>
      </c>
      <c r="I30" s="785">
        <v>201217926.68000004</v>
      </c>
      <c r="J30" s="1086">
        <v>210729152.79000002</v>
      </c>
      <c r="K30" s="1086">
        <v>282998824.00999999</v>
      </c>
    </row>
    <row r="31" spans="1:11">
      <c r="A31" s="707" t="s">
        <v>906</v>
      </c>
      <c r="B31" s="785">
        <v>17183592.969999999</v>
      </c>
      <c r="C31" s="785">
        <v>81828333.560000002</v>
      </c>
      <c r="D31" s="785">
        <v>385131828.08999997</v>
      </c>
      <c r="E31" s="785">
        <v>505045005.61000007</v>
      </c>
      <c r="F31" s="785">
        <v>398524800.30000001</v>
      </c>
      <c r="G31" s="785">
        <v>488841224.99305999</v>
      </c>
      <c r="H31" s="785">
        <v>596363190.61000001</v>
      </c>
      <c r="I31" s="785">
        <v>743182235.77999997</v>
      </c>
      <c r="J31" s="1086">
        <v>788624613.74000001</v>
      </c>
      <c r="K31" s="1086">
        <v>732732601.15999997</v>
      </c>
    </row>
    <row r="32" spans="1:11">
      <c r="A32" s="707" t="s">
        <v>797</v>
      </c>
      <c r="B32" s="785">
        <v>0</v>
      </c>
      <c r="C32" s="785">
        <v>154576895</v>
      </c>
      <c r="D32" s="785">
        <v>887381637</v>
      </c>
      <c r="E32" s="785">
        <v>790988920.44000006</v>
      </c>
      <c r="F32" s="785">
        <v>616598716.02999997</v>
      </c>
      <c r="G32" s="785">
        <v>660092642.24673474</v>
      </c>
      <c r="H32" s="785">
        <v>684221428.37</v>
      </c>
      <c r="I32" s="785">
        <v>1017475895.96</v>
      </c>
      <c r="J32" s="1086">
        <v>935058684.67999995</v>
      </c>
      <c r="K32" s="1086">
        <v>622364559.61000001</v>
      </c>
    </row>
    <row r="33" spans="1:11">
      <c r="A33" s="282" t="s">
        <v>802</v>
      </c>
      <c r="B33" s="286">
        <v>126186855.31</v>
      </c>
      <c r="C33" s="286">
        <v>1054671433.7</v>
      </c>
      <c r="D33" s="286">
        <v>950649237.84000027</v>
      </c>
      <c r="E33" s="286">
        <v>1760134893.3500004</v>
      </c>
      <c r="F33" s="286">
        <v>1990001154.5900004</v>
      </c>
      <c r="G33" s="286">
        <v>1436566194.96</v>
      </c>
      <c r="H33" s="286">
        <v>2267459802.4600005</v>
      </c>
      <c r="I33" s="286">
        <v>3638169946.1599994</v>
      </c>
      <c r="J33" s="1085">
        <v>4386415034.8199997</v>
      </c>
      <c r="K33" s="1085">
        <v>4991519427.1499996</v>
      </c>
    </row>
    <row r="34" spans="1:11">
      <c r="A34" s="707" t="s">
        <v>907</v>
      </c>
      <c r="B34" s="785">
        <v>12206697.92893832</v>
      </c>
      <c r="C34" s="785">
        <v>193127827.0216963</v>
      </c>
      <c r="D34" s="785">
        <v>451463296.35630733</v>
      </c>
      <c r="E34" s="785">
        <v>406459686.71950936</v>
      </c>
      <c r="F34" s="785">
        <v>584330563.87308562</v>
      </c>
      <c r="G34" s="785">
        <v>533670029.75356239</v>
      </c>
      <c r="H34" s="785">
        <v>701880832.12999988</v>
      </c>
      <c r="I34" s="785">
        <v>871765528.14999986</v>
      </c>
      <c r="J34" s="1086">
        <v>863200009.01999998</v>
      </c>
      <c r="K34" s="1086">
        <v>1017711207.7599999</v>
      </c>
    </row>
    <row r="35" spans="1:11">
      <c r="A35" s="707" t="s">
        <v>802</v>
      </c>
      <c r="B35" s="785">
        <v>113980157.38106167</v>
      </c>
      <c r="C35" s="785">
        <v>861609124.10830379</v>
      </c>
      <c r="D35" s="785">
        <v>499842396.25369263</v>
      </c>
      <c r="E35" s="785">
        <v>1355132599.2704909</v>
      </c>
      <c r="F35" s="785">
        <v>1405670590.7269149</v>
      </c>
      <c r="G35" s="785">
        <v>902682571.0112865</v>
      </c>
      <c r="H35" s="785">
        <v>1565578970.3299999</v>
      </c>
      <c r="I35" s="785">
        <v>2766404418.0100002</v>
      </c>
      <c r="J35" s="1086">
        <v>3523215025.7999997</v>
      </c>
      <c r="K35" s="1086">
        <v>3973808219.3900003</v>
      </c>
    </row>
    <row r="36" spans="1:11">
      <c r="A36" s="282" t="s">
        <v>908</v>
      </c>
      <c r="B36" s="286">
        <v>225644621.41</v>
      </c>
      <c r="C36" s="286">
        <v>779844629.94000006</v>
      </c>
      <c r="D36" s="286">
        <v>936605304.31000006</v>
      </c>
      <c r="E36" s="286">
        <v>1241334206.5800002</v>
      </c>
      <c r="F36" s="286">
        <v>1514254051.73</v>
      </c>
      <c r="G36" s="286">
        <v>1625422283.03</v>
      </c>
      <c r="H36" s="286">
        <v>1853898966.5799999</v>
      </c>
      <c r="I36" s="286">
        <v>2117137242.1000004</v>
      </c>
      <c r="J36" s="1085">
        <v>2287683434.2499995</v>
      </c>
      <c r="K36" s="1086">
        <v>2579008137.1500001</v>
      </c>
    </row>
    <row r="37" spans="1:11">
      <c r="A37" s="707" t="s">
        <v>909</v>
      </c>
      <c r="B37" s="785">
        <v>97288535.640000001</v>
      </c>
      <c r="C37" s="785">
        <v>151076700.21000001</v>
      </c>
      <c r="D37" s="785">
        <v>249614847.02999997</v>
      </c>
      <c r="E37" s="785">
        <v>295573123.45999992</v>
      </c>
      <c r="F37" s="785">
        <v>285829553.61000001</v>
      </c>
      <c r="G37" s="785">
        <v>336108478.26999998</v>
      </c>
      <c r="H37" s="785">
        <v>419075250.54000008</v>
      </c>
      <c r="I37" s="785">
        <v>486467353.61000001</v>
      </c>
      <c r="J37" s="1086">
        <v>498849066.60999995</v>
      </c>
      <c r="K37" s="1086">
        <v>566135960.28000009</v>
      </c>
    </row>
    <row r="38" spans="1:11">
      <c r="A38" s="707" t="s">
        <v>910</v>
      </c>
      <c r="B38" s="785">
        <v>121313947.91999999</v>
      </c>
      <c r="C38" s="785">
        <v>595157923.96000004</v>
      </c>
      <c r="D38" s="785">
        <v>658496110.01000011</v>
      </c>
      <c r="E38" s="785">
        <v>898534247.33999991</v>
      </c>
      <c r="F38" s="785">
        <v>1171890148.24</v>
      </c>
      <c r="G38" s="785">
        <v>1217079784.4400001</v>
      </c>
      <c r="H38" s="785">
        <v>1380651079.9699998</v>
      </c>
      <c r="I38" s="785">
        <v>1501898918.5200002</v>
      </c>
      <c r="J38" s="1086">
        <v>1622310949.5899999</v>
      </c>
      <c r="K38" s="1086">
        <v>1788422495.1899998</v>
      </c>
    </row>
    <row r="39" spans="1:11">
      <c r="A39" s="707" t="s">
        <v>911</v>
      </c>
      <c r="B39" s="785">
        <v>5616114.6300000008</v>
      </c>
      <c r="C39" s="785">
        <v>24347645.789999999</v>
      </c>
      <c r="D39" s="785">
        <v>25580680.569999997</v>
      </c>
      <c r="E39" s="785">
        <v>39720664.449999996</v>
      </c>
      <c r="F39" s="785">
        <v>44955257.859999992</v>
      </c>
      <c r="G39" s="785">
        <v>54336075.249999993</v>
      </c>
      <c r="H39" s="785">
        <v>48486403.660000011</v>
      </c>
      <c r="I39" s="785">
        <v>99691694.559999973</v>
      </c>
      <c r="J39" s="1086">
        <v>137155815.18000007</v>
      </c>
      <c r="K39" s="1086">
        <v>163472109.65000001</v>
      </c>
    </row>
    <row r="40" spans="1:11">
      <c r="A40" s="707" t="s">
        <v>854</v>
      </c>
      <c r="B40" s="785">
        <v>1401084.22</v>
      </c>
      <c r="C40" s="785">
        <v>9113544</v>
      </c>
      <c r="D40" s="785">
        <v>2761174.7</v>
      </c>
      <c r="E40" s="785">
        <v>3302337</v>
      </c>
      <c r="F40" s="785">
        <v>8145759</v>
      </c>
      <c r="G40" s="785">
        <v>17262945.07</v>
      </c>
      <c r="H40" s="785">
        <v>0</v>
      </c>
      <c r="I40" s="785">
        <v>0</v>
      </c>
      <c r="J40" s="1086">
        <v>2249703.39</v>
      </c>
      <c r="K40" s="1086">
        <v>0</v>
      </c>
    </row>
    <row r="41" spans="1:11">
      <c r="A41" s="707" t="s">
        <v>812</v>
      </c>
      <c r="B41" s="785">
        <v>24939</v>
      </c>
      <c r="C41" s="785">
        <v>148815.98000000001</v>
      </c>
      <c r="D41" s="785">
        <v>152492</v>
      </c>
      <c r="E41" s="785">
        <v>4203834.33</v>
      </c>
      <c r="F41" s="785">
        <v>3433333.02</v>
      </c>
      <c r="G41" s="785">
        <v>0</v>
      </c>
      <c r="H41" s="785">
        <v>5686232.4100000001</v>
      </c>
      <c r="I41" s="785">
        <v>29079275.41</v>
      </c>
      <c r="J41" s="1086">
        <v>27117899.48</v>
      </c>
      <c r="K41" s="1086">
        <v>60977572.030000001</v>
      </c>
    </row>
    <row r="42" spans="1:11">
      <c r="A42" s="282" t="s">
        <v>813</v>
      </c>
      <c r="B42" s="286">
        <v>3085001691.6599998</v>
      </c>
      <c r="C42" s="286">
        <v>20867240193.09</v>
      </c>
      <c r="D42" s="286">
        <v>21066995591.710003</v>
      </c>
      <c r="E42" s="286">
        <v>26581108549.23</v>
      </c>
      <c r="F42" s="286">
        <v>33209806796.469982</v>
      </c>
      <c r="G42" s="286">
        <v>39229156059.459999</v>
      </c>
      <c r="H42" s="286">
        <v>45212369055.660011</v>
      </c>
      <c r="I42" s="286">
        <v>53094004797.010017</v>
      </c>
      <c r="J42" s="1085">
        <v>59187743470.490013</v>
      </c>
      <c r="K42" s="1085">
        <v>67135621555.349991</v>
      </c>
    </row>
    <row r="43" spans="1:11">
      <c r="A43" s="282" t="s">
        <v>912</v>
      </c>
      <c r="B43" s="286">
        <v>1000734392.38</v>
      </c>
      <c r="C43" s="286">
        <v>7143040119.7700005</v>
      </c>
      <c r="D43" s="286">
        <v>7353722894.1100006</v>
      </c>
      <c r="E43" s="286">
        <v>8398968127.1899996</v>
      </c>
      <c r="F43" s="286">
        <v>12187741546.700001</v>
      </c>
      <c r="G43" s="286">
        <v>14191498374.68</v>
      </c>
      <c r="H43" s="286">
        <v>16976857368.059999</v>
      </c>
      <c r="I43" s="286">
        <v>18962979245.080002</v>
      </c>
      <c r="J43" s="1085">
        <v>20645469344.189999</v>
      </c>
      <c r="K43" s="1085">
        <v>23102125269.960003</v>
      </c>
    </row>
    <row r="44" spans="1:11">
      <c r="A44" s="707" t="s">
        <v>913</v>
      </c>
      <c r="B44" s="785">
        <v>64135793</v>
      </c>
      <c r="C44" s="785">
        <v>1975011130.97</v>
      </c>
      <c r="D44" s="785">
        <v>1823461203.4099998</v>
      </c>
      <c r="E44" s="785">
        <v>2087620381.6199999</v>
      </c>
      <c r="F44" s="785">
        <v>2052906877.1600001</v>
      </c>
      <c r="G44" s="785">
        <v>2136888818.6599998</v>
      </c>
      <c r="H44" s="785">
        <v>1909282629.0599999</v>
      </c>
      <c r="I44" s="785">
        <v>2207359292.0299997</v>
      </c>
      <c r="J44" s="1086">
        <v>2245192712.2699995</v>
      </c>
      <c r="K44" s="1086">
        <v>2585807281.5299997</v>
      </c>
    </row>
    <row r="45" spans="1:11">
      <c r="A45" s="707" t="s">
        <v>914</v>
      </c>
      <c r="B45" s="785">
        <v>563269279.97000003</v>
      </c>
      <c r="C45" s="785">
        <v>2472073596.4000001</v>
      </c>
      <c r="D45" s="785">
        <v>2666840313.3999996</v>
      </c>
      <c r="E45" s="785">
        <v>2822961763.8600001</v>
      </c>
      <c r="F45" s="785">
        <v>3160467037.2500005</v>
      </c>
      <c r="G45" s="785">
        <v>3700340522.7000003</v>
      </c>
      <c r="H45" s="785">
        <v>4644435276.1999989</v>
      </c>
      <c r="I45" s="785">
        <v>4652453176.7399998</v>
      </c>
      <c r="J45" s="1086">
        <v>5170339271.6300001</v>
      </c>
      <c r="K45" s="1086">
        <v>5700472454.4400005</v>
      </c>
    </row>
    <row r="46" spans="1:11">
      <c r="A46" s="707" t="s">
        <v>915</v>
      </c>
      <c r="B46" s="785">
        <v>373329319.41000003</v>
      </c>
      <c r="C46" s="785">
        <v>2695947218.4000001</v>
      </c>
      <c r="D46" s="785">
        <v>2863421377.3000002</v>
      </c>
      <c r="E46" s="785">
        <v>3488385981.71</v>
      </c>
      <c r="F46" s="785">
        <v>6974367632.2900009</v>
      </c>
      <c r="G46" s="785">
        <v>8354269033.3199997</v>
      </c>
      <c r="H46" s="785">
        <v>10423139462.800001</v>
      </c>
      <c r="I46" s="785">
        <v>12103166776.309999</v>
      </c>
      <c r="J46" s="1086">
        <v>13229937360.289999</v>
      </c>
      <c r="K46" s="1086">
        <v>14815845533.99</v>
      </c>
    </row>
    <row r="47" spans="1:11">
      <c r="A47" s="282" t="s">
        <v>916</v>
      </c>
      <c r="B47" s="286">
        <v>352905423.94</v>
      </c>
      <c r="C47" s="286">
        <v>2599279040.0599999</v>
      </c>
      <c r="D47" s="286">
        <v>1993779268.8700001</v>
      </c>
      <c r="E47" s="286">
        <v>2822164677.3799996</v>
      </c>
      <c r="F47" s="286">
        <v>2983910248.6799998</v>
      </c>
      <c r="G47" s="286">
        <v>4056191505.1199999</v>
      </c>
      <c r="H47" s="286">
        <v>3374778526.1600003</v>
      </c>
      <c r="I47" s="286">
        <v>4179759093.5100002</v>
      </c>
      <c r="J47" s="1085">
        <v>3801794848.6100001</v>
      </c>
      <c r="K47" s="1085">
        <v>4589726408.1099997</v>
      </c>
    </row>
    <row r="48" spans="1:11">
      <c r="A48" s="282" t="s">
        <v>917</v>
      </c>
      <c r="B48" s="286">
        <v>10972744</v>
      </c>
      <c r="C48" s="286">
        <v>144408954.12</v>
      </c>
      <c r="D48" s="286">
        <v>137963100.31999999</v>
      </c>
      <c r="E48" s="286">
        <v>181635605.22</v>
      </c>
      <c r="F48" s="286">
        <v>214735601.89999998</v>
      </c>
      <c r="G48" s="785">
        <v>244791414.14999998</v>
      </c>
      <c r="H48" s="785">
        <v>289074945.62000006</v>
      </c>
      <c r="I48" s="785">
        <v>308296337.87</v>
      </c>
      <c r="J48" s="1085">
        <v>352494489.34000003</v>
      </c>
      <c r="K48" s="1085">
        <v>424458230.75999993</v>
      </c>
    </row>
    <row r="49" spans="1:11">
      <c r="A49" s="707" t="s">
        <v>918</v>
      </c>
      <c r="B49" s="785">
        <v>10972744</v>
      </c>
      <c r="C49" s="785">
        <v>144408954.12</v>
      </c>
      <c r="D49" s="785">
        <v>137963100.31999999</v>
      </c>
      <c r="E49" s="785">
        <v>181635605.22</v>
      </c>
      <c r="F49" s="785">
        <v>214735601.89999998</v>
      </c>
      <c r="G49" s="785">
        <v>244791414.14999998</v>
      </c>
      <c r="H49" s="785">
        <v>289074945.62000006</v>
      </c>
      <c r="I49" s="785">
        <v>308296337.87</v>
      </c>
      <c r="J49" s="1086">
        <v>352494489.34000003</v>
      </c>
      <c r="K49" s="1086">
        <v>424458230.75999993</v>
      </c>
    </row>
    <row r="50" spans="1:11">
      <c r="A50" s="282" t="s">
        <v>919</v>
      </c>
      <c r="B50" s="286">
        <v>240495132.81999999</v>
      </c>
      <c r="C50" s="286">
        <v>1449497675.02</v>
      </c>
      <c r="D50" s="286">
        <v>984377434.58000016</v>
      </c>
      <c r="E50" s="286">
        <v>2112578164.4400001</v>
      </c>
      <c r="F50" s="286">
        <v>2402365371.4199996</v>
      </c>
      <c r="G50" s="286">
        <v>2432805428.02</v>
      </c>
      <c r="H50" s="286">
        <v>2771796393.4300003</v>
      </c>
      <c r="I50" s="286">
        <v>2659628211.3899999</v>
      </c>
      <c r="J50" s="1085">
        <v>6028971419.4300003</v>
      </c>
      <c r="K50" s="1085">
        <v>7614773715.6300001</v>
      </c>
    </row>
    <row r="51" spans="1:11">
      <c r="A51" s="707" t="s">
        <v>869</v>
      </c>
      <c r="B51" s="961">
        <v>0</v>
      </c>
      <c r="C51" s="961">
        <v>0</v>
      </c>
      <c r="D51" s="961">
        <v>0</v>
      </c>
      <c r="E51" s="961">
        <v>0</v>
      </c>
      <c r="F51" s="961">
        <v>0</v>
      </c>
      <c r="G51" s="961">
        <v>0</v>
      </c>
      <c r="H51" s="785">
        <v>1946007890.4900002</v>
      </c>
      <c r="I51" s="785">
        <v>2015612526.6600001</v>
      </c>
      <c r="J51" s="1086">
        <v>4044303104.5900002</v>
      </c>
      <c r="K51" s="1086">
        <v>5518052481.9000006</v>
      </c>
    </row>
    <row r="52" spans="1:11">
      <c r="A52" s="707" t="s">
        <v>870</v>
      </c>
      <c r="B52" s="961">
        <v>0</v>
      </c>
      <c r="C52" s="961">
        <v>0</v>
      </c>
      <c r="D52" s="961">
        <v>0</v>
      </c>
      <c r="E52" s="961">
        <v>0</v>
      </c>
      <c r="F52" s="961">
        <v>0</v>
      </c>
      <c r="G52" s="961">
        <v>0</v>
      </c>
      <c r="H52" s="785">
        <v>138185367</v>
      </c>
      <c r="I52" s="785">
        <v>208532441</v>
      </c>
      <c r="J52" s="1086">
        <v>221781500</v>
      </c>
      <c r="K52" s="1086">
        <v>182217600</v>
      </c>
    </row>
    <row r="53" spans="1:11">
      <c r="A53" s="707" t="s">
        <v>920</v>
      </c>
      <c r="B53" s="961">
        <v>0</v>
      </c>
      <c r="C53" s="961">
        <v>0</v>
      </c>
      <c r="D53" s="961">
        <v>0</v>
      </c>
      <c r="E53" s="961">
        <v>0</v>
      </c>
      <c r="F53" s="961">
        <v>0</v>
      </c>
      <c r="G53" s="961">
        <v>0</v>
      </c>
      <c r="H53" s="785">
        <v>507100312.94000006</v>
      </c>
      <c r="I53" s="785">
        <v>426938916.73000002</v>
      </c>
      <c r="J53" s="1086">
        <v>281179212.84000003</v>
      </c>
      <c r="K53" s="1086">
        <v>300085972.78000003</v>
      </c>
    </row>
    <row r="54" spans="1:11">
      <c r="A54" s="707" t="s">
        <v>921</v>
      </c>
      <c r="B54" s="961">
        <v>0</v>
      </c>
      <c r="C54" s="961">
        <v>0</v>
      </c>
      <c r="D54" s="961">
        <v>0</v>
      </c>
      <c r="E54" s="961">
        <v>0</v>
      </c>
      <c r="F54" s="961">
        <v>0</v>
      </c>
      <c r="G54" s="961">
        <v>0</v>
      </c>
      <c r="H54" s="785">
        <v>180502823</v>
      </c>
      <c r="I54" s="785">
        <v>8544327</v>
      </c>
      <c r="J54" s="1086">
        <v>1481707602</v>
      </c>
      <c r="K54" s="1086">
        <v>1614417660.95</v>
      </c>
    </row>
    <row r="55" spans="1:11">
      <c r="A55" s="282" t="s">
        <v>922</v>
      </c>
      <c r="B55" s="286">
        <v>134977483.73000002</v>
      </c>
      <c r="C55" s="286">
        <v>779028680.98000002</v>
      </c>
      <c r="D55" s="286">
        <v>928337092.1400001</v>
      </c>
      <c r="E55" s="286">
        <v>1128522923.9200001</v>
      </c>
      <c r="F55" s="286">
        <v>1215904188.8800004</v>
      </c>
      <c r="G55" s="286">
        <v>1343153819.5899999</v>
      </c>
      <c r="H55" s="286">
        <v>1559319924.78</v>
      </c>
      <c r="I55" s="286">
        <v>2053983322.54</v>
      </c>
      <c r="J55" s="1085">
        <v>2101842077.22</v>
      </c>
      <c r="K55" s="1085">
        <v>2465675199.5699997</v>
      </c>
    </row>
    <row r="56" spans="1:11">
      <c r="A56" s="282" t="s">
        <v>923</v>
      </c>
      <c r="B56" s="286">
        <v>31033960.890000001</v>
      </c>
      <c r="C56" s="286">
        <v>369892300.06999999</v>
      </c>
      <c r="D56" s="286">
        <v>428856998.95999998</v>
      </c>
      <c r="E56" s="286">
        <v>225460183.46000001</v>
      </c>
      <c r="F56" s="286">
        <v>311778793.99000001</v>
      </c>
      <c r="G56" s="286">
        <v>446282000.56999999</v>
      </c>
      <c r="H56" s="286">
        <v>655831187.98999977</v>
      </c>
      <c r="I56" s="286">
        <v>629449037.75</v>
      </c>
      <c r="J56" s="1085">
        <v>816235386.82000005</v>
      </c>
      <c r="K56" s="1085">
        <v>832266722.74000001</v>
      </c>
    </row>
    <row r="57" spans="1:11">
      <c r="A57" s="282" t="s">
        <v>826</v>
      </c>
      <c r="B57" s="286">
        <v>387819030.24000001</v>
      </c>
      <c r="C57" s="286">
        <v>2185799567.0999999</v>
      </c>
      <c r="D57" s="286">
        <v>2270612106.4299998</v>
      </c>
      <c r="E57" s="286">
        <v>2599771020.5499997</v>
      </c>
      <c r="F57" s="286">
        <v>2798896613.4099998</v>
      </c>
      <c r="G57" s="286">
        <v>3916619771.4900002</v>
      </c>
      <c r="H57" s="286">
        <v>5563897370.9800005</v>
      </c>
      <c r="I57" s="286">
        <v>6320979949.4000006</v>
      </c>
      <c r="J57" s="1085">
        <v>6071352637.2400007</v>
      </c>
      <c r="K57" s="1085">
        <v>6958514301.5699987</v>
      </c>
    </row>
    <row r="58" spans="1:11">
      <c r="A58" s="282" t="s">
        <v>827</v>
      </c>
      <c r="B58" s="286">
        <v>912106967.64999998</v>
      </c>
      <c r="C58" s="286">
        <v>6188700753.5299997</v>
      </c>
      <c r="D58" s="286">
        <v>6988015051.7400007</v>
      </c>
      <c r="E58" s="286">
        <v>9120845326.6099968</v>
      </c>
      <c r="F58" s="286">
        <v>11116866214.649998</v>
      </c>
      <c r="G58" s="286">
        <v>12408641672.66</v>
      </c>
      <c r="H58" s="286">
        <v>13632693175.549995</v>
      </c>
      <c r="I58" s="286">
        <v>17980054313.599998</v>
      </c>
      <c r="J58" s="1085">
        <v>19382196904.269997</v>
      </c>
      <c r="K58" s="1085">
        <v>21171525104.650002</v>
      </c>
    </row>
    <row r="59" spans="1:11">
      <c r="A59" s="707" t="s">
        <v>924</v>
      </c>
      <c r="B59" s="785">
        <v>491436774.67000002</v>
      </c>
      <c r="C59" s="785">
        <v>3218863858.4899998</v>
      </c>
      <c r="D59" s="785">
        <v>3323025390.4000001</v>
      </c>
      <c r="E59" s="785">
        <v>3682789396.9899998</v>
      </c>
      <c r="F59" s="785">
        <v>5105887058.9899998</v>
      </c>
      <c r="G59" s="785">
        <v>6207724811.2406836</v>
      </c>
      <c r="H59" s="785">
        <v>6943363543</v>
      </c>
      <c r="I59" s="785">
        <v>10229842119.25</v>
      </c>
      <c r="J59" s="1086">
        <v>10407305372</v>
      </c>
      <c r="K59" s="1086">
        <v>11420031580.619999</v>
      </c>
    </row>
    <row r="60" spans="1:11">
      <c r="A60" s="707" t="s">
        <v>829</v>
      </c>
      <c r="B60" s="785">
        <v>47353332.299999997</v>
      </c>
      <c r="C60" s="785">
        <v>728206128.49000001</v>
      </c>
      <c r="D60" s="785">
        <v>838567011.96999991</v>
      </c>
      <c r="E60" s="785">
        <v>1296592467.3599999</v>
      </c>
      <c r="F60" s="785">
        <v>1496766548.23</v>
      </c>
      <c r="G60" s="785">
        <v>1785716466.1599288</v>
      </c>
      <c r="H60" s="785">
        <v>1869895323.9800003</v>
      </c>
      <c r="I60" s="785">
        <v>1764813788.9000003</v>
      </c>
      <c r="J60" s="1086">
        <v>1939854857.3999999</v>
      </c>
      <c r="K60" s="1086">
        <v>2142543539.95</v>
      </c>
    </row>
    <row r="61" spans="1:11">
      <c r="A61" s="707" t="s">
        <v>925</v>
      </c>
      <c r="B61" s="785">
        <v>161167051.68000001</v>
      </c>
      <c r="C61" s="785">
        <v>771559194.45000005</v>
      </c>
      <c r="D61" s="785">
        <v>959687417.01999998</v>
      </c>
      <c r="E61" s="785">
        <v>1136637414.4400001</v>
      </c>
      <c r="F61" s="785">
        <v>1112359676.23</v>
      </c>
      <c r="G61" s="785">
        <v>979353571.16274738</v>
      </c>
      <c r="H61" s="785">
        <v>1136341052.6599998</v>
      </c>
      <c r="I61" s="785">
        <v>1590468262.3600001</v>
      </c>
      <c r="J61" s="1086">
        <v>1298039085.2099998</v>
      </c>
      <c r="K61" s="1086">
        <v>1107130891.4499998</v>
      </c>
    </row>
    <row r="62" spans="1:11">
      <c r="A62" s="707" t="s">
        <v>926</v>
      </c>
      <c r="B62" s="785">
        <v>120873701.89</v>
      </c>
      <c r="C62" s="785">
        <v>516482147.88999999</v>
      </c>
      <c r="D62" s="785">
        <v>353180378.50999999</v>
      </c>
      <c r="E62" s="785">
        <v>1495132828.9400003</v>
      </c>
      <c r="F62" s="785">
        <v>1489166859.23</v>
      </c>
      <c r="G62" s="785">
        <v>1675123931.0680506</v>
      </c>
      <c r="H62" s="785">
        <v>1272997444.45</v>
      </c>
      <c r="I62" s="785">
        <v>2067660937.5100005</v>
      </c>
      <c r="J62" s="1086">
        <v>2768068536.8299999</v>
      </c>
      <c r="K62" s="1086">
        <v>3223606326.8699994</v>
      </c>
    </row>
    <row r="63" spans="1:11">
      <c r="A63" s="707" t="s">
        <v>885</v>
      </c>
      <c r="B63" s="785">
        <v>91276107.109999999</v>
      </c>
      <c r="C63" s="785">
        <v>953589425.20999992</v>
      </c>
      <c r="D63" s="785">
        <v>1513554853.8399997</v>
      </c>
      <c r="E63" s="785">
        <v>1509693218.8799999</v>
      </c>
      <c r="F63" s="785">
        <v>1912686071.9700003</v>
      </c>
      <c r="G63" s="785">
        <v>1760722893.028589</v>
      </c>
      <c r="H63" s="785">
        <v>2410095811.4599991</v>
      </c>
      <c r="I63" s="785">
        <v>2327269205.5799994</v>
      </c>
      <c r="J63" s="1086">
        <v>2968929052.8299999</v>
      </c>
      <c r="K63" s="1086">
        <v>3278212765.7600012</v>
      </c>
    </row>
    <row r="64" spans="1:11" ht="15.75" thickBot="1">
      <c r="A64" s="287" t="s">
        <v>927</v>
      </c>
      <c r="B64" s="288">
        <v>3071045135.6500001</v>
      </c>
      <c r="C64" s="288">
        <v>20859647090.650002</v>
      </c>
      <c r="D64" s="288">
        <v>21085769773.150002</v>
      </c>
      <c r="E64" s="288">
        <v>26589946028.77</v>
      </c>
      <c r="F64" s="288">
        <v>33232198579.62999</v>
      </c>
      <c r="G64" s="286">
        <v>39039983985.279999</v>
      </c>
      <c r="H64" s="286">
        <v>44824248892.570007</v>
      </c>
      <c r="I64" s="286">
        <v>53095129511.140015</v>
      </c>
      <c r="J64" s="1085">
        <v>59200357107.120003</v>
      </c>
      <c r="K64" s="1085">
        <v>67159064952.98999</v>
      </c>
    </row>
    <row r="65" spans="1:11" ht="15" customHeight="1" thickTop="1" thickBot="1">
      <c r="A65" s="555" t="s">
        <v>81</v>
      </c>
      <c r="B65" s="1327">
        <v>76</v>
      </c>
      <c r="C65" s="1327">
        <v>164</v>
      </c>
      <c r="D65" s="1327">
        <v>182</v>
      </c>
      <c r="E65" s="1327">
        <v>184</v>
      </c>
      <c r="F65" s="1327">
        <v>162</v>
      </c>
      <c r="G65" s="1327">
        <v>104</v>
      </c>
      <c r="H65" s="1327">
        <v>99</v>
      </c>
      <c r="I65" s="1327">
        <v>101</v>
      </c>
      <c r="J65" s="1327">
        <v>93</v>
      </c>
      <c r="K65" s="1327">
        <v>99</v>
      </c>
    </row>
    <row r="66" spans="1:11" ht="16.5" thickTop="1">
      <c r="A66" s="8" t="s">
        <v>1090</v>
      </c>
      <c r="B66" s="206"/>
      <c r="C66" s="206"/>
      <c r="D66" s="206"/>
      <c r="E66" s="206"/>
      <c r="F66" s="206"/>
      <c r="G66" s="204"/>
    </row>
    <row r="67" spans="1:11" ht="15.75">
      <c r="A67" s="8" t="s">
        <v>507</v>
      </c>
      <c r="B67" s="206"/>
      <c r="C67" s="206"/>
      <c r="D67" s="206"/>
      <c r="E67" s="206"/>
      <c r="F67" s="206"/>
      <c r="G67" s="204"/>
    </row>
    <row r="68" spans="1:11" ht="15.75">
      <c r="A68" s="8" t="s">
        <v>563</v>
      </c>
      <c r="B68" s="206"/>
      <c r="C68" s="206"/>
      <c r="D68" s="206"/>
      <c r="E68" s="206"/>
      <c r="F68" s="206"/>
      <c r="G68" s="204"/>
    </row>
    <row r="69" spans="1:11" ht="15.75">
      <c r="A69" s="8" t="s">
        <v>648</v>
      </c>
      <c r="B69" s="206"/>
      <c r="C69" s="206"/>
      <c r="D69" s="206"/>
      <c r="E69" s="206"/>
      <c r="F69" s="206"/>
      <c r="G69" s="204"/>
    </row>
    <row r="70" spans="1:11" ht="15.75">
      <c r="A70" s="8" t="s">
        <v>1283</v>
      </c>
      <c r="B70" s="206"/>
      <c r="C70" s="206"/>
      <c r="D70" s="206"/>
      <c r="E70" s="206"/>
      <c r="F70" s="206"/>
      <c r="G70" s="204"/>
    </row>
    <row r="71" spans="1:11" ht="15.75">
      <c r="A71" s="8" t="s">
        <v>1485</v>
      </c>
      <c r="B71" s="206"/>
      <c r="C71" s="206"/>
      <c r="D71" s="206"/>
      <c r="E71" s="206"/>
      <c r="F71" s="206"/>
      <c r="G71" s="204"/>
    </row>
    <row r="72" spans="1:11" ht="15.75">
      <c r="A72" s="8" t="s">
        <v>1815</v>
      </c>
      <c r="B72" s="206"/>
      <c r="C72" s="206"/>
      <c r="D72" s="206"/>
      <c r="E72" s="206"/>
      <c r="F72" s="206"/>
      <c r="G72" s="204"/>
    </row>
    <row r="73" spans="1:11" ht="15.75">
      <c r="A73" s="8" t="s">
        <v>629</v>
      </c>
      <c r="B73" s="206"/>
      <c r="C73" s="206"/>
      <c r="D73" s="206"/>
      <c r="E73" s="206"/>
      <c r="F73" s="206"/>
      <c r="G73" s="204"/>
    </row>
    <row r="74" spans="1:11" ht="15.75">
      <c r="A74" s="45" t="s">
        <v>570</v>
      </c>
    </row>
    <row r="75" spans="1:11" ht="15.75">
      <c r="A75" s="690" t="s">
        <v>1592</v>
      </c>
    </row>
  </sheetData>
  <phoneticPr fontId="0" type="noConversion"/>
  <pageMargins left="0.52" right="0.43" top="0.71" bottom="0.36" header="0.31496062992125984" footer="0.31496062992125984"/>
  <pageSetup scale="55" orientation="portrait" r:id="rId1"/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 codeName="Sheet133">
    <pageSetUpPr fitToPage="1"/>
  </sheetPr>
  <dimension ref="A1:K104"/>
  <sheetViews>
    <sheetView showGridLines="0" zoomScaleNormal="100" workbookViewId="0">
      <pane xSplit="1" topLeftCell="B1" activePane="topRight" state="frozen"/>
      <selection activeCell="H68" sqref="H68"/>
      <selection pane="topRight" activeCell="N16" sqref="N16"/>
    </sheetView>
  </sheetViews>
  <sheetFormatPr defaultRowHeight="15"/>
  <cols>
    <col min="1" max="1" width="69" style="53" customWidth="1"/>
    <col min="2" max="2" width="14.5703125" style="205" customWidth="1"/>
    <col min="3" max="8" width="14.5703125" style="53" customWidth="1"/>
    <col min="9" max="9" width="15.42578125" style="53" customWidth="1"/>
    <col min="10" max="10" width="19.140625" style="53" customWidth="1"/>
    <col min="11" max="11" width="17.140625" style="205" customWidth="1"/>
    <col min="12" max="16384" width="9.140625" style="53"/>
  </cols>
  <sheetData>
    <row r="1" spans="1:11">
      <c r="A1" s="202"/>
    </row>
    <row r="2" spans="1:11">
      <c r="A2" s="63" t="s">
        <v>234</v>
      </c>
      <c r="B2" s="64"/>
      <c r="C2" s="64"/>
      <c r="D2" s="64"/>
      <c r="E2" s="63"/>
      <c r="F2" s="63"/>
      <c r="G2" s="63"/>
      <c r="H2" s="63"/>
      <c r="I2" s="63"/>
      <c r="J2" s="63"/>
      <c r="K2" s="554">
        <v>134</v>
      </c>
    </row>
    <row r="3" spans="1:11">
      <c r="A3" s="202"/>
    </row>
    <row r="4" spans="1:11">
      <c r="A4" s="202"/>
    </row>
    <row r="5" spans="1:11">
      <c r="A5" s="202"/>
    </row>
    <row r="6" spans="1:11">
      <c r="A6" s="60" t="s">
        <v>625</v>
      </c>
    </row>
    <row r="7" spans="1:11">
      <c r="A7" s="146" t="s">
        <v>84</v>
      </c>
    </row>
    <row r="8" spans="1:11">
      <c r="A8" s="203" t="s">
        <v>147</v>
      </c>
    </row>
    <row r="9" spans="1:11" ht="17.25" customHeight="1">
      <c r="A9" s="73" t="s">
        <v>1363</v>
      </c>
    </row>
    <row r="10" spans="1:11" ht="17.25" customHeight="1">
      <c r="A10" s="73" t="s">
        <v>1814</v>
      </c>
    </row>
    <row r="11" spans="1:11" ht="15.75">
      <c r="A11" s="10" t="s">
        <v>392</v>
      </c>
    </row>
    <row r="12" spans="1:11" ht="15" customHeight="1">
      <c r="A12" s="57" t="s">
        <v>80</v>
      </c>
      <c r="B12" s="554">
        <v>2006</v>
      </c>
      <c r="C12" s="554">
        <v>2007</v>
      </c>
      <c r="D12" s="554">
        <v>2008</v>
      </c>
      <c r="E12" s="554">
        <v>2009</v>
      </c>
      <c r="F12" s="554">
        <v>2010</v>
      </c>
      <c r="G12" s="554">
        <v>2011</v>
      </c>
      <c r="H12" s="554">
        <v>2012</v>
      </c>
      <c r="I12" s="554">
        <v>2013</v>
      </c>
      <c r="J12" s="554">
        <v>2014</v>
      </c>
      <c r="K12" s="554">
        <v>2015</v>
      </c>
    </row>
    <row r="13" spans="1:11">
      <c r="A13" s="146" t="s">
        <v>928</v>
      </c>
      <c r="B13" s="280">
        <v>986878149399.55432</v>
      </c>
      <c r="C13" s="280">
        <v>1125846554775.051</v>
      </c>
      <c r="D13" s="280">
        <v>1542143854280.2861</v>
      </c>
      <c r="E13" s="280">
        <v>1525825566436.0012</v>
      </c>
      <c r="F13" s="280">
        <v>1722403211045.886</v>
      </c>
      <c r="G13" s="280">
        <v>2002545734116.97</v>
      </c>
      <c r="H13" s="292">
        <v>2307621842375.8047</v>
      </c>
      <c r="I13" s="292">
        <v>2484985078586.9707</v>
      </c>
      <c r="J13" s="77">
        <v>2589818.2243500059</v>
      </c>
      <c r="K13" s="1399">
        <v>2716513322133.0664</v>
      </c>
    </row>
    <row r="14" spans="1:11">
      <c r="A14" s="324" t="s">
        <v>1284</v>
      </c>
      <c r="B14" s="289">
        <v>972317939072.65405</v>
      </c>
      <c r="C14" s="289">
        <v>1112313050256.5605</v>
      </c>
      <c r="D14" s="289">
        <v>1524147327250.4512</v>
      </c>
      <c r="E14" s="289">
        <v>1505464498665.0271</v>
      </c>
      <c r="F14" s="289">
        <v>1703807558853.6951</v>
      </c>
      <c r="G14" s="289">
        <v>1976389523187.5166</v>
      </c>
      <c r="H14" s="205">
        <v>2122242805573.9851</v>
      </c>
      <c r="I14" s="205">
        <v>2216608539890.125</v>
      </c>
      <c r="J14" s="78">
        <v>2349822.2020709165</v>
      </c>
      <c r="K14" s="1400">
        <v>2466465966502.5659</v>
      </c>
    </row>
    <row r="15" spans="1:11">
      <c r="A15" s="324" t="s">
        <v>1285</v>
      </c>
      <c r="B15" s="289">
        <v>12422110902.510019</v>
      </c>
      <c r="C15" s="289">
        <v>13191303719.430012</v>
      </c>
      <c r="D15" s="289">
        <v>17989749992.56805</v>
      </c>
      <c r="E15" s="289">
        <v>20280452892.623695</v>
      </c>
      <c r="F15" s="289">
        <v>18980877277.970009</v>
      </c>
      <c r="G15" s="289">
        <v>24394790180.125416</v>
      </c>
      <c r="H15" s="205">
        <v>191531200763.19019</v>
      </c>
      <c r="I15" s="205">
        <v>266426291331.63702</v>
      </c>
      <c r="J15" s="78">
        <v>240977.42217924996</v>
      </c>
      <c r="K15" s="1400">
        <v>261670479954.1799</v>
      </c>
    </row>
    <row r="16" spans="1:11">
      <c r="A16" s="324" t="s">
        <v>930</v>
      </c>
      <c r="B16" s="822">
        <v>0</v>
      </c>
      <c r="C16" s="822">
        <v>0</v>
      </c>
      <c r="D16" s="822">
        <v>0</v>
      </c>
      <c r="E16" s="822">
        <v>0</v>
      </c>
      <c r="F16" s="822">
        <v>0</v>
      </c>
      <c r="G16" s="822">
        <v>0</v>
      </c>
      <c r="H16" s="205">
        <v>16650876314.929998</v>
      </c>
      <c r="I16" s="205">
        <v>16512207384.52998</v>
      </c>
      <c r="J16" s="78">
        <v>17700.57186637001</v>
      </c>
      <c r="K16" s="1400">
        <v>21645294047.469978</v>
      </c>
    </row>
    <row r="17" spans="1:11">
      <c r="A17" s="324" t="s">
        <v>931</v>
      </c>
      <c r="B17" s="822">
        <v>0</v>
      </c>
      <c r="C17" s="822">
        <v>0</v>
      </c>
      <c r="D17" s="822">
        <v>0</v>
      </c>
      <c r="E17" s="822">
        <v>0</v>
      </c>
      <c r="F17" s="822">
        <v>0</v>
      </c>
      <c r="G17" s="822">
        <v>0</v>
      </c>
      <c r="H17" s="205">
        <v>27070037834.679989</v>
      </c>
      <c r="I17" s="205">
        <v>29774536653.770039</v>
      </c>
      <c r="J17" s="78">
        <v>30285.064191489986</v>
      </c>
      <c r="K17" s="1400">
        <v>35420244284.910057</v>
      </c>
    </row>
    <row r="18" spans="1:11">
      <c r="A18" s="324" t="s">
        <v>929</v>
      </c>
      <c r="B18" s="822">
        <v>0</v>
      </c>
      <c r="C18" s="822">
        <v>0</v>
      </c>
      <c r="D18" s="822">
        <v>0</v>
      </c>
      <c r="E18" s="822">
        <v>0</v>
      </c>
      <c r="F18" s="822">
        <v>0</v>
      </c>
      <c r="G18" s="822">
        <v>0</v>
      </c>
      <c r="H18" s="205">
        <v>37568750188.239853</v>
      </c>
      <c r="I18" s="205">
        <v>49427790613.110123</v>
      </c>
      <c r="J18" s="78">
        <v>47004.579347830382</v>
      </c>
      <c r="K18" s="1400">
        <v>45430294389.328995</v>
      </c>
    </row>
    <row r="19" spans="1:11">
      <c r="A19" s="146" t="s">
        <v>932</v>
      </c>
      <c r="B19" s="280">
        <v>16221998823.370001</v>
      </c>
      <c r="C19" s="280">
        <v>13269871255.350002</v>
      </c>
      <c r="D19" s="280">
        <v>14794434305.690001</v>
      </c>
      <c r="E19" s="280">
        <v>13581460661.430031</v>
      </c>
      <c r="F19" s="280">
        <v>18993945635.340004</v>
      </c>
      <c r="G19" s="280">
        <v>14883017421.279993</v>
      </c>
      <c r="H19" s="292">
        <v>49229925462.31012</v>
      </c>
      <c r="I19" s="292">
        <v>37613417315.048744</v>
      </c>
      <c r="J19" s="77">
        <v>32460.154089839965</v>
      </c>
      <c r="K19" s="1399">
        <v>53442573538.639977</v>
      </c>
    </row>
    <row r="20" spans="1:11">
      <c r="A20" s="324" t="s">
        <v>1361</v>
      </c>
      <c r="B20" s="289">
        <v>1955558978.4999993</v>
      </c>
      <c r="C20" s="289">
        <v>1670848193.6399999</v>
      </c>
      <c r="D20" s="289">
        <v>1709178635.3723478</v>
      </c>
      <c r="E20" s="289">
        <v>1512041409.848717</v>
      </c>
      <c r="F20" s="289">
        <v>2605603600.0900011</v>
      </c>
      <c r="G20" s="289">
        <v>3945725371.1600013</v>
      </c>
      <c r="H20" s="205">
        <v>3513272168.8148766</v>
      </c>
      <c r="I20" s="205">
        <v>4622386152.3800039</v>
      </c>
      <c r="J20" s="78">
        <v>4360.2765308899952</v>
      </c>
      <c r="K20" s="1400">
        <v>5688374461.380002</v>
      </c>
    </row>
    <row r="21" spans="1:11">
      <c r="A21" s="324" t="s">
        <v>1362</v>
      </c>
      <c r="B21" s="822">
        <v>0</v>
      </c>
      <c r="C21" s="822">
        <v>0</v>
      </c>
      <c r="D21" s="822">
        <v>0</v>
      </c>
      <c r="E21" s="822">
        <v>0</v>
      </c>
      <c r="F21" s="822">
        <v>0</v>
      </c>
      <c r="G21" s="822">
        <v>0</v>
      </c>
      <c r="H21" s="205">
        <v>986880403.40325665</v>
      </c>
      <c r="I21" s="205">
        <v>721171428.01000011</v>
      </c>
      <c r="J21" s="78">
        <v>1163.3971737700006</v>
      </c>
      <c r="K21" s="1400">
        <v>1672101609.3899996</v>
      </c>
    </row>
    <row r="22" spans="1:11">
      <c r="A22" s="324" t="s">
        <v>933</v>
      </c>
      <c r="B22" s="289">
        <v>7760900726.9000025</v>
      </c>
      <c r="C22" s="289">
        <v>5434647128.0300016</v>
      </c>
      <c r="D22" s="289">
        <v>5074565589.6451616</v>
      </c>
      <c r="E22" s="289">
        <v>5531849266.9356871</v>
      </c>
      <c r="F22" s="289">
        <v>10448515783.250004</v>
      </c>
      <c r="G22" s="289">
        <v>6196146002.9100056</v>
      </c>
      <c r="H22" s="205">
        <v>31442942913.65361</v>
      </c>
      <c r="I22" s="205">
        <v>13808268332.510002</v>
      </c>
      <c r="J22" s="78">
        <v>14037.269124450004</v>
      </c>
      <c r="K22" s="1400">
        <v>26761126857.87999</v>
      </c>
    </row>
    <row r="23" spans="1:11">
      <c r="A23" s="324" t="s">
        <v>934</v>
      </c>
      <c r="B23" s="289">
        <v>363727208.61000001</v>
      </c>
      <c r="C23" s="289">
        <v>624523463.12</v>
      </c>
      <c r="D23" s="289">
        <v>2802091467.4631495</v>
      </c>
      <c r="E23" s="289">
        <v>1905049940.1941404</v>
      </c>
      <c r="F23" s="289">
        <v>1052177656.0300003</v>
      </c>
      <c r="G23" s="289">
        <v>249527588.38999996</v>
      </c>
      <c r="H23" s="205">
        <v>673456661.09081662</v>
      </c>
      <c r="I23" s="205">
        <v>906516490.17000008</v>
      </c>
      <c r="J23" s="78">
        <v>724.6883193499998</v>
      </c>
      <c r="K23" s="1400">
        <v>1185989598.5900002</v>
      </c>
    </row>
    <row r="24" spans="1:11">
      <c r="A24" s="324" t="s">
        <v>935</v>
      </c>
      <c r="B24" s="289">
        <v>6173363149.0300035</v>
      </c>
      <c r="C24" s="289">
        <v>5542541790.1900024</v>
      </c>
      <c r="D24" s="289">
        <v>5208598607.1893253</v>
      </c>
      <c r="E24" s="289">
        <v>4631919831.7714491</v>
      </c>
      <c r="F24" s="289">
        <v>4872435687.4899912</v>
      </c>
      <c r="G24" s="289">
        <v>4491121030.1400023</v>
      </c>
      <c r="H24" s="205">
        <v>12613373315.347557</v>
      </c>
      <c r="I24" s="205">
        <v>17555359505.678764</v>
      </c>
      <c r="J24" s="78">
        <v>12175.591550930012</v>
      </c>
      <c r="K24" s="1400">
        <v>18132964525.460049</v>
      </c>
    </row>
    <row r="25" spans="1:11">
      <c r="A25" s="146" t="s">
        <v>936</v>
      </c>
      <c r="B25" s="280">
        <v>13303293502.71999</v>
      </c>
      <c r="C25" s="280">
        <v>15382417069.449993</v>
      </c>
      <c r="D25" s="280">
        <v>19792648308.709972</v>
      </c>
      <c r="E25" s="280">
        <v>18348699899.159996</v>
      </c>
      <c r="F25" s="280">
        <v>24710447379.909943</v>
      </c>
      <c r="G25" s="280">
        <v>26695439432.459885</v>
      </c>
      <c r="H25" s="292">
        <v>64538612885.030006</v>
      </c>
      <c r="I25" s="292">
        <v>43742347196.46032</v>
      </c>
      <c r="J25" s="77">
        <v>39110.410831929963</v>
      </c>
      <c r="K25" s="1399">
        <v>46970813051.750061</v>
      </c>
    </row>
    <row r="26" spans="1:11">
      <c r="A26" s="324" t="s">
        <v>937</v>
      </c>
      <c r="B26" s="289">
        <v>1136676661.3199999</v>
      </c>
      <c r="C26" s="289">
        <v>871974529.62</v>
      </c>
      <c r="D26" s="289">
        <v>1511003318.5705533</v>
      </c>
      <c r="E26" s="289">
        <v>1304529405.5508983</v>
      </c>
      <c r="F26" s="289">
        <v>1443586359.0300012</v>
      </c>
      <c r="G26" s="289">
        <v>3799636624.98</v>
      </c>
      <c r="H26" s="205">
        <v>2799766239.5800023</v>
      </c>
      <c r="I26" s="205">
        <v>3119848298.6799998</v>
      </c>
      <c r="J26" s="78">
        <v>3340.3187654400008</v>
      </c>
      <c r="K26" s="1400">
        <v>6288628310.1899986</v>
      </c>
    </row>
    <row r="27" spans="1:11">
      <c r="A27" s="324" t="s">
        <v>938</v>
      </c>
      <c r="B27" s="289">
        <v>423838076.79999995</v>
      </c>
      <c r="C27" s="289">
        <v>3334863317.900001</v>
      </c>
      <c r="D27" s="289">
        <v>5011826467.4349775</v>
      </c>
      <c r="E27" s="289">
        <v>1968709422.1013899</v>
      </c>
      <c r="F27" s="289">
        <v>2648246103.2399998</v>
      </c>
      <c r="G27" s="289">
        <v>2804682408.9999995</v>
      </c>
      <c r="H27" s="205">
        <v>43450899575.469994</v>
      </c>
      <c r="I27" s="205">
        <v>5335383821.9700022</v>
      </c>
      <c r="J27" s="78">
        <v>4294.0621547199999</v>
      </c>
      <c r="K27" s="1400">
        <v>5034046205.1500015</v>
      </c>
    </row>
    <row r="28" spans="1:11">
      <c r="A28" s="324" t="s">
        <v>939</v>
      </c>
      <c r="B28" s="289">
        <v>7014978321.670001</v>
      </c>
      <c r="C28" s="289">
        <v>4343518869.5200014</v>
      </c>
      <c r="D28" s="289">
        <v>5663214583.8595943</v>
      </c>
      <c r="E28" s="289">
        <v>5900567918.2372646</v>
      </c>
      <c r="F28" s="289">
        <v>6065768969.1400032</v>
      </c>
      <c r="G28" s="289">
        <v>7273294083.2800064</v>
      </c>
      <c r="H28" s="205">
        <v>8388477458.6499987</v>
      </c>
      <c r="I28" s="205">
        <v>16066211945.10001</v>
      </c>
      <c r="J28" s="78">
        <v>11634.463113339989</v>
      </c>
      <c r="K28" s="1400">
        <v>17380834408.310009</v>
      </c>
    </row>
    <row r="29" spans="1:11">
      <c r="A29" s="324" t="s">
        <v>940</v>
      </c>
      <c r="B29" s="289">
        <v>229775346.43999997</v>
      </c>
      <c r="C29" s="289">
        <v>148658627.75</v>
      </c>
      <c r="D29" s="289">
        <v>158031904.14399949</v>
      </c>
      <c r="E29" s="289">
        <v>191592822.18294463</v>
      </c>
      <c r="F29" s="289">
        <v>103747281.19</v>
      </c>
      <c r="G29" s="289">
        <v>105325101.19000001</v>
      </c>
      <c r="H29" s="205">
        <v>225436983.09</v>
      </c>
      <c r="I29" s="205">
        <v>398457442.38999999</v>
      </c>
      <c r="J29" s="78">
        <v>714.97342625999988</v>
      </c>
      <c r="K29" s="1400">
        <v>143403398.99999994</v>
      </c>
    </row>
    <row r="30" spans="1:11">
      <c r="A30" s="324" t="s">
        <v>941</v>
      </c>
      <c r="B30" s="289">
        <v>4273733638.5399985</v>
      </c>
      <c r="C30" s="289">
        <v>6600909441.1400023</v>
      </c>
      <c r="D30" s="289">
        <v>7449143098.8908758</v>
      </c>
      <c r="E30" s="289">
        <v>8983300330.0275059</v>
      </c>
      <c r="F30" s="289">
        <v>14449378391.79001</v>
      </c>
      <c r="G30" s="289">
        <v>12719929818.550003</v>
      </c>
      <c r="H30" s="205">
        <v>9674032628.2400112</v>
      </c>
      <c r="I30" s="205">
        <v>18822632594.360455</v>
      </c>
      <c r="J30" s="78">
        <v>19140.985983360024</v>
      </c>
      <c r="K30" s="1399">
        <v>18123004476.370029</v>
      </c>
    </row>
    <row r="31" spans="1:11">
      <c r="A31" s="146" t="s">
        <v>131</v>
      </c>
      <c r="B31" s="280">
        <v>1023957835543.0723</v>
      </c>
      <c r="C31" s="280">
        <v>1155519859959.792</v>
      </c>
      <c r="D31" s="280">
        <v>1576718813648.5657</v>
      </c>
      <c r="E31" s="280">
        <v>1557751405082.9333</v>
      </c>
      <c r="F31" s="280">
        <v>1766427693175.7964</v>
      </c>
      <c r="G31" s="280">
        <v>2037740316722.2583</v>
      </c>
      <c r="H31" s="292">
        <v>2421390380723.145</v>
      </c>
      <c r="I31" s="292">
        <v>2466493764642.0029</v>
      </c>
      <c r="J31" s="77">
        <v>2656434.5342166461</v>
      </c>
      <c r="K31" s="1399">
        <v>2816931433191.5366</v>
      </c>
    </row>
    <row r="32" spans="1:11">
      <c r="A32" s="146" t="s">
        <v>942</v>
      </c>
      <c r="B32" s="290">
        <v>693597175015.93152</v>
      </c>
      <c r="C32" s="290">
        <v>750657500296.78894</v>
      </c>
      <c r="D32" s="290">
        <v>1113175595462.8457</v>
      </c>
      <c r="E32" s="290">
        <v>1059556075584.1688</v>
      </c>
      <c r="F32" s="280">
        <v>1189737389416.9316</v>
      </c>
      <c r="G32" s="280">
        <v>1446663985568.8704</v>
      </c>
      <c r="H32" s="292">
        <v>1626325529519.9543</v>
      </c>
      <c r="I32" s="292">
        <v>1723380300230.2825</v>
      </c>
      <c r="J32" s="77">
        <v>1835564.6268428334</v>
      </c>
      <c r="K32" s="1399">
        <v>1871231565792.8545</v>
      </c>
    </row>
    <row r="33" spans="1:11">
      <c r="A33" s="146" t="s">
        <v>943</v>
      </c>
      <c r="B33" s="290">
        <v>81271890193.449814</v>
      </c>
      <c r="C33" s="290">
        <v>97384586293.40979</v>
      </c>
      <c r="D33" s="290">
        <v>118367879024.98956</v>
      </c>
      <c r="E33" s="290">
        <v>132828231487.23016</v>
      </c>
      <c r="F33" s="280">
        <v>147467806188.42041</v>
      </c>
      <c r="G33" s="280">
        <v>165523223398.16876</v>
      </c>
      <c r="H33" s="292">
        <v>202750198023.83191</v>
      </c>
      <c r="I33" s="292">
        <v>210182398381.33176</v>
      </c>
      <c r="J33" s="77">
        <v>222721.90133974896</v>
      </c>
      <c r="K33" s="1399">
        <v>252400141239.39081</v>
      </c>
    </row>
    <row r="34" spans="1:11">
      <c r="A34" s="324" t="s">
        <v>944</v>
      </c>
      <c r="B34" s="289">
        <v>50866899488.810089</v>
      </c>
      <c r="C34" s="289">
        <v>61195546831.299965</v>
      </c>
      <c r="D34" s="289">
        <v>77889011002.666458</v>
      </c>
      <c r="E34" s="289">
        <v>86359497397.0392</v>
      </c>
      <c r="F34" s="289">
        <v>94953419907.809692</v>
      </c>
      <c r="G34" s="289">
        <v>104773207766.58386</v>
      </c>
      <c r="H34" s="205">
        <v>129242571438.21756</v>
      </c>
      <c r="I34" s="205">
        <v>134767043358.7795</v>
      </c>
      <c r="J34" s="78">
        <v>143121.95854086039</v>
      </c>
      <c r="K34" s="1400">
        <v>162849949198.01993</v>
      </c>
    </row>
    <row r="35" spans="1:11">
      <c r="A35" s="324" t="s">
        <v>945</v>
      </c>
      <c r="B35" s="289">
        <v>550837113.19000006</v>
      </c>
      <c r="C35" s="289">
        <v>784971711.64000022</v>
      </c>
      <c r="D35" s="289">
        <v>937794154.24628496</v>
      </c>
      <c r="E35" s="289">
        <v>863501330.77221525</v>
      </c>
      <c r="F35" s="289">
        <v>1224045619.7699993</v>
      </c>
      <c r="G35" s="289">
        <v>1159725344.792145</v>
      </c>
      <c r="H35" s="205">
        <v>1345584992.2204964</v>
      </c>
      <c r="I35" s="205">
        <v>1242919208.1220186</v>
      </c>
      <c r="J35" s="78">
        <v>1163.2962725599987</v>
      </c>
      <c r="K35" s="1400">
        <v>1235671403.4399989</v>
      </c>
    </row>
    <row r="36" spans="1:11">
      <c r="A36" s="324" t="s">
        <v>946</v>
      </c>
      <c r="B36" s="289">
        <v>3431298446.7799964</v>
      </c>
      <c r="C36" s="289">
        <v>3649006085.5899959</v>
      </c>
      <c r="D36" s="289">
        <v>4666780039.82407</v>
      </c>
      <c r="E36" s="289">
        <v>5472564935.2907619</v>
      </c>
      <c r="F36" s="289">
        <v>6208886359.5699978</v>
      </c>
      <c r="G36" s="289">
        <v>7233263007.9571753</v>
      </c>
      <c r="H36" s="205">
        <v>5527096013.576931</v>
      </c>
      <c r="I36" s="205">
        <v>4785538167.6199703</v>
      </c>
      <c r="J36" s="78">
        <v>6045.2367328899945</v>
      </c>
      <c r="K36" s="1400">
        <v>5278565138.2500219</v>
      </c>
    </row>
    <row r="37" spans="1:11">
      <c r="A37" s="324" t="s">
        <v>947</v>
      </c>
      <c r="B37" s="822">
        <v>0</v>
      </c>
      <c r="C37" s="822">
        <v>0</v>
      </c>
      <c r="D37" s="822">
        <v>0</v>
      </c>
      <c r="E37" s="822">
        <v>0</v>
      </c>
      <c r="F37" s="822">
        <v>0</v>
      </c>
      <c r="G37" s="822">
        <v>0</v>
      </c>
      <c r="H37" s="205">
        <v>1249728000.8280544</v>
      </c>
      <c r="I37" s="205">
        <v>1215907837.6500003</v>
      </c>
      <c r="J37" s="78">
        <v>1339.3219975899935</v>
      </c>
      <c r="K37" s="1400">
        <v>1460047161.8000009</v>
      </c>
    </row>
    <row r="38" spans="1:11">
      <c r="A38" s="324" t="s">
        <v>948</v>
      </c>
      <c r="B38" s="289">
        <v>2985633635.910008</v>
      </c>
      <c r="C38" s="289">
        <v>3988934586.4500031</v>
      </c>
      <c r="D38" s="289">
        <v>5512789934.7664576</v>
      </c>
      <c r="E38" s="289">
        <v>6098592666.3505335</v>
      </c>
      <c r="F38" s="289">
        <v>6934457234.4900303</v>
      </c>
      <c r="G38" s="289">
        <v>7627114275.5981741</v>
      </c>
      <c r="H38" s="205">
        <v>12440807110.151232</v>
      </c>
      <c r="I38" s="205">
        <v>13841782331.844898</v>
      </c>
      <c r="J38" s="78">
        <v>15248.774275840071</v>
      </c>
      <c r="K38" s="1400">
        <v>17537475881.500034</v>
      </c>
    </row>
    <row r="39" spans="1:11">
      <c r="A39" s="324" t="s">
        <v>949</v>
      </c>
      <c r="B39" s="822">
        <v>0</v>
      </c>
      <c r="C39" s="822">
        <v>0</v>
      </c>
      <c r="D39" s="822">
        <v>0</v>
      </c>
      <c r="E39" s="822">
        <v>0</v>
      </c>
      <c r="F39" s="822">
        <v>0</v>
      </c>
      <c r="G39" s="822">
        <v>0</v>
      </c>
      <c r="H39" s="205">
        <v>1157590532.6448157</v>
      </c>
      <c r="I39" s="205">
        <v>1252025465.3143947</v>
      </c>
      <c r="J39" s="78">
        <v>1323.511773619997</v>
      </c>
      <c r="K39" s="1400">
        <v>1499258433.1299994</v>
      </c>
    </row>
    <row r="40" spans="1:11">
      <c r="A40" s="324" t="s">
        <v>950</v>
      </c>
      <c r="B40" s="289">
        <v>23001565522.250004</v>
      </c>
      <c r="C40" s="289">
        <v>25105443588.719948</v>
      </c>
      <c r="D40" s="289">
        <v>29102777720.776745</v>
      </c>
      <c r="E40" s="289">
        <v>33794022549.217529</v>
      </c>
      <c r="F40" s="289">
        <v>38036150314.340034</v>
      </c>
      <c r="G40" s="289">
        <v>44381000831.748848</v>
      </c>
      <c r="H40" s="205">
        <v>51786819936.192757</v>
      </c>
      <c r="I40" s="205">
        <v>53077380195.381989</v>
      </c>
      <c r="J40" s="78">
        <v>54578.526234440076</v>
      </c>
      <c r="K40" s="1400">
        <v>62507123575.610062</v>
      </c>
    </row>
    <row r="41" spans="1:11">
      <c r="A41" s="146" t="s">
        <v>951</v>
      </c>
      <c r="B41" s="290">
        <v>83183062965.89035</v>
      </c>
      <c r="C41" s="290">
        <v>100779652170.93008</v>
      </c>
      <c r="D41" s="290">
        <v>132479505818.8004</v>
      </c>
      <c r="E41" s="290">
        <v>136260924696.76932</v>
      </c>
      <c r="F41" s="280">
        <v>151588476497.03961</v>
      </c>
      <c r="G41" s="280">
        <v>158864705087.69919</v>
      </c>
      <c r="H41" s="292">
        <v>200961269401.74014</v>
      </c>
      <c r="I41" s="292">
        <v>221246591226.72122</v>
      </c>
      <c r="J41" s="77">
        <v>210273.13474209092</v>
      </c>
      <c r="K41" s="1399">
        <v>240539376214.71036</v>
      </c>
    </row>
    <row r="42" spans="1:11">
      <c r="A42" s="324" t="s">
        <v>952</v>
      </c>
      <c r="B42" s="289">
        <v>1615086751.8800011</v>
      </c>
      <c r="C42" s="289">
        <v>3471155922.1000004</v>
      </c>
      <c r="D42" s="289">
        <v>4519045448.5286522</v>
      </c>
      <c r="E42" s="289">
        <v>5197084689.8566904</v>
      </c>
      <c r="F42" s="289">
        <v>4715450181.8099985</v>
      </c>
      <c r="G42" s="289">
        <v>5468323512.0200109</v>
      </c>
      <c r="H42" s="205">
        <v>6714938062.909996</v>
      </c>
      <c r="I42" s="205">
        <v>6860379461.2674627</v>
      </c>
      <c r="J42" s="78">
        <v>7769.6883066799992</v>
      </c>
      <c r="K42" s="1400">
        <v>7908909438.5800142</v>
      </c>
    </row>
    <row r="43" spans="1:11">
      <c r="A43" s="324" t="s">
        <v>953</v>
      </c>
      <c r="B43" s="289">
        <v>9994828969.8100033</v>
      </c>
      <c r="C43" s="289">
        <v>11936094394.489996</v>
      </c>
      <c r="D43" s="289">
        <v>13453993629.771944</v>
      </c>
      <c r="E43" s="289">
        <v>13509948579.553148</v>
      </c>
      <c r="F43" s="289">
        <v>15909935866.380032</v>
      </c>
      <c r="G43" s="289">
        <v>11901256700.239985</v>
      </c>
      <c r="H43" s="205">
        <v>17651816492.18</v>
      </c>
      <c r="I43" s="205">
        <v>17869616948.238949</v>
      </c>
      <c r="J43" s="78">
        <v>14194.008964019955</v>
      </c>
      <c r="K43" s="1400">
        <v>18361049945.429993</v>
      </c>
    </row>
    <row r="44" spans="1:11">
      <c r="A44" s="324" t="s">
        <v>954</v>
      </c>
      <c r="B44" s="289">
        <v>0</v>
      </c>
      <c r="C44" s="289">
        <v>0</v>
      </c>
      <c r="D44" s="289">
        <v>545104599.28356791</v>
      </c>
      <c r="E44" s="289">
        <v>635697273.42523384</v>
      </c>
      <c r="F44" s="289">
        <v>606613004.10000002</v>
      </c>
      <c r="G44" s="289">
        <v>699608676.18000019</v>
      </c>
      <c r="H44" s="205">
        <v>434978416.90999985</v>
      </c>
      <c r="I44" s="205">
        <v>482628485.21999985</v>
      </c>
      <c r="J44" s="78">
        <v>484.28745732999982</v>
      </c>
      <c r="K44" s="1400">
        <v>364242121.7299999</v>
      </c>
    </row>
    <row r="45" spans="1:11">
      <c r="A45" s="324" t="s">
        <v>955</v>
      </c>
      <c r="B45" s="822">
        <v>0</v>
      </c>
      <c r="C45" s="822">
        <v>0</v>
      </c>
      <c r="D45" s="822">
        <v>0</v>
      </c>
      <c r="E45" s="822">
        <v>0</v>
      </c>
      <c r="F45" s="822">
        <v>0</v>
      </c>
      <c r="G45" s="822">
        <v>0</v>
      </c>
      <c r="H45" s="205">
        <v>6297419011.9099932</v>
      </c>
      <c r="I45" s="205">
        <v>7880333144.8714151</v>
      </c>
      <c r="J45" s="78">
        <v>8176.7575379100026</v>
      </c>
      <c r="K45" s="1400">
        <v>7150989783.7500067</v>
      </c>
    </row>
    <row r="46" spans="1:11">
      <c r="A46" s="324" t="s">
        <v>956</v>
      </c>
      <c r="B46" s="289">
        <v>1547901037.9999995</v>
      </c>
      <c r="C46" s="289">
        <v>1597842314.1200004</v>
      </c>
      <c r="D46" s="289">
        <v>3922226997.2031336</v>
      </c>
      <c r="E46" s="289">
        <v>3544433532.7815461</v>
      </c>
      <c r="F46" s="289">
        <v>3074127458.6000032</v>
      </c>
      <c r="G46" s="289">
        <v>3241795276.5200038</v>
      </c>
      <c r="H46" s="205">
        <v>4365791448.2100048</v>
      </c>
      <c r="I46" s="205">
        <v>3472698146.0899982</v>
      </c>
      <c r="J46" s="78">
        <v>3760.9913059099999</v>
      </c>
      <c r="K46" s="1400">
        <v>4302767989.9199963</v>
      </c>
    </row>
    <row r="47" spans="1:11">
      <c r="A47" s="324" t="s">
        <v>957</v>
      </c>
      <c r="B47" s="289">
        <v>22190770249.249981</v>
      </c>
      <c r="C47" s="289">
        <v>24780187421.100006</v>
      </c>
      <c r="D47" s="289">
        <v>33283517695.890869</v>
      </c>
      <c r="E47" s="289">
        <v>44594184604.344383</v>
      </c>
      <c r="F47" s="289">
        <v>39285101057.960022</v>
      </c>
      <c r="G47" s="289">
        <v>41334368043.240105</v>
      </c>
      <c r="H47" s="205">
        <v>42469087754.049973</v>
      </c>
      <c r="I47" s="205">
        <v>46345824272.579742</v>
      </c>
      <c r="J47" s="78">
        <v>45742.690692800214</v>
      </c>
      <c r="K47" s="1400">
        <v>45552463634.630051</v>
      </c>
    </row>
    <row r="48" spans="1:11">
      <c r="A48" s="324" t="s">
        <v>958</v>
      </c>
      <c r="B48" s="289">
        <v>47912110629.220078</v>
      </c>
      <c r="C48" s="289">
        <v>60220207549.979858</v>
      </c>
      <c r="D48" s="289">
        <v>76726528133.521957</v>
      </c>
      <c r="E48" s="289">
        <v>68737007927.598953</v>
      </c>
      <c r="F48" s="289">
        <v>88088079527.129044</v>
      </c>
      <c r="G48" s="289">
        <v>96588604393.839493</v>
      </c>
      <c r="H48" s="205">
        <v>123027238215.57013</v>
      </c>
      <c r="I48" s="205">
        <v>138337499331.54407</v>
      </c>
      <c r="J48" s="78">
        <v>130117.00840111912</v>
      </c>
      <c r="K48" s="1400">
        <v>156852056089.33929</v>
      </c>
    </row>
    <row r="49" spans="1:11">
      <c r="A49" s="146" t="s">
        <v>959</v>
      </c>
      <c r="B49" s="280">
        <v>6637680351.6299973</v>
      </c>
      <c r="C49" s="280">
        <v>7638950790.1299973</v>
      </c>
      <c r="D49" s="280">
        <v>9377485724.8600006</v>
      </c>
      <c r="E49" s="280">
        <v>10573228535.389982</v>
      </c>
      <c r="F49" s="280">
        <v>11621705034.600006</v>
      </c>
      <c r="G49" s="280">
        <v>13597857325.100006</v>
      </c>
      <c r="H49" s="292">
        <v>17113948950.530005</v>
      </c>
      <c r="I49" s="292">
        <v>19189502520.527111</v>
      </c>
      <c r="J49" s="77">
        <v>20571.756848820001</v>
      </c>
      <c r="K49" s="1399">
        <v>23996293458.639919</v>
      </c>
    </row>
    <row r="50" spans="1:11">
      <c r="A50" s="324" t="s">
        <v>960</v>
      </c>
      <c r="B50" s="281">
        <v>447039898.4799999</v>
      </c>
      <c r="C50" s="281">
        <v>751704295.98000026</v>
      </c>
      <c r="D50" s="281">
        <v>1095429957.6856699</v>
      </c>
      <c r="E50" s="281">
        <v>1141861621.2060699</v>
      </c>
      <c r="F50" s="289">
        <v>1369837922.6900001</v>
      </c>
      <c r="G50" s="289">
        <v>1611946963.7839065</v>
      </c>
      <c r="H50" s="205">
        <v>1977885826.46</v>
      </c>
      <c r="I50" s="205">
        <v>2125423263.4200015</v>
      </c>
      <c r="J50" s="78">
        <v>2135.1590936599973</v>
      </c>
      <c r="K50" s="1400">
        <v>2498613689.1700006</v>
      </c>
    </row>
    <row r="51" spans="1:11">
      <c r="A51" s="324" t="s">
        <v>961</v>
      </c>
      <c r="B51" s="281">
        <v>4429282186.4100027</v>
      </c>
      <c r="C51" s="281">
        <v>5209658950.9599905</v>
      </c>
      <c r="D51" s="281">
        <v>6198495599.7801085</v>
      </c>
      <c r="E51" s="281">
        <v>6904336484.2129068</v>
      </c>
      <c r="F51" s="289">
        <v>7752112915.4800081</v>
      </c>
      <c r="G51" s="289">
        <v>8844010973.1314659</v>
      </c>
      <c r="H51" s="205">
        <v>11419993373.390007</v>
      </c>
      <c r="I51" s="205">
        <v>12737071928.620001</v>
      </c>
      <c r="J51" s="78">
        <v>14285.034290499991</v>
      </c>
      <c r="K51" s="1400">
        <v>16256727936.250019</v>
      </c>
    </row>
    <row r="52" spans="1:11">
      <c r="A52" s="324" t="s">
        <v>962</v>
      </c>
      <c r="B52" s="281">
        <v>1715386971.0799992</v>
      </c>
      <c r="C52" s="281">
        <v>1709139265.4800003</v>
      </c>
      <c r="D52" s="281">
        <v>2063510341.8342447</v>
      </c>
      <c r="E52" s="281">
        <v>2528855262.4910259</v>
      </c>
      <c r="F52" s="289">
        <v>2508466339.4899993</v>
      </c>
      <c r="G52" s="289">
        <v>3175408123.804379</v>
      </c>
      <c r="H52" s="205">
        <v>3716069750.6799989</v>
      </c>
      <c r="I52" s="205">
        <v>4312894129.8170853</v>
      </c>
      <c r="J52" s="78">
        <v>4151.9633455900039</v>
      </c>
      <c r="K52" s="1400">
        <v>5239411149.0700026</v>
      </c>
    </row>
    <row r="53" spans="1:11">
      <c r="A53" s="146" t="s">
        <v>963</v>
      </c>
      <c r="B53" s="290">
        <v>32279880413.460102</v>
      </c>
      <c r="C53" s="290">
        <v>42581091101.100021</v>
      </c>
      <c r="D53" s="290">
        <v>49282581044.159637</v>
      </c>
      <c r="E53" s="290">
        <v>51206445566.370018</v>
      </c>
      <c r="F53" s="280">
        <v>56800513678.379456</v>
      </c>
      <c r="G53" s="280">
        <v>56841154053.179596</v>
      </c>
      <c r="H53" s="292">
        <v>68465489215.739731</v>
      </c>
      <c r="I53" s="292">
        <v>77910947186.182678</v>
      </c>
      <c r="J53" s="77">
        <v>73031.014354580213</v>
      </c>
      <c r="K53" s="1399">
        <v>87554482467.561066</v>
      </c>
    </row>
    <row r="54" spans="1:11">
      <c r="A54" s="324" t="s">
        <v>964</v>
      </c>
      <c r="B54" s="1088">
        <v>6902695540.2800055</v>
      </c>
      <c r="C54" s="1088">
        <v>7725247252.9999981</v>
      </c>
      <c r="D54" s="1088">
        <v>5190246342.7988234</v>
      </c>
      <c r="E54" s="1088">
        <v>5147249471.204772</v>
      </c>
      <c r="F54" s="1088">
        <v>6003526277.3400126</v>
      </c>
      <c r="G54" s="1088">
        <v>5917802406.3600092</v>
      </c>
      <c r="H54" s="205">
        <v>6956632015.0600138</v>
      </c>
      <c r="I54" s="205">
        <v>8572472315.9199753</v>
      </c>
      <c r="J54" s="78">
        <v>8582.9162282999951</v>
      </c>
      <c r="K54" s="1400">
        <v>9627905508.3500004</v>
      </c>
    </row>
    <row r="55" spans="1:11">
      <c r="A55" s="324" t="s">
        <v>965</v>
      </c>
      <c r="B55" s="289">
        <v>5547342518.6700096</v>
      </c>
      <c r="C55" s="289">
        <v>6761533139.9399977</v>
      </c>
      <c r="D55" s="289">
        <v>9208342009.107193</v>
      </c>
      <c r="E55" s="289">
        <v>10280104199.917334</v>
      </c>
      <c r="F55" s="289">
        <v>10628215675.559845</v>
      </c>
      <c r="G55" s="289">
        <v>10891652478.739876</v>
      </c>
      <c r="H55" s="205">
        <v>12935012272.239742</v>
      </c>
      <c r="I55" s="205">
        <v>13441687347.689932</v>
      </c>
      <c r="J55" s="78">
        <v>13188.006233259883</v>
      </c>
      <c r="K55" s="1400">
        <v>15752243369.499733</v>
      </c>
    </row>
    <row r="56" spans="1:11">
      <c r="A56" s="324" t="s">
        <v>966</v>
      </c>
      <c r="B56" s="289">
        <v>8002214151.4899921</v>
      </c>
      <c r="C56" s="289">
        <v>11780266287.419964</v>
      </c>
      <c r="D56" s="289">
        <v>16952126319.175922</v>
      </c>
      <c r="E56" s="289">
        <v>17744179003.468502</v>
      </c>
      <c r="F56" s="289">
        <v>20566362363.849922</v>
      </c>
      <c r="G56" s="289">
        <v>17940013314.270039</v>
      </c>
      <c r="H56" s="205">
        <v>25954986841.249966</v>
      </c>
      <c r="I56" s="205">
        <v>31204514351.73246</v>
      </c>
      <c r="J56" s="78">
        <v>25371.86553150008</v>
      </c>
      <c r="K56" s="1400">
        <v>30589981965.750137</v>
      </c>
    </row>
    <row r="57" spans="1:11">
      <c r="A57" s="324" t="s">
        <v>967</v>
      </c>
      <c r="B57" s="289">
        <v>296457595</v>
      </c>
      <c r="C57" s="289">
        <v>577891483.4599998</v>
      </c>
      <c r="D57" s="289">
        <v>430996171.92476434</v>
      </c>
      <c r="E57" s="289">
        <v>442631386.84588075</v>
      </c>
      <c r="F57" s="289">
        <v>439569360.46000057</v>
      </c>
      <c r="G57" s="289">
        <v>770671537.50000036</v>
      </c>
      <c r="H57" s="205">
        <v>739597836.61999977</v>
      </c>
      <c r="I57" s="205">
        <v>928720410.36000001</v>
      </c>
      <c r="J57" s="78">
        <v>693.68987300000049</v>
      </c>
      <c r="K57" s="1400">
        <v>1112407398.0899997</v>
      </c>
    </row>
    <row r="58" spans="1:11">
      <c r="A58" s="324" t="s">
        <v>968</v>
      </c>
      <c r="B58" s="289">
        <v>2052923617.02</v>
      </c>
      <c r="C58" s="289">
        <v>2385118595.6800003</v>
      </c>
      <c r="D58" s="289">
        <v>2670790747.602952</v>
      </c>
      <c r="E58" s="289">
        <v>2247383768.6497784</v>
      </c>
      <c r="F58" s="289">
        <v>2627554665.4400024</v>
      </c>
      <c r="G58" s="289">
        <v>3403940470.699995</v>
      </c>
      <c r="H58" s="205">
        <v>3620463048.7400007</v>
      </c>
      <c r="I58" s="205">
        <v>3951765703.0899949</v>
      </c>
      <c r="J58" s="78">
        <v>3603.117070809998</v>
      </c>
      <c r="K58" s="1400">
        <v>4368129361.0600052</v>
      </c>
    </row>
    <row r="59" spans="1:11">
      <c r="A59" s="324" t="s">
        <v>969</v>
      </c>
      <c r="B59" s="289">
        <v>5865423317.329998</v>
      </c>
      <c r="C59" s="289">
        <v>7386432016.070013</v>
      </c>
      <c r="D59" s="289">
        <v>8732232551.1974945</v>
      </c>
      <c r="E59" s="289">
        <v>8554129955.8292608</v>
      </c>
      <c r="F59" s="289">
        <v>9914391546.2899971</v>
      </c>
      <c r="G59" s="289">
        <v>10323579648.920076</v>
      </c>
      <c r="H59" s="205">
        <v>14412009569.560011</v>
      </c>
      <c r="I59" s="205">
        <v>15562810586.11001</v>
      </c>
      <c r="J59" s="78">
        <v>15921.456565550026</v>
      </c>
      <c r="K59" s="1400">
        <v>17706379026.579937</v>
      </c>
    </row>
    <row r="60" spans="1:11">
      <c r="A60" s="324" t="s">
        <v>1603</v>
      </c>
      <c r="B60" s="822">
        <v>0</v>
      </c>
      <c r="C60" s="822">
        <v>0</v>
      </c>
      <c r="D60" s="822">
        <v>0</v>
      </c>
      <c r="E60" s="822">
        <v>0</v>
      </c>
      <c r="F60" s="822">
        <v>0</v>
      </c>
      <c r="G60" s="822">
        <v>0</v>
      </c>
      <c r="H60" s="205">
        <v>2203486037.4899993</v>
      </c>
      <c r="I60" s="205">
        <v>2771133408.039999</v>
      </c>
      <c r="J60" s="78">
        <v>3260.4501100099988</v>
      </c>
      <c r="K60" s="1400">
        <v>6250586744.6700001</v>
      </c>
    </row>
    <row r="61" spans="1:11">
      <c r="A61" s="324" t="s">
        <v>1604</v>
      </c>
      <c r="B61" s="822">
        <v>0</v>
      </c>
      <c r="C61" s="822">
        <v>0</v>
      </c>
      <c r="D61" s="822">
        <v>0</v>
      </c>
      <c r="E61" s="822">
        <v>0</v>
      </c>
      <c r="F61" s="822">
        <v>0</v>
      </c>
      <c r="G61" s="822">
        <v>0</v>
      </c>
      <c r="H61" s="205">
        <v>1643301594.7800007</v>
      </c>
      <c r="I61" s="205">
        <v>1544489571.73</v>
      </c>
      <c r="J61" s="78">
        <v>2411.0822006199987</v>
      </c>
      <c r="K61" s="1400">
        <v>2100396601.259999</v>
      </c>
    </row>
    <row r="62" spans="1:11">
      <c r="A62" s="324" t="s">
        <v>1476</v>
      </c>
      <c r="B62" s="289">
        <v>3594546471.8299985</v>
      </c>
      <c r="C62" s="289">
        <v>5858304071.0300007</v>
      </c>
      <c r="D62" s="289">
        <v>6067182110.9427843</v>
      </c>
      <c r="E62" s="289">
        <v>6793050699.8444862</v>
      </c>
      <c r="F62" s="289">
        <v>6644951193.8499947</v>
      </c>
      <c r="G62" s="289">
        <v>7575820617.4000111</v>
      </c>
      <c r="H62" s="822">
        <v>0</v>
      </c>
      <c r="I62" s="822">
        <v>0</v>
      </c>
      <c r="J62" s="822">
        <v>0</v>
      </c>
      <c r="K62" s="205">
        <v>0</v>
      </c>
    </row>
    <row r="63" spans="1:11">
      <c r="A63" s="146" t="s">
        <v>970</v>
      </c>
      <c r="B63" s="290">
        <v>15729578102.651014</v>
      </c>
      <c r="C63" s="290">
        <v>17884908313.859997</v>
      </c>
      <c r="D63" s="290">
        <v>18141401045.23008</v>
      </c>
      <c r="E63" s="290">
        <v>20611284817.110004</v>
      </c>
      <c r="F63" s="280">
        <v>24368622855.719971</v>
      </c>
      <c r="G63" s="280">
        <v>25883109587.959919</v>
      </c>
      <c r="H63" s="292">
        <v>27349342955.359951</v>
      </c>
      <c r="I63" s="292">
        <v>29538305429.820568</v>
      </c>
      <c r="J63" s="77">
        <v>28714.847083249962</v>
      </c>
      <c r="K63" s="1399">
        <v>34487392225.019791</v>
      </c>
    </row>
    <row r="64" spans="1:11">
      <c r="A64" s="324" t="s">
        <v>1022</v>
      </c>
      <c r="B64" s="289">
        <v>1813404360.5199995</v>
      </c>
      <c r="C64" s="289">
        <v>1231514165.1500008</v>
      </c>
      <c r="D64" s="289">
        <v>1165646973.3491566</v>
      </c>
      <c r="E64" s="289">
        <v>1138781221.1574733</v>
      </c>
      <c r="F64" s="289">
        <v>1222511564.3200009</v>
      </c>
      <c r="G64" s="289">
        <v>1213326792.4500034</v>
      </c>
      <c r="H64" s="205">
        <v>1393936174.9669409</v>
      </c>
      <c r="I64" s="205">
        <v>1434031111.0328653</v>
      </c>
      <c r="J64" s="78">
        <v>1258.3416372400004</v>
      </c>
      <c r="K64" s="1400">
        <v>1807439274.4200025</v>
      </c>
    </row>
    <row r="65" spans="1:11">
      <c r="A65" s="324" t="s">
        <v>971</v>
      </c>
      <c r="B65" s="289">
        <v>9919972478.9499893</v>
      </c>
      <c r="C65" s="289">
        <v>12161821901.75</v>
      </c>
      <c r="D65" s="289">
        <v>10964340661.349108</v>
      </c>
      <c r="E65" s="289">
        <v>12663158506.039818</v>
      </c>
      <c r="F65" s="289">
        <v>14387502606.909977</v>
      </c>
      <c r="G65" s="289">
        <v>13761259183.020008</v>
      </c>
      <c r="H65" s="205">
        <v>14953195522.677855</v>
      </c>
      <c r="I65" s="205">
        <v>14503537900.999987</v>
      </c>
      <c r="J65" s="78">
        <v>13134.710167250014</v>
      </c>
      <c r="K65" s="1400">
        <v>17830326002.319942</v>
      </c>
    </row>
    <row r="66" spans="1:11">
      <c r="A66" s="324" t="s">
        <v>972</v>
      </c>
      <c r="B66" s="289">
        <v>2393746812.0600009</v>
      </c>
      <c r="C66" s="289">
        <v>2201026319.2900009</v>
      </c>
      <c r="D66" s="289">
        <v>2445042765.1032529</v>
      </c>
      <c r="E66" s="289">
        <v>2372977185.6164174</v>
      </c>
      <c r="F66" s="289">
        <v>2716328624.970006</v>
      </c>
      <c r="G66" s="289">
        <v>2790033717.6200004</v>
      </c>
      <c r="H66" s="205">
        <v>3020032301.694488</v>
      </c>
      <c r="I66" s="205">
        <v>3128145912.7877269</v>
      </c>
      <c r="J66" s="78">
        <v>3134.7854769200062</v>
      </c>
      <c r="K66" s="1400">
        <v>3319748034.46</v>
      </c>
    </row>
    <row r="67" spans="1:11">
      <c r="A67" s="324" t="s">
        <v>973</v>
      </c>
      <c r="B67" s="289">
        <v>656641136.00000036</v>
      </c>
      <c r="C67" s="289">
        <v>776712397.70999992</v>
      </c>
      <c r="D67" s="289">
        <v>890800396.12446904</v>
      </c>
      <c r="E67" s="289">
        <v>878487571.03442073</v>
      </c>
      <c r="F67" s="289">
        <v>1085661832.54</v>
      </c>
      <c r="G67" s="289">
        <v>1019360319.2600006</v>
      </c>
      <c r="H67" s="205">
        <v>1227054630.1608963</v>
      </c>
      <c r="I67" s="205">
        <v>1196420042.5399997</v>
      </c>
      <c r="J67" s="78">
        <v>1186.03154464</v>
      </c>
      <c r="K67" s="1400">
        <v>1368738280.1699991</v>
      </c>
    </row>
    <row r="68" spans="1:11">
      <c r="A68" s="324" t="s">
        <v>974</v>
      </c>
      <c r="B68" s="289">
        <v>0</v>
      </c>
      <c r="C68" s="289">
        <v>0</v>
      </c>
      <c r="D68" s="289">
        <v>32560835.212121163</v>
      </c>
      <c r="E68" s="289">
        <v>39182892.539499417</v>
      </c>
      <c r="F68" s="289">
        <v>27557835.939999998</v>
      </c>
      <c r="G68" s="289">
        <v>22456952.069999997</v>
      </c>
      <c r="H68" s="205">
        <v>34299252.83334025</v>
      </c>
      <c r="I68" s="205">
        <v>10956355.34</v>
      </c>
      <c r="J68" s="78">
        <v>23.675354540000008</v>
      </c>
      <c r="K68" s="1400">
        <v>80236346.259999976</v>
      </c>
    </row>
    <row r="69" spans="1:11">
      <c r="A69" s="324" t="s">
        <v>975</v>
      </c>
      <c r="B69" s="289">
        <v>1327271404.7700005</v>
      </c>
      <c r="C69" s="289">
        <v>1526500466.2400005</v>
      </c>
      <c r="D69" s="289">
        <v>1597796113.6159277</v>
      </c>
      <c r="E69" s="289">
        <v>1748594126.7607858</v>
      </c>
      <c r="F69" s="289">
        <v>1739518887.8200021</v>
      </c>
      <c r="G69" s="289">
        <v>3632556218.1799984</v>
      </c>
      <c r="H69" s="205">
        <v>2680425480.0353932</v>
      </c>
      <c r="I69" s="205">
        <v>3187718873.6400018</v>
      </c>
      <c r="J69" s="78">
        <v>5535.207547420021</v>
      </c>
      <c r="K69" s="1400">
        <v>4061457849.2700033</v>
      </c>
    </row>
    <row r="70" spans="1:11">
      <c r="A70" s="324" t="s">
        <v>976</v>
      </c>
      <c r="B70" s="289">
        <v>0</v>
      </c>
      <c r="C70" s="289">
        <v>0</v>
      </c>
      <c r="D70" s="289">
        <v>1049445480.4059948</v>
      </c>
      <c r="E70" s="289">
        <v>1775075663.3016064</v>
      </c>
      <c r="F70" s="289">
        <v>3196089607.2200012</v>
      </c>
      <c r="G70" s="289">
        <v>3491438373.1499958</v>
      </c>
      <c r="H70" s="205">
        <v>4040399592.9910402</v>
      </c>
      <c r="I70" s="205">
        <v>6077057156.1800022</v>
      </c>
      <c r="J70" s="78">
        <v>4442.058086539997</v>
      </c>
      <c r="K70" s="1400">
        <v>6017913072.3399925</v>
      </c>
    </row>
    <row r="71" spans="1:11">
      <c r="A71" s="146" t="s">
        <v>977</v>
      </c>
      <c r="B71" s="290">
        <v>4380834431.750001</v>
      </c>
      <c r="C71" s="290">
        <v>5199260412.7699928</v>
      </c>
      <c r="D71" s="290">
        <v>6635842210.3599691</v>
      </c>
      <c r="E71" s="290">
        <v>7615998513.7800102</v>
      </c>
      <c r="F71" s="280">
        <v>8264766420.6499767</v>
      </c>
      <c r="G71" s="280">
        <v>8427558642.7099762</v>
      </c>
      <c r="H71" s="292">
        <v>10851588651.419985</v>
      </c>
      <c r="I71" s="292">
        <v>12060730903.959982</v>
      </c>
      <c r="J71" s="77">
        <v>12999.564021420014</v>
      </c>
      <c r="K71" s="1399">
        <v>14465794920.190044</v>
      </c>
    </row>
    <row r="72" spans="1:11">
      <c r="A72" s="324" t="s">
        <v>978</v>
      </c>
      <c r="B72" s="289">
        <v>3526037712.1900043</v>
      </c>
      <c r="C72" s="289">
        <v>4303753680.8499975</v>
      </c>
      <c r="D72" s="289">
        <v>5185907072.3215961</v>
      </c>
      <c r="E72" s="289">
        <v>5882600417.3347483</v>
      </c>
      <c r="F72" s="289">
        <v>6818708749.9599981</v>
      </c>
      <c r="G72" s="289">
        <v>6958736555.4799862</v>
      </c>
      <c r="H72" s="205">
        <v>8652188941.6499882</v>
      </c>
      <c r="I72" s="205">
        <v>9253164144.0200214</v>
      </c>
      <c r="J72" s="78">
        <v>9749.0290310699838</v>
      </c>
      <c r="K72" s="1400">
        <v>10457145722.219988</v>
      </c>
    </row>
    <row r="73" spans="1:11">
      <c r="A73" s="324" t="s">
        <v>979</v>
      </c>
      <c r="B73" s="289">
        <v>779846800.17999971</v>
      </c>
      <c r="C73" s="289">
        <v>937951641.96000051</v>
      </c>
      <c r="D73" s="289">
        <v>1433885566.4983916</v>
      </c>
      <c r="E73" s="289">
        <v>1733327240.6952529</v>
      </c>
      <c r="F73" s="289">
        <v>1446136253.2899992</v>
      </c>
      <c r="G73" s="289">
        <v>1466998708.3600018</v>
      </c>
      <c r="H73" s="205">
        <v>1333201764.7799976</v>
      </c>
      <c r="I73" s="205">
        <v>1397807402.3900023</v>
      </c>
      <c r="J73" s="78">
        <v>1653.5276065799992</v>
      </c>
      <c r="K73" s="1400">
        <v>1821508218.8500044</v>
      </c>
    </row>
    <row r="74" spans="1:11">
      <c r="A74" s="324" t="s">
        <v>980</v>
      </c>
      <c r="B74" s="822">
        <v>0</v>
      </c>
      <c r="C74" s="822">
        <v>0</v>
      </c>
      <c r="D74" s="822">
        <v>0</v>
      </c>
      <c r="E74" s="822">
        <v>0</v>
      </c>
      <c r="F74" s="822">
        <v>0</v>
      </c>
      <c r="G74" s="822">
        <v>0</v>
      </c>
      <c r="H74" s="205">
        <v>510836919.60000044</v>
      </c>
      <c r="I74" s="205">
        <v>896057919.7900002</v>
      </c>
      <c r="J74" s="78">
        <v>1255.6490921300003</v>
      </c>
      <c r="K74" s="1400">
        <v>1863729639.5299988</v>
      </c>
    </row>
    <row r="75" spans="1:11">
      <c r="A75" s="324" t="s">
        <v>981</v>
      </c>
      <c r="B75" s="822">
        <v>0</v>
      </c>
      <c r="C75" s="822">
        <v>0</v>
      </c>
      <c r="D75" s="822">
        <v>0</v>
      </c>
      <c r="E75" s="822">
        <v>0</v>
      </c>
      <c r="F75" s="822">
        <v>0</v>
      </c>
      <c r="G75" s="822">
        <v>0</v>
      </c>
      <c r="H75" s="205">
        <v>355361025.38999999</v>
      </c>
      <c r="I75" s="205">
        <v>514007067.75</v>
      </c>
      <c r="J75" s="78">
        <v>337.81218277000005</v>
      </c>
      <c r="K75" s="1400">
        <v>320493224.04000014</v>
      </c>
    </row>
    <row r="76" spans="1:11">
      <c r="A76" s="146" t="s">
        <v>982</v>
      </c>
      <c r="B76" s="290">
        <v>20863114906.089989</v>
      </c>
      <c r="C76" s="290">
        <v>23643056539.689903</v>
      </c>
      <c r="D76" s="290">
        <v>27734013122.090069</v>
      </c>
      <c r="E76" s="290">
        <v>31915054112.919983</v>
      </c>
      <c r="F76" s="280">
        <v>32631153080.219925</v>
      </c>
      <c r="G76" s="280">
        <v>38098544698.379745</v>
      </c>
      <c r="H76" s="292">
        <v>45013071759.110161</v>
      </c>
      <c r="I76" s="292">
        <v>47259864066.245735</v>
      </c>
      <c r="J76" s="77">
        <v>55719.644498320107</v>
      </c>
      <c r="K76" s="1399">
        <v>68549586834.920059</v>
      </c>
    </row>
    <row r="77" spans="1:11">
      <c r="A77" s="324" t="s">
        <v>983</v>
      </c>
      <c r="B77" s="289">
        <v>12650855034.460018</v>
      </c>
      <c r="C77" s="289">
        <v>12821362790.569988</v>
      </c>
      <c r="D77" s="289">
        <v>14793330788.174652</v>
      </c>
      <c r="E77" s="289">
        <v>15651645476.337116</v>
      </c>
      <c r="F77" s="289">
        <v>15020819041.669971</v>
      </c>
      <c r="G77" s="289">
        <v>19686083828.530025</v>
      </c>
      <c r="H77" s="205">
        <v>17838916550.58387</v>
      </c>
      <c r="I77" s="205">
        <v>18558108605.189976</v>
      </c>
      <c r="J77" s="78">
        <v>19545.778720069979</v>
      </c>
      <c r="K77" s="1400">
        <v>24229032838.230083</v>
      </c>
    </row>
    <row r="78" spans="1:11">
      <c r="A78" s="324" t="s">
        <v>985</v>
      </c>
      <c r="B78" s="822">
        <v>0</v>
      </c>
      <c r="C78" s="822">
        <v>0</v>
      </c>
      <c r="D78" s="822">
        <v>0</v>
      </c>
      <c r="E78" s="822">
        <v>0</v>
      </c>
      <c r="F78" s="822">
        <v>0</v>
      </c>
      <c r="G78" s="822">
        <v>0</v>
      </c>
      <c r="H78" s="205">
        <v>5084862129.8902531</v>
      </c>
      <c r="I78" s="205">
        <v>7187054875.96</v>
      </c>
      <c r="J78" s="78">
        <v>6901.1467789199987</v>
      </c>
      <c r="K78" s="1400">
        <v>2731908237.4300008</v>
      </c>
    </row>
    <row r="79" spans="1:11">
      <c r="A79" s="324" t="s">
        <v>986</v>
      </c>
      <c r="B79" s="822">
        <v>0</v>
      </c>
      <c r="C79" s="822">
        <v>0</v>
      </c>
      <c r="D79" s="822">
        <v>0</v>
      </c>
      <c r="E79" s="822">
        <v>0</v>
      </c>
      <c r="F79" s="822">
        <v>0</v>
      </c>
      <c r="G79" s="822">
        <v>0</v>
      </c>
      <c r="H79" s="205">
        <v>454322765.08393514</v>
      </c>
      <c r="I79" s="205">
        <v>521138425.49000007</v>
      </c>
      <c r="J79" s="78">
        <v>819.3260765900003</v>
      </c>
      <c r="K79" s="1400">
        <v>2813649217.8299994</v>
      </c>
    </row>
    <row r="80" spans="1:11">
      <c r="A80" s="324" t="s">
        <v>987</v>
      </c>
      <c r="B80" s="822">
        <v>0</v>
      </c>
      <c r="C80" s="822">
        <v>0</v>
      </c>
      <c r="D80" s="822">
        <v>0</v>
      </c>
      <c r="E80" s="822">
        <v>0</v>
      </c>
      <c r="F80" s="822">
        <v>0</v>
      </c>
      <c r="G80" s="822">
        <v>0</v>
      </c>
      <c r="H80" s="205">
        <v>1785777078.5729516</v>
      </c>
      <c r="I80" s="205">
        <v>1251064473.5599999</v>
      </c>
      <c r="J80" s="78">
        <v>5602.6331712799965</v>
      </c>
      <c r="K80" s="1400">
        <v>7642621049.1399994</v>
      </c>
    </row>
    <row r="81" spans="1:11">
      <c r="A81" s="324" t="s">
        <v>984</v>
      </c>
      <c r="B81" s="289">
        <v>258904499.73999998</v>
      </c>
      <c r="C81" s="289">
        <v>265268827.46999997</v>
      </c>
      <c r="D81" s="289">
        <v>453519742.5611192</v>
      </c>
      <c r="E81" s="289">
        <v>348539471.06726325</v>
      </c>
      <c r="F81" s="289">
        <v>245597075.55999991</v>
      </c>
      <c r="G81" s="289">
        <v>732062508.19999993</v>
      </c>
      <c r="H81" s="822">
        <v>0</v>
      </c>
      <c r="I81" s="205">
        <v>0</v>
      </c>
      <c r="J81" s="205">
        <v>0</v>
      </c>
      <c r="K81" s="205">
        <v>0</v>
      </c>
    </row>
    <row r="82" spans="1:11">
      <c r="A82" s="324" t="s">
        <v>988</v>
      </c>
      <c r="B82" s="289">
        <v>175515328.15000004</v>
      </c>
      <c r="C82" s="289">
        <v>318606063.20999998</v>
      </c>
      <c r="D82" s="289">
        <v>524944615.72589505</v>
      </c>
      <c r="E82" s="289">
        <v>509786907.01137042</v>
      </c>
      <c r="F82" s="289">
        <v>417813831.42999977</v>
      </c>
      <c r="G82" s="289">
        <v>570001418.78000045</v>
      </c>
      <c r="H82" s="205">
        <v>775768135.18177629</v>
      </c>
      <c r="I82" s="205">
        <v>774558089.5599997</v>
      </c>
      <c r="J82" s="78">
        <v>908.64905249999936</v>
      </c>
      <c r="K82" s="1400">
        <v>984206414.93000007</v>
      </c>
    </row>
    <row r="83" spans="1:11">
      <c r="A83" s="324" t="s">
        <v>1602</v>
      </c>
      <c r="B83" s="822">
        <v>0</v>
      </c>
      <c r="C83" s="822">
        <v>0</v>
      </c>
      <c r="D83" s="822">
        <v>0</v>
      </c>
      <c r="E83" s="822">
        <v>0</v>
      </c>
      <c r="F83" s="822">
        <v>0</v>
      </c>
      <c r="G83" s="822">
        <v>0</v>
      </c>
      <c r="H83" s="205">
        <v>1098968703.1044779</v>
      </c>
      <c r="I83" s="205">
        <v>1424171393.8800013</v>
      </c>
      <c r="J83" s="78">
        <v>1474.6763771699973</v>
      </c>
      <c r="K83" s="1400">
        <v>2704889860.6499949</v>
      </c>
    </row>
    <row r="84" spans="1:11">
      <c r="A84" s="324" t="s">
        <v>989</v>
      </c>
      <c r="B84" s="289">
        <v>8130230465.7999964</v>
      </c>
      <c r="C84" s="289">
        <v>10212677052.610004</v>
      </c>
      <c r="D84" s="289">
        <v>12065962370.178299</v>
      </c>
      <c r="E84" s="289">
        <v>15443868862.224255</v>
      </c>
      <c r="F84" s="289">
        <v>16948353469.990028</v>
      </c>
      <c r="G84" s="289">
        <v>17108678586.369974</v>
      </c>
      <c r="H84" s="205">
        <v>17974456396.692905</v>
      </c>
      <c r="I84" s="205">
        <v>17545640463.655834</v>
      </c>
      <c r="J84" s="78">
        <v>20472.470574889918</v>
      </c>
      <c r="K84" s="1400">
        <v>27441795728.619953</v>
      </c>
    </row>
    <row r="85" spans="1:11">
      <c r="A85" s="146" t="s">
        <v>990</v>
      </c>
      <c r="B85" s="290">
        <v>23109569226.449955</v>
      </c>
      <c r="C85" s="290">
        <v>29398367794.690022</v>
      </c>
      <c r="D85" s="290">
        <v>33872084943.519913</v>
      </c>
      <c r="E85" s="290">
        <v>39040401508.490021</v>
      </c>
      <c r="F85" s="280">
        <v>33799413640.069939</v>
      </c>
      <c r="G85" s="280">
        <v>35915902398.029968</v>
      </c>
      <c r="H85" s="292">
        <v>45907414813.780006</v>
      </c>
      <c r="I85" s="292">
        <v>55683937302.005325</v>
      </c>
      <c r="J85" s="77">
        <v>49881.76719243027</v>
      </c>
      <c r="K85" s="1399">
        <v>56094404563.370308</v>
      </c>
    </row>
    <row r="86" spans="1:11">
      <c r="A86" s="324" t="s">
        <v>991</v>
      </c>
      <c r="B86" s="289">
        <v>1621541330.9099998</v>
      </c>
      <c r="C86" s="289">
        <v>353323014.38999999</v>
      </c>
      <c r="D86" s="289">
        <v>544781067.72352278</v>
      </c>
      <c r="E86" s="289">
        <v>1732140852.2541702</v>
      </c>
      <c r="F86" s="289">
        <v>470075675.64999998</v>
      </c>
      <c r="G86" s="289">
        <v>1317204875.3000002</v>
      </c>
      <c r="H86" s="205">
        <v>1453560553.220001</v>
      </c>
      <c r="I86" s="205">
        <v>1352263468.089999</v>
      </c>
      <c r="J86" s="78">
        <v>2388.2112258299994</v>
      </c>
      <c r="K86" s="1400">
        <v>1916491215.7599986</v>
      </c>
    </row>
    <row r="87" spans="1:11">
      <c r="A87" s="324" t="s">
        <v>992</v>
      </c>
      <c r="B87" s="289">
        <v>657433127.02999997</v>
      </c>
      <c r="C87" s="289">
        <v>7334229198.0900002</v>
      </c>
      <c r="D87" s="289">
        <v>105817609.05218133</v>
      </c>
      <c r="E87" s="289">
        <v>531759647.95580167</v>
      </c>
      <c r="F87" s="289">
        <v>566270601.76999986</v>
      </c>
      <c r="G87" s="289">
        <v>563262777.16999996</v>
      </c>
      <c r="H87" s="205">
        <v>325602646.80000001</v>
      </c>
      <c r="I87" s="205">
        <v>1110045473.4100001</v>
      </c>
      <c r="J87" s="78">
        <v>377.56937140000002</v>
      </c>
      <c r="K87" s="1400">
        <v>873677146.38000011</v>
      </c>
    </row>
    <row r="88" spans="1:11">
      <c r="A88" s="324" t="s">
        <v>993</v>
      </c>
      <c r="B88" s="289">
        <v>5366152913.5299988</v>
      </c>
      <c r="C88" s="289">
        <v>3600878859.3900008</v>
      </c>
      <c r="D88" s="289">
        <v>4140585494.976151</v>
      </c>
      <c r="E88" s="289">
        <v>6361075813.1300993</v>
      </c>
      <c r="F88" s="289">
        <v>6981039118.77001</v>
      </c>
      <c r="G88" s="289">
        <v>5505821448.5600004</v>
      </c>
      <c r="H88" s="205">
        <v>6663876865.6499977</v>
      </c>
      <c r="I88" s="205">
        <v>4650731948.4000006</v>
      </c>
      <c r="J88" s="78">
        <v>3529.8619689600023</v>
      </c>
      <c r="K88" s="1400">
        <v>5768759213.9199991</v>
      </c>
    </row>
    <row r="89" spans="1:11">
      <c r="A89" s="324" t="s">
        <v>994</v>
      </c>
      <c r="B89" s="289">
        <v>4734587167.8199987</v>
      </c>
      <c r="C89" s="289">
        <v>7309150814.46</v>
      </c>
      <c r="D89" s="289">
        <v>13948912632.930782</v>
      </c>
      <c r="E89" s="289">
        <v>8117726411.4046402</v>
      </c>
      <c r="F89" s="289">
        <v>9573905055.6200066</v>
      </c>
      <c r="G89" s="289">
        <v>13662188099.18001</v>
      </c>
      <c r="H89" s="205">
        <v>14280503897.180002</v>
      </c>
      <c r="I89" s="205">
        <v>26076223781.736881</v>
      </c>
      <c r="J89" s="78">
        <v>19391.403437649966</v>
      </c>
      <c r="K89" s="1400">
        <v>23116586614.53001</v>
      </c>
    </row>
    <row r="90" spans="1:11">
      <c r="A90" s="324" t="s">
        <v>390</v>
      </c>
      <c r="B90" s="289">
        <v>10695388640.510004</v>
      </c>
      <c r="C90" s="289">
        <v>10736233794.489998</v>
      </c>
      <c r="D90" s="289">
        <v>15132848017.16737</v>
      </c>
      <c r="E90" s="289">
        <v>22296927276.435295</v>
      </c>
      <c r="F90" s="289">
        <v>16220414453.379978</v>
      </c>
      <c r="G90" s="289">
        <v>14867446491.009998</v>
      </c>
      <c r="H90" s="205">
        <v>19279719967.010002</v>
      </c>
      <c r="I90" s="205">
        <v>20094102639.158691</v>
      </c>
      <c r="J90" s="78">
        <v>21935.186558669844</v>
      </c>
      <c r="K90" s="1400">
        <v>21684214831.91988</v>
      </c>
    </row>
    <row r="91" spans="1:11">
      <c r="A91" s="324" t="s">
        <v>995</v>
      </c>
      <c r="B91" s="822">
        <v>0</v>
      </c>
      <c r="C91" s="822">
        <v>0</v>
      </c>
      <c r="D91" s="822">
        <v>0</v>
      </c>
      <c r="E91" s="822">
        <v>0</v>
      </c>
      <c r="F91" s="822">
        <v>0</v>
      </c>
      <c r="G91" s="822">
        <v>0</v>
      </c>
      <c r="H91" s="205">
        <v>953428513.18999994</v>
      </c>
      <c r="I91" s="205">
        <v>669961966.68999994</v>
      </c>
      <c r="J91" s="78">
        <v>689.86283431000027</v>
      </c>
      <c r="K91" s="1400">
        <v>1383766292.6900001</v>
      </c>
    </row>
    <row r="92" spans="1:11">
      <c r="A92" s="324" t="s">
        <v>812</v>
      </c>
      <c r="B92" s="822">
        <v>0</v>
      </c>
      <c r="C92" s="822">
        <v>0</v>
      </c>
      <c r="D92" s="822">
        <v>0</v>
      </c>
      <c r="E92" s="822">
        <v>0</v>
      </c>
      <c r="F92" s="822">
        <v>0</v>
      </c>
      <c r="G92" s="822">
        <v>0</v>
      </c>
      <c r="H92" s="205">
        <v>2950722370.7300062</v>
      </c>
      <c r="I92" s="205">
        <v>1739009445.4300005</v>
      </c>
      <c r="J92" s="78">
        <v>1539.658235879999</v>
      </c>
      <c r="K92" s="1400">
        <v>1350351488.7300005</v>
      </c>
    </row>
    <row r="93" spans="1:11" ht="15.75" thickBot="1">
      <c r="A93" s="146" t="s">
        <v>996</v>
      </c>
      <c r="B93" s="280">
        <v>69935327982.659714</v>
      </c>
      <c r="C93" s="280">
        <v>83287825529.729462</v>
      </c>
      <c r="D93" s="280">
        <v>68073380684.142799</v>
      </c>
      <c r="E93" s="280">
        <v>67664085112.159775</v>
      </c>
      <c r="F93" s="280">
        <v>110274205867.84341</v>
      </c>
      <c r="G93" s="280">
        <v>92440163886.769318</v>
      </c>
      <c r="H93" s="292">
        <v>176652527431.67899</v>
      </c>
      <c r="I93" s="292">
        <v>169889514085.39984</v>
      </c>
      <c r="J93" s="77">
        <v>146911.28780198534</v>
      </c>
      <c r="K93" s="1401">
        <v>167612395474.87964</v>
      </c>
    </row>
    <row r="94" spans="1:11" ht="16.5" thickTop="1" thickBot="1">
      <c r="A94" s="279" t="s">
        <v>81</v>
      </c>
      <c r="B94" s="291">
        <v>38398</v>
      </c>
      <c r="C94" s="291">
        <v>38553</v>
      </c>
      <c r="D94" s="291">
        <v>39139</v>
      </c>
      <c r="E94" s="291">
        <v>39598</v>
      </c>
      <c r="F94" s="291">
        <v>41438</v>
      </c>
      <c r="G94" s="291">
        <v>44939</v>
      </c>
      <c r="H94" s="291">
        <v>48233</v>
      </c>
      <c r="I94" s="291">
        <v>52418</v>
      </c>
      <c r="J94" s="291">
        <v>54676</v>
      </c>
      <c r="K94" s="291">
        <v>59333</v>
      </c>
    </row>
    <row r="95" spans="1:11" ht="16.5" thickTop="1">
      <c r="A95" s="8" t="s">
        <v>1090</v>
      </c>
      <c r="C95" s="205"/>
      <c r="D95" s="205"/>
      <c r="E95" s="205"/>
      <c r="F95" s="205"/>
      <c r="G95" s="205"/>
      <c r="H95" s="205"/>
      <c r="I95" s="205"/>
      <c r="J95" s="78"/>
      <c r="K95" s="1402"/>
    </row>
    <row r="96" spans="1:11" ht="15.75">
      <c r="A96" s="8" t="s">
        <v>507</v>
      </c>
      <c r="C96" s="205"/>
      <c r="D96" s="205"/>
      <c r="E96" s="205"/>
      <c r="F96" s="205"/>
      <c r="G96" s="205"/>
      <c r="H96" s="205"/>
      <c r="I96" s="205"/>
      <c r="J96" s="78"/>
    </row>
    <row r="97" spans="1:10" ht="15.75">
      <c r="A97" s="8" t="s">
        <v>563</v>
      </c>
      <c r="C97" s="205"/>
      <c r="D97" s="205"/>
      <c r="E97" s="205"/>
      <c r="F97" s="205"/>
      <c r="G97" s="205"/>
      <c r="H97" s="205"/>
      <c r="I97" s="292"/>
      <c r="J97" s="78"/>
    </row>
    <row r="98" spans="1:10" ht="15.75">
      <c r="A98" s="8" t="s">
        <v>648</v>
      </c>
      <c r="J98" s="78"/>
    </row>
    <row r="99" spans="1:10" ht="15.75">
      <c r="A99" s="8" t="s">
        <v>1283</v>
      </c>
      <c r="J99" s="78"/>
    </row>
    <row r="100" spans="1:10" ht="15.75">
      <c r="A100" s="8" t="s">
        <v>1485</v>
      </c>
      <c r="J100" s="78"/>
    </row>
    <row r="101" spans="1:10" ht="15.75">
      <c r="A101" s="8" t="s">
        <v>1815</v>
      </c>
      <c r="J101" s="78"/>
    </row>
    <row r="102" spans="1:10" ht="15.75">
      <c r="A102" s="8" t="s">
        <v>629</v>
      </c>
      <c r="J102" s="78"/>
    </row>
    <row r="103" spans="1:10" ht="15.75">
      <c r="A103" s="45" t="s">
        <v>236</v>
      </c>
      <c r="J103" s="78"/>
    </row>
    <row r="104" spans="1:10" ht="15.75">
      <c r="A104" s="690" t="s">
        <v>1592</v>
      </c>
      <c r="J104" s="78"/>
    </row>
  </sheetData>
  <phoneticPr fontId="0" type="noConversion"/>
  <pageMargins left="0.6" right="0.45" top="0.54" bottom="0.17" header="0.31496062992125984" footer="0.31496062992125984"/>
  <pageSetup scale="43" orientation="portrait" r:id="rId1"/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 codeName="Sheet135"/>
  <dimension ref="A1:K102"/>
  <sheetViews>
    <sheetView showGridLines="0" zoomScaleNormal="100" workbookViewId="0">
      <pane xSplit="1" topLeftCell="B1" activePane="topRight" state="frozen"/>
      <selection activeCell="H68" sqref="H68"/>
      <selection pane="topRight" activeCell="B16" sqref="B16"/>
    </sheetView>
  </sheetViews>
  <sheetFormatPr defaultRowHeight="15"/>
  <cols>
    <col min="1" max="1" width="55" style="53" customWidth="1"/>
    <col min="2" max="2" width="14.85546875" style="53" customWidth="1"/>
    <col min="3" max="5" width="14.85546875" style="326" customWidth="1"/>
    <col min="6" max="7" width="14.85546875" style="53" customWidth="1"/>
    <col min="8" max="9" width="14.5703125" style="53" customWidth="1"/>
    <col min="10" max="10" width="13.5703125" style="53" customWidth="1"/>
    <col min="11" max="11" width="13.28515625" style="53" customWidth="1"/>
    <col min="12" max="16384" width="9.140625" style="53"/>
  </cols>
  <sheetData>
    <row r="1" spans="1:11">
      <c r="A1" s="202"/>
    </row>
    <row r="2" spans="1:11">
      <c r="A2" s="63" t="s">
        <v>234</v>
      </c>
      <c r="B2" s="64"/>
      <c r="C2" s="138"/>
      <c r="D2" s="138"/>
      <c r="E2" s="135"/>
      <c r="F2" s="63"/>
      <c r="G2" s="63"/>
      <c r="H2" s="63"/>
      <c r="I2" s="63"/>
      <c r="J2" s="63"/>
      <c r="K2" s="1268">
        <v>135</v>
      </c>
    </row>
    <row r="3" spans="1:11">
      <c r="A3" s="202"/>
    </row>
    <row r="4" spans="1:11" ht="4.5" customHeight="1">
      <c r="A4" s="202"/>
    </row>
    <row r="5" spans="1:11">
      <c r="A5" s="202"/>
    </row>
    <row r="6" spans="1:11">
      <c r="A6" s="202"/>
    </row>
    <row r="7" spans="1:11">
      <c r="A7" s="60" t="s">
        <v>626</v>
      </c>
    </row>
    <row r="8" spans="1:11">
      <c r="A8" s="146" t="s">
        <v>85</v>
      </c>
    </row>
    <row r="9" spans="1:11">
      <c r="A9" s="203" t="s">
        <v>147</v>
      </c>
    </row>
    <row r="10" spans="1:11" ht="18" customHeight="1">
      <c r="A10" s="73" t="s">
        <v>1365</v>
      </c>
    </row>
    <row r="11" spans="1:11" ht="16.5" customHeight="1">
      <c r="A11" s="73" t="s">
        <v>1814</v>
      </c>
    </row>
    <row r="12" spans="1:11" ht="15.75">
      <c r="A12" s="10" t="s">
        <v>392</v>
      </c>
    </row>
    <row r="13" spans="1:11">
      <c r="A13" s="57" t="s">
        <v>80</v>
      </c>
      <c r="B13" s="1270">
        <v>2006</v>
      </c>
      <c r="C13" s="1270">
        <v>2007</v>
      </c>
      <c r="D13" s="1270">
        <v>2008</v>
      </c>
      <c r="E13" s="1270">
        <v>2009</v>
      </c>
      <c r="F13" s="1270">
        <v>2010</v>
      </c>
      <c r="G13" s="1270">
        <v>2011</v>
      </c>
      <c r="H13" s="1270">
        <v>2012</v>
      </c>
      <c r="I13" s="1270">
        <v>2013</v>
      </c>
      <c r="J13" s="1270">
        <v>2014</v>
      </c>
      <c r="K13" s="1270">
        <v>2015</v>
      </c>
    </row>
    <row r="14" spans="1:11">
      <c r="A14" s="73" t="s">
        <v>932</v>
      </c>
      <c r="B14" s="292">
        <v>51872418802.570015</v>
      </c>
      <c r="C14" s="399">
        <v>55186124447.349991</v>
      </c>
      <c r="D14" s="399">
        <v>68856311578.630005</v>
      </c>
      <c r="E14" s="399">
        <v>78696899583.710037</v>
      </c>
      <c r="F14" s="399">
        <v>77343538553.439972</v>
      </c>
      <c r="G14" s="399">
        <v>91988795259.690048</v>
      </c>
      <c r="H14" s="810">
        <v>108082193005.86981</v>
      </c>
      <c r="I14" s="810">
        <v>114479165245.73993</v>
      </c>
      <c r="J14" s="1085">
        <v>125019739775.05986</v>
      </c>
      <c r="K14" s="1085">
        <v>136066224382.14977</v>
      </c>
    </row>
    <row r="15" spans="1:11" ht="13.5" customHeight="1">
      <c r="A15" s="53" t="s">
        <v>1038</v>
      </c>
      <c r="B15" s="205">
        <v>43587687130.56002</v>
      </c>
      <c r="C15" s="400">
        <v>48549359184.780006</v>
      </c>
      <c r="D15" s="400">
        <v>61667089437.690002</v>
      </c>
      <c r="E15" s="400">
        <v>69940701835.470032</v>
      </c>
      <c r="F15" s="400">
        <v>66152690018.759972</v>
      </c>
      <c r="G15" s="400">
        <v>78621591956.140045</v>
      </c>
      <c r="H15" s="811">
        <v>87695303846.560028</v>
      </c>
      <c r="I15" s="811">
        <v>90434734500.770035</v>
      </c>
      <c r="J15" s="811">
        <v>101807157770.20988</v>
      </c>
      <c r="K15" s="1249">
        <v>114502036623.78976</v>
      </c>
    </row>
    <row r="16" spans="1:11">
      <c r="A16" s="53" t="s">
        <v>1039</v>
      </c>
      <c r="B16" s="205">
        <v>8283827213.0100002</v>
      </c>
      <c r="C16" s="400">
        <v>6636765262.5700006</v>
      </c>
      <c r="D16" s="400">
        <v>7189222140.9399996</v>
      </c>
      <c r="E16" s="400">
        <v>8756197748.2399998</v>
      </c>
      <c r="F16" s="400">
        <v>11190848534.679998</v>
      </c>
      <c r="G16" s="400">
        <v>13363598772.890001</v>
      </c>
      <c r="H16" s="811">
        <v>10635206670.02</v>
      </c>
      <c r="I16" s="811">
        <v>9836863210.1800003</v>
      </c>
      <c r="J16" s="811">
        <v>8978116039.9099998</v>
      </c>
      <c r="K16" s="1249">
        <v>8880958760.3899994</v>
      </c>
    </row>
    <row r="17" spans="1:11">
      <c r="A17" s="53" t="s">
        <v>1040</v>
      </c>
      <c r="B17" s="400">
        <v>0</v>
      </c>
      <c r="C17" s="400">
        <v>0</v>
      </c>
      <c r="D17" s="400">
        <v>0</v>
      </c>
      <c r="E17" s="400">
        <v>0</v>
      </c>
      <c r="F17" s="400">
        <v>0</v>
      </c>
      <c r="G17" s="400">
        <v>0</v>
      </c>
      <c r="H17" s="811">
        <v>4908491214.8500004</v>
      </c>
      <c r="I17" s="811">
        <v>7079837008.8800001</v>
      </c>
      <c r="J17" s="811">
        <v>8519631405.4899988</v>
      </c>
      <c r="K17" s="1249">
        <v>6343874903.6300001</v>
      </c>
    </row>
    <row r="18" spans="1:11">
      <c r="A18" s="53" t="s">
        <v>1649</v>
      </c>
      <c r="B18" s="400">
        <v>0</v>
      </c>
      <c r="C18" s="400">
        <v>0</v>
      </c>
      <c r="D18" s="400">
        <v>0</v>
      </c>
      <c r="E18" s="400">
        <v>0</v>
      </c>
      <c r="F18" s="400">
        <v>0</v>
      </c>
      <c r="G18" s="400">
        <v>0</v>
      </c>
      <c r="H18" s="811">
        <v>4843191274.4400005</v>
      </c>
      <c r="I18" s="811">
        <v>7127730524.9100008</v>
      </c>
      <c r="J18" s="811">
        <v>5714834559.4499998</v>
      </c>
      <c r="K18" s="1249">
        <v>6339354094.3400002</v>
      </c>
    </row>
    <row r="19" spans="1:11">
      <c r="A19" s="73" t="s">
        <v>1041</v>
      </c>
      <c r="B19" s="292">
        <v>27457739284.520004</v>
      </c>
      <c r="C19" s="399">
        <v>40194139425.790009</v>
      </c>
      <c r="D19" s="399">
        <v>33363494954.859989</v>
      </c>
      <c r="E19" s="399">
        <v>23174696595.489994</v>
      </c>
      <c r="F19" s="399">
        <v>26372227934.449997</v>
      </c>
      <c r="G19" s="399">
        <v>31725062969.269997</v>
      </c>
      <c r="H19" s="810">
        <v>33219617650.359978</v>
      </c>
      <c r="I19" s="810">
        <v>37704212336.419968</v>
      </c>
      <c r="J19" s="1085">
        <v>37288344719.539955</v>
      </c>
      <c r="K19" s="1085">
        <v>44129510983.180008</v>
      </c>
    </row>
    <row r="20" spans="1:11">
      <c r="A20" s="53" t="s">
        <v>888</v>
      </c>
      <c r="B20" s="205">
        <v>1830755037.98</v>
      </c>
      <c r="C20" s="400">
        <v>2073511721.3000002</v>
      </c>
      <c r="D20" s="400">
        <v>552412418.20000005</v>
      </c>
      <c r="E20" s="400">
        <v>478867657.19999993</v>
      </c>
      <c r="F20" s="400">
        <v>434181432.16000003</v>
      </c>
      <c r="G20" s="400">
        <v>181364584.81999999</v>
      </c>
      <c r="H20" s="811">
        <v>551234176.51999998</v>
      </c>
      <c r="I20" s="811">
        <v>441740052.40000004</v>
      </c>
      <c r="J20" s="811">
        <v>249943763.08999997</v>
      </c>
      <c r="K20" s="1249">
        <v>145387303.46000001</v>
      </c>
    </row>
    <row r="21" spans="1:11">
      <c r="A21" s="53" t="s">
        <v>1042</v>
      </c>
      <c r="B21" s="205">
        <v>51152652</v>
      </c>
      <c r="C21" s="400">
        <v>51732796.660000004</v>
      </c>
      <c r="D21" s="400">
        <v>49579085.509999998</v>
      </c>
      <c r="E21" s="400">
        <v>78585391.299999997</v>
      </c>
      <c r="F21" s="400">
        <v>84297264.260000005</v>
      </c>
      <c r="G21" s="400">
        <v>93009495.86999999</v>
      </c>
      <c r="H21" s="811">
        <v>152243278.45000002</v>
      </c>
      <c r="I21" s="811">
        <v>175203166.27999997</v>
      </c>
      <c r="J21" s="811">
        <v>151276477.93000001</v>
      </c>
      <c r="K21" s="1249">
        <v>304606379.48000002</v>
      </c>
    </row>
    <row r="22" spans="1:11">
      <c r="A22" s="53" t="s">
        <v>1043</v>
      </c>
      <c r="B22" s="205">
        <v>8651108958.9599991</v>
      </c>
      <c r="C22" s="400">
        <v>10847049984.650002</v>
      </c>
      <c r="D22" s="400">
        <v>12299845243.200001</v>
      </c>
      <c r="E22" s="400">
        <v>13452480071.950001</v>
      </c>
      <c r="F22" s="400">
        <v>15777348474.389999</v>
      </c>
      <c r="G22" s="400">
        <v>17581023974.920002</v>
      </c>
      <c r="H22" s="811">
        <v>19348047890.389999</v>
      </c>
      <c r="I22" s="811">
        <v>21024728157.510002</v>
      </c>
      <c r="J22" s="811">
        <v>26497874014.779999</v>
      </c>
      <c r="K22" s="1249">
        <v>31521239824.980007</v>
      </c>
    </row>
    <row r="23" spans="1:11">
      <c r="A23" s="53" t="s">
        <v>1044</v>
      </c>
      <c r="B23" s="205">
        <v>14403121908.639999</v>
      </c>
      <c r="C23" s="400">
        <v>24121807130.330002</v>
      </c>
      <c r="D23" s="400">
        <v>13748525429.190001</v>
      </c>
      <c r="E23" s="400">
        <v>4777963229.0500002</v>
      </c>
      <c r="F23" s="400">
        <v>3891703031.5499997</v>
      </c>
      <c r="G23" s="400">
        <v>7002108707.7299995</v>
      </c>
      <c r="H23" s="811">
        <v>4553165855.6400003</v>
      </c>
      <c r="I23" s="811">
        <v>6232353921.8999987</v>
      </c>
      <c r="J23" s="811">
        <v>3661137851.2900004</v>
      </c>
      <c r="K23" s="1249">
        <v>5442525960.5199995</v>
      </c>
    </row>
    <row r="24" spans="1:11">
      <c r="A24" s="53" t="s">
        <v>1045</v>
      </c>
      <c r="B24" s="205">
        <v>2546631426.7899995</v>
      </c>
      <c r="C24" s="400">
        <v>3100037792.8499999</v>
      </c>
      <c r="D24" s="400">
        <v>6713132778.7599983</v>
      </c>
      <c r="E24" s="400">
        <v>4386800245.9900007</v>
      </c>
      <c r="F24" s="400">
        <v>6184697732.0900002</v>
      </c>
      <c r="G24" s="400">
        <v>6867556205.9300051</v>
      </c>
      <c r="H24" s="811">
        <v>8614926449.3600006</v>
      </c>
      <c r="I24" s="811">
        <v>9830187038.3299999</v>
      </c>
      <c r="J24" s="811">
        <v>6728786706.1400003</v>
      </c>
      <c r="K24" s="1249">
        <v>6714751514.7400007</v>
      </c>
    </row>
    <row r="25" spans="1:11">
      <c r="A25" s="73" t="s">
        <v>1046</v>
      </c>
      <c r="B25" s="292">
        <v>5968020070.8900003</v>
      </c>
      <c r="C25" s="399">
        <v>7097275811.9099989</v>
      </c>
      <c r="D25" s="399">
        <v>9775757549.3500023</v>
      </c>
      <c r="E25" s="399">
        <v>7878196933.4499989</v>
      </c>
      <c r="F25" s="399">
        <v>8958036449.8600006</v>
      </c>
      <c r="G25" s="399">
        <v>11605798399.83</v>
      </c>
      <c r="H25" s="810">
        <v>12354735732.010002</v>
      </c>
      <c r="I25" s="810">
        <v>14180040736.970005</v>
      </c>
      <c r="J25" s="1085">
        <v>20271758251.82</v>
      </c>
      <c r="K25" s="1085">
        <v>17410796154.390003</v>
      </c>
    </row>
    <row r="26" spans="1:11">
      <c r="A26" s="53" t="s">
        <v>1047</v>
      </c>
      <c r="B26" s="205">
        <v>1066564633</v>
      </c>
      <c r="C26" s="400">
        <v>909070898.48000014</v>
      </c>
      <c r="D26" s="400">
        <v>877368019.97000003</v>
      </c>
      <c r="E26" s="400">
        <v>1344808977.5699999</v>
      </c>
      <c r="F26" s="400">
        <v>1547095171.01</v>
      </c>
      <c r="G26" s="400">
        <v>1759401095.3800001</v>
      </c>
      <c r="H26" s="811">
        <v>1786516729.3199999</v>
      </c>
      <c r="I26" s="811">
        <v>2446853328.7400007</v>
      </c>
      <c r="J26" s="811">
        <v>2599443369.6399999</v>
      </c>
      <c r="K26" s="1249">
        <v>2616302317.1500001</v>
      </c>
    </row>
    <row r="27" spans="1:11">
      <c r="A27" s="53" t="s">
        <v>1048</v>
      </c>
      <c r="B27" s="205">
        <v>1065635552</v>
      </c>
      <c r="C27" s="400">
        <v>1430928964.5599999</v>
      </c>
      <c r="D27" s="400">
        <v>750098240.62</v>
      </c>
      <c r="E27" s="400">
        <v>1004650227.75</v>
      </c>
      <c r="F27" s="400">
        <v>693360320.81000006</v>
      </c>
      <c r="G27" s="400">
        <v>601276684.12999988</v>
      </c>
      <c r="H27" s="811">
        <v>497174244.06999999</v>
      </c>
      <c r="I27" s="811">
        <v>614159856.25999999</v>
      </c>
      <c r="J27" s="811">
        <v>723068354.62</v>
      </c>
      <c r="K27" s="1249">
        <v>951971795.9000001</v>
      </c>
    </row>
    <row r="28" spans="1:11">
      <c r="A28" s="53" t="s">
        <v>1049</v>
      </c>
      <c r="B28" s="205">
        <v>872431205</v>
      </c>
      <c r="C28" s="400">
        <v>595611600.31999993</v>
      </c>
      <c r="D28" s="400">
        <v>1150660301.3000002</v>
      </c>
      <c r="E28" s="400">
        <v>644271099.21000004</v>
      </c>
      <c r="F28" s="400">
        <v>730183400.73000002</v>
      </c>
      <c r="G28" s="400">
        <v>1156248445.6500001</v>
      </c>
      <c r="H28" s="811">
        <v>1694037168.5699999</v>
      </c>
      <c r="I28" s="811">
        <v>1754050391.9300001</v>
      </c>
      <c r="J28" s="811">
        <v>1947018690.5999999</v>
      </c>
      <c r="K28" s="1249">
        <v>2084453983.5400002</v>
      </c>
    </row>
    <row r="29" spans="1:11">
      <c r="A29" s="53" t="s">
        <v>937</v>
      </c>
      <c r="B29" s="205">
        <v>456280456.02999997</v>
      </c>
      <c r="C29" s="400">
        <v>786320381.33000004</v>
      </c>
      <c r="D29" s="400">
        <v>435985761.90999997</v>
      </c>
      <c r="E29" s="400">
        <v>200583380</v>
      </c>
      <c r="F29" s="400">
        <v>486057140.25000006</v>
      </c>
      <c r="G29" s="400">
        <v>205192584.78999999</v>
      </c>
      <c r="H29" s="811">
        <v>202767532.36000001</v>
      </c>
      <c r="I29" s="811">
        <v>230598481.86000004</v>
      </c>
      <c r="J29" s="811">
        <v>636565483.82000017</v>
      </c>
      <c r="K29" s="1249">
        <v>128489517.96000001</v>
      </c>
    </row>
    <row r="30" spans="1:11">
      <c r="A30" s="53" t="s">
        <v>938</v>
      </c>
      <c r="B30" s="205">
        <v>0</v>
      </c>
      <c r="C30" s="205">
        <v>0</v>
      </c>
      <c r="D30" s="400">
        <v>1141501178.8700001</v>
      </c>
      <c r="E30" s="400">
        <v>411058003.72999996</v>
      </c>
      <c r="F30" s="400">
        <v>491299999.28000003</v>
      </c>
      <c r="G30" s="400">
        <v>1265479148.4400001</v>
      </c>
      <c r="H30" s="811">
        <v>298045767.63999999</v>
      </c>
      <c r="I30" s="811">
        <v>410679842.07999998</v>
      </c>
      <c r="J30" s="811">
        <v>364832453.88999999</v>
      </c>
      <c r="K30" s="1249">
        <v>135369873.82999998</v>
      </c>
    </row>
    <row r="31" spans="1:11">
      <c r="A31" s="53" t="s">
        <v>390</v>
      </c>
      <c r="B31" s="205">
        <v>2507108227.8600001</v>
      </c>
      <c r="C31" s="400">
        <v>3375343967.2199993</v>
      </c>
      <c r="D31" s="400">
        <v>5420144046.6800003</v>
      </c>
      <c r="E31" s="400">
        <v>4272825245.1899996</v>
      </c>
      <c r="F31" s="400">
        <v>5010040417.7800007</v>
      </c>
      <c r="G31" s="400">
        <v>6618200441.4399986</v>
      </c>
      <c r="H31" s="811">
        <v>7876194290.0499983</v>
      </c>
      <c r="I31" s="811">
        <v>8723698836.1000004</v>
      </c>
      <c r="J31" s="811">
        <v>14000829899.249998</v>
      </c>
      <c r="K31" s="1249">
        <v>11494208666.01</v>
      </c>
    </row>
    <row r="32" spans="1:11">
      <c r="A32" s="73" t="s">
        <v>936</v>
      </c>
      <c r="B32" s="292">
        <v>1764694357.9499998</v>
      </c>
      <c r="C32" s="399">
        <v>413311867.67000002</v>
      </c>
      <c r="D32" s="399">
        <v>166558337.03999999</v>
      </c>
      <c r="E32" s="399">
        <v>1031018032.53</v>
      </c>
      <c r="F32" s="400">
        <v>1396711158.7700002</v>
      </c>
      <c r="G32" s="400">
        <v>1677337472.1300004</v>
      </c>
      <c r="H32" s="810">
        <v>2753633141.6500001</v>
      </c>
      <c r="I32" s="810">
        <v>2870108404.3300004</v>
      </c>
      <c r="J32" s="1085">
        <v>2611275723.8099995</v>
      </c>
      <c r="K32" s="1249">
        <v>2860541402.3400002</v>
      </c>
    </row>
    <row r="33" spans="1:11">
      <c r="A33" s="73" t="s">
        <v>1050</v>
      </c>
      <c r="B33" s="292">
        <v>1883479</v>
      </c>
      <c r="C33" s="399">
        <v>455800</v>
      </c>
      <c r="D33" s="399">
        <v>0</v>
      </c>
      <c r="E33" s="399">
        <v>33010</v>
      </c>
      <c r="F33" s="399">
        <v>829509.32</v>
      </c>
      <c r="G33" s="399">
        <v>0</v>
      </c>
      <c r="H33" s="810">
        <v>690743.51</v>
      </c>
      <c r="I33" s="810">
        <v>2259555.52</v>
      </c>
      <c r="J33" s="1085">
        <v>2910847.9</v>
      </c>
      <c r="K33" s="1085">
        <v>1337337.79</v>
      </c>
    </row>
    <row r="34" spans="1:11">
      <c r="A34" s="73" t="s">
        <v>1051</v>
      </c>
      <c r="B34" s="292">
        <v>87066478076.779938</v>
      </c>
      <c r="C34" s="399">
        <v>102891307423.71999</v>
      </c>
      <c r="D34" s="399">
        <v>112162122420.87996</v>
      </c>
      <c r="E34" s="399">
        <v>110780844155.17999</v>
      </c>
      <c r="F34" s="399">
        <v>114071343605.82996</v>
      </c>
      <c r="G34" s="399">
        <v>137000188945.91988</v>
      </c>
      <c r="H34" s="810">
        <v>156410870273.39978</v>
      </c>
      <c r="I34" s="810">
        <v>169235786278.9798</v>
      </c>
      <c r="J34" s="1085">
        <v>173541828002.54993</v>
      </c>
      <c r="K34" s="1085">
        <v>200468410259.85062</v>
      </c>
    </row>
    <row r="35" spans="1:11">
      <c r="A35" s="73" t="s">
        <v>943</v>
      </c>
      <c r="B35" s="292">
        <v>14498923517.489994</v>
      </c>
      <c r="C35" s="399">
        <v>17793798651.700005</v>
      </c>
      <c r="D35" s="399">
        <v>20353320465.450005</v>
      </c>
      <c r="E35" s="399">
        <v>22066834612.920017</v>
      </c>
      <c r="F35" s="399">
        <v>25394431134.480003</v>
      </c>
      <c r="G35" s="399">
        <v>28763438840.250011</v>
      </c>
      <c r="H35" s="810">
        <v>32736810592.809982</v>
      </c>
      <c r="I35" s="810">
        <v>37085689871.950012</v>
      </c>
      <c r="J35" s="1085">
        <v>38125661896.85997</v>
      </c>
      <c r="K35" s="1085">
        <v>42862061230.250031</v>
      </c>
    </row>
    <row r="36" spans="1:11">
      <c r="A36" s="53" t="s">
        <v>1052</v>
      </c>
      <c r="B36" s="205">
        <v>7772957802.3399992</v>
      </c>
      <c r="C36" s="400">
        <v>9844423253.1599998</v>
      </c>
      <c r="D36" s="400">
        <v>10746560638.57</v>
      </c>
      <c r="E36" s="400">
        <v>11318083532.220003</v>
      </c>
      <c r="F36" s="400">
        <v>13559518943.210001</v>
      </c>
      <c r="G36" s="400">
        <v>15534210740.390003</v>
      </c>
      <c r="H36" s="811">
        <v>17865441456.509998</v>
      </c>
      <c r="I36" s="811">
        <v>17286872639.509995</v>
      </c>
      <c r="J36" s="811">
        <v>17362098857.100006</v>
      </c>
      <c r="K36" s="1249">
        <v>20267683027.830006</v>
      </c>
    </row>
    <row r="37" spans="1:11">
      <c r="A37" s="53" t="s">
        <v>945</v>
      </c>
      <c r="B37" s="205">
        <v>368174834</v>
      </c>
      <c r="C37" s="400">
        <v>505441112.75</v>
      </c>
      <c r="D37" s="400">
        <v>452498942.77999997</v>
      </c>
      <c r="E37" s="400">
        <v>644244846.6400001</v>
      </c>
      <c r="F37" s="400">
        <v>637173831.41000009</v>
      </c>
      <c r="G37" s="400">
        <v>609440398.26999998</v>
      </c>
      <c r="H37" s="811">
        <v>694832981.11999989</v>
      </c>
      <c r="I37" s="811">
        <v>352456929.12999988</v>
      </c>
      <c r="J37" s="811">
        <v>379538842.73000002</v>
      </c>
      <c r="K37" s="1249">
        <v>567108322.43000007</v>
      </c>
    </row>
    <row r="38" spans="1:11">
      <c r="A38" s="53" t="s">
        <v>946</v>
      </c>
      <c r="B38" s="205">
        <v>474224082.40999997</v>
      </c>
      <c r="C38" s="400">
        <v>637665890.25999999</v>
      </c>
      <c r="D38" s="400">
        <v>901979997.62999952</v>
      </c>
      <c r="E38" s="400">
        <v>943747167.87000036</v>
      </c>
      <c r="F38" s="400">
        <v>1128988514.1300001</v>
      </c>
      <c r="G38" s="400">
        <v>1303506967.74</v>
      </c>
      <c r="H38" s="811">
        <v>1440183246.4299996</v>
      </c>
      <c r="I38" s="811">
        <v>1679108212.0600011</v>
      </c>
      <c r="J38" s="811">
        <v>1705231328.5499997</v>
      </c>
      <c r="K38" s="1249">
        <v>2099161366.2899995</v>
      </c>
    </row>
    <row r="39" spans="1:11">
      <c r="A39" s="53" t="s">
        <v>1053</v>
      </c>
      <c r="B39" s="205">
        <v>727430725.28000033</v>
      </c>
      <c r="C39" s="400">
        <v>802000715.78999996</v>
      </c>
      <c r="D39" s="400">
        <v>1072440782.3500001</v>
      </c>
      <c r="E39" s="400">
        <v>1055069857.09</v>
      </c>
      <c r="F39" s="400">
        <v>1209545907.1699998</v>
      </c>
      <c r="G39" s="400">
        <v>1560503999.4299998</v>
      </c>
      <c r="H39" s="811">
        <v>1578753262.8999996</v>
      </c>
      <c r="I39" s="811">
        <v>2987854208.8299999</v>
      </c>
      <c r="J39" s="811">
        <v>2001030058.9699998</v>
      </c>
      <c r="K39" s="1249">
        <v>2308289709.5200009</v>
      </c>
    </row>
    <row r="40" spans="1:11">
      <c r="A40" s="53" t="s">
        <v>950</v>
      </c>
      <c r="B40" s="205">
        <v>5155914176.750001</v>
      </c>
      <c r="C40" s="400">
        <v>6004267674.5399981</v>
      </c>
      <c r="D40" s="400">
        <v>7179690272.3199978</v>
      </c>
      <c r="E40" s="400">
        <v>8105988209.0999994</v>
      </c>
      <c r="F40" s="400">
        <v>8859203938.5599995</v>
      </c>
      <c r="G40" s="400">
        <v>9756193764.4299946</v>
      </c>
      <c r="H40" s="811">
        <v>11157599645.849987</v>
      </c>
      <c r="I40" s="811">
        <v>14779397888.420002</v>
      </c>
      <c r="J40" s="811">
        <v>16677762809.509983</v>
      </c>
      <c r="K40" s="1249">
        <v>17614587804.180004</v>
      </c>
    </row>
    <row r="41" spans="1:11">
      <c r="A41" s="73" t="s">
        <v>1054</v>
      </c>
      <c r="B41" s="292">
        <v>14350479117.250004</v>
      </c>
      <c r="C41" s="399">
        <v>25161342419.330002</v>
      </c>
      <c r="D41" s="399">
        <v>18043309606.210003</v>
      </c>
      <c r="E41" s="399">
        <v>6067463678.7600031</v>
      </c>
      <c r="F41" s="399">
        <v>7223821312.5299988</v>
      </c>
      <c r="G41" s="399">
        <v>10920998423.25</v>
      </c>
      <c r="H41" s="810">
        <v>7218870975.670001</v>
      </c>
      <c r="I41" s="810">
        <v>9384317679.0100021</v>
      </c>
      <c r="J41" s="1085">
        <v>9228792259.5300007</v>
      </c>
      <c r="K41" s="1085">
        <v>13243129310.389996</v>
      </c>
    </row>
    <row r="42" spans="1:11">
      <c r="A42" s="53" t="s">
        <v>1055</v>
      </c>
      <c r="B42" s="205">
        <v>57776141.149999999</v>
      </c>
      <c r="C42" s="400">
        <v>73102382.150000006</v>
      </c>
      <c r="D42" s="400">
        <v>46822302.109999992</v>
      </c>
      <c r="E42" s="400">
        <v>40489162.009999998</v>
      </c>
      <c r="F42" s="400">
        <v>51889276.010000005</v>
      </c>
      <c r="G42" s="400">
        <v>20447553.359999999</v>
      </c>
      <c r="H42" s="811">
        <v>22659252.050000001</v>
      </c>
      <c r="I42" s="811">
        <v>158206457.49999997</v>
      </c>
      <c r="J42" s="811">
        <v>131543207.93000001</v>
      </c>
      <c r="K42" s="1249">
        <v>112624322.77000001</v>
      </c>
    </row>
    <row r="43" spans="1:11">
      <c r="A43" s="53" t="s">
        <v>1056</v>
      </c>
      <c r="B43" s="205">
        <v>89131111.230000004</v>
      </c>
      <c r="C43" s="400">
        <v>52276869</v>
      </c>
      <c r="D43" s="400">
        <v>161846710.08000001</v>
      </c>
      <c r="E43" s="400">
        <v>182206483.32999998</v>
      </c>
      <c r="F43" s="400">
        <v>364642707.27999997</v>
      </c>
      <c r="G43" s="400">
        <v>594549649.83999991</v>
      </c>
      <c r="H43" s="811">
        <v>591737367.1099999</v>
      </c>
      <c r="I43" s="811">
        <v>358614492.30000001</v>
      </c>
      <c r="J43" s="811">
        <v>420282104.60000008</v>
      </c>
      <c r="K43" s="1249">
        <v>513329579.81999999</v>
      </c>
    </row>
    <row r="44" spans="1:11">
      <c r="A44" s="53" t="s">
        <v>1043</v>
      </c>
      <c r="B44" s="205">
        <v>1032205206.3900001</v>
      </c>
      <c r="C44" s="400">
        <v>1444988621.4199998</v>
      </c>
      <c r="D44" s="400">
        <v>1574347209.3599999</v>
      </c>
      <c r="E44" s="400">
        <v>1688518057.8800001</v>
      </c>
      <c r="F44" s="400">
        <v>2097844713.3699999</v>
      </c>
      <c r="G44" s="400">
        <v>2440509290.79</v>
      </c>
      <c r="H44" s="811">
        <v>2751010905.4000015</v>
      </c>
      <c r="I44" s="811">
        <v>3238200833.4700012</v>
      </c>
      <c r="J44" s="811">
        <v>3470427593.3499994</v>
      </c>
      <c r="K44" s="1249">
        <v>3986454914.1600003</v>
      </c>
    </row>
    <row r="45" spans="1:11">
      <c r="A45" s="53" t="s">
        <v>1044</v>
      </c>
      <c r="B45" s="205">
        <v>11850734076.719999</v>
      </c>
      <c r="C45" s="400">
        <v>21824884588.41</v>
      </c>
      <c r="D45" s="400">
        <v>10147064981.720001</v>
      </c>
      <c r="E45" s="400">
        <v>1962695172.6599998</v>
      </c>
      <c r="F45" s="400">
        <v>1965904945.8</v>
      </c>
      <c r="G45" s="400">
        <v>4315904173.9399996</v>
      </c>
      <c r="H45" s="811">
        <v>668802623.68000007</v>
      </c>
      <c r="I45" s="811">
        <v>1082104212.0300002</v>
      </c>
      <c r="J45" s="811">
        <v>727107263.18999994</v>
      </c>
      <c r="K45" s="1249">
        <v>1113936602.8199999</v>
      </c>
    </row>
    <row r="46" spans="1:11">
      <c r="A46" s="53" t="s">
        <v>1045</v>
      </c>
      <c r="B46" s="205">
        <v>1316443536.76</v>
      </c>
      <c r="C46" s="400">
        <v>1766089958.3499997</v>
      </c>
      <c r="D46" s="400">
        <v>6113228402.9399996</v>
      </c>
      <c r="E46" s="400">
        <v>2193554802.8799996</v>
      </c>
      <c r="F46" s="400">
        <v>2743539670.0700002</v>
      </c>
      <c r="G46" s="400">
        <v>3549587755.3199997</v>
      </c>
      <c r="H46" s="811">
        <v>3184660827.4300008</v>
      </c>
      <c r="I46" s="811">
        <v>4547183683.7100019</v>
      </c>
      <c r="J46" s="811">
        <v>4479509331.6999989</v>
      </c>
      <c r="K46" s="1249">
        <v>7516783890.8199987</v>
      </c>
    </row>
    <row r="47" spans="1:11">
      <c r="A47" s="73" t="s">
        <v>982</v>
      </c>
      <c r="B47" s="292">
        <v>21248370026.260002</v>
      </c>
      <c r="C47" s="399">
        <v>16088823628.579998</v>
      </c>
      <c r="D47" s="399">
        <v>24835984284.200016</v>
      </c>
      <c r="E47" s="399">
        <v>30092854434.920002</v>
      </c>
      <c r="F47" s="399">
        <v>21448635028.280006</v>
      </c>
      <c r="G47" s="399">
        <v>29268387408.209995</v>
      </c>
      <c r="H47" s="810">
        <v>37976888272.159988</v>
      </c>
      <c r="I47" s="810">
        <v>33213558741.07</v>
      </c>
      <c r="J47" s="1085">
        <v>35591317002.550003</v>
      </c>
      <c r="K47" s="1085">
        <v>42299087349.389977</v>
      </c>
    </row>
    <row r="48" spans="1:11">
      <c r="A48" s="53" t="s">
        <v>1057</v>
      </c>
      <c r="B48" s="205">
        <v>19891415571.599998</v>
      </c>
      <c r="C48" s="400">
        <v>15031497997.310001</v>
      </c>
      <c r="D48" s="400">
        <v>23082691963.900002</v>
      </c>
      <c r="E48" s="400">
        <v>29226411511.970001</v>
      </c>
      <c r="F48" s="400">
        <v>20638811400.750004</v>
      </c>
      <c r="G48" s="400">
        <v>28087473249.200005</v>
      </c>
      <c r="H48" s="811">
        <v>36500234411.239998</v>
      </c>
      <c r="I48" s="811">
        <v>30464745710.599995</v>
      </c>
      <c r="J48" s="811">
        <v>33332090053.25</v>
      </c>
      <c r="K48" s="1249">
        <v>39506585550.029999</v>
      </c>
    </row>
    <row r="49" spans="1:11">
      <c r="A49" s="53" t="s">
        <v>1058</v>
      </c>
      <c r="B49" s="205">
        <v>1355349904.6599998</v>
      </c>
      <c r="C49" s="400">
        <v>1057325631.2699999</v>
      </c>
      <c r="D49" s="400">
        <v>1753292320.3</v>
      </c>
      <c r="E49" s="400">
        <v>866442922.94999981</v>
      </c>
      <c r="F49" s="400">
        <v>809823627.53000033</v>
      </c>
      <c r="G49" s="400">
        <v>1180914159.0099998</v>
      </c>
      <c r="H49" s="811">
        <v>1116406103.3500004</v>
      </c>
      <c r="I49" s="811">
        <v>2227478542.5699997</v>
      </c>
      <c r="J49" s="811">
        <v>1494090788.04</v>
      </c>
      <c r="K49" s="1249">
        <v>1730452393.8800011</v>
      </c>
    </row>
    <row r="50" spans="1:11">
      <c r="A50" s="53" t="s">
        <v>1648</v>
      </c>
      <c r="B50" s="400">
        <v>0</v>
      </c>
      <c r="C50" s="400">
        <v>0</v>
      </c>
      <c r="D50" s="400">
        <v>0</v>
      </c>
      <c r="E50" s="400">
        <v>0</v>
      </c>
      <c r="F50" s="400">
        <v>0</v>
      </c>
      <c r="G50" s="400">
        <v>0</v>
      </c>
      <c r="H50" s="811">
        <v>360247757.56999999</v>
      </c>
      <c r="I50" s="811">
        <v>479665660.89999998</v>
      </c>
      <c r="J50" s="811">
        <v>765382360.79999995</v>
      </c>
      <c r="K50" s="1249">
        <v>1062049405.4799999</v>
      </c>
    </row>
    <row r="51" spans="1:11">
      <c r="A51" s="73" t="s">
        <v>1059</v>
      </c>
      <c r="B51" s="292">
        <v>7343839686.9800014</v>
      </c>
      <c r="C51" s="399">
        <v>9764139723.2700005</v>
      </c>
      <c r="D51" s="399">
        <v>10497734207.43</v>
      </c>
      <c r="E51" s="399">
        <v>11413569776.519997</v>
      </c>
      <c r="F51" s="399">
        <v>12442508557.080004</v>
      </c>
      <c r="G51" s="399">
        <v>15442406719.990004</v>
      </c>
      <c r="H51" s="810">
        <v>15954230725.269989</v>
      </c>
      <c r="I51" s="810">
        <v>19128545891.860001</v>
      </c>
      <c r="J51" s="1085">
        <v>21633307259.539997</v>
      </c>
      <c r="K51" s="1085">
        <v>26398162319.000011</v>
      </c>
    </row>
    <row r="52" spans="1:11">
      <c r="A52" s="53" t="s">
        <v>1060</v>
      </c>
      <c r="B52" s="205">
        <v>152876374</v>
      </c>
      <c r="C52" s="400">
        <v>273142865.37</v>
      </c>
      <c r="D52" s="400">
        <v>263938617.85000002</v>
      </c>
      <c r="E52" s="400">
        <v>303086628.87</v>
      </c>
      <c r="F52" s="400">
        <v>488392439.89000005</v>
      </c>
      <c r="G52" s="400">
        <v>498566249.56999993</v>
      </c>
      <c r="H52" s="811">
        <v>608670427.82999992</v>
      </c>
      <c r="I52" s="811">
        <v>546050412.31999993</v>
      </c>
      <c r="J52" s="811">
        <v>660312822.35000014</v>
      </c>
      <c r="K52" s="1249">
        <v>735115438.00999999</v>
      </c>
    </row>
    <row r="53" spans="1:11">
      <c r="A53" s="53" t="s">
        <v>1061</v>
      </c>
      <c r="B53" s="205">
        <v>1882912803.6999998</v>
      </c>
      <c r="C53" s="400">
        <v>2551332421.5699997</v>
      </c>
      <c r="D53" s="400">
        <v>2822686088.0899997</v>
      </c>
      <c r="E53" s="400">
        <v>2971699585.9199996</v>
      </c>
      <c r="F53" s="400">
        <v>3106493046.9900007</v>
      </c>
      <c r="G53" s="400">
        <v>3787452846.5300012</v>
      </c>
      <c r="H53" s="811">
        <v>3542930756.1899996</v>
      </c>
      <c r="I53" s="811">
        <v>4593460230.1599998</v>
      </c>
      <c r="J53" s="811">
        <v>4168164594.6300006</v>
      </c>
      <c r="K53" s="1249">
        <v>5266836148.6700001</v>
      </c>
    </row>
    <row r="54" spans="1:11">
      <c r="A54" s="53" t="s">
        <v>1062</v>
      </c>
      <c r="B54" s="400">
        <v>0</v>
      </c>
      <c r="C54" s="400">
        <v>0</v>
      </c>
      <c r="D54" s="400">
        <v>0</v>
      </c>
      <c r="E54" s="400">
        <v>0</v>
      </c>
      <c r="F54" s="400">
        <v>0</v>
      </c>
      <c r="G54" s="400">
        <v>0</v>
      </c>
      <c r="H54" s="811">
        <v>813774491.97000003</v>
      </c>
      <c r="I54" s="811">
        <v>1260704408.0400002</v>
      </c>
      <c r="J54" s="811">
        <v>1266180265.75</v>
      </c>
      <c r="K54" s="1249">
        <v>1616375658.3800001</v>
      </c>
    </row>
    <row r="55" spans="1:11">
      <c r="A55" s="53" t="s">
        <v>1063</v>
      </c>
      <c r="B55" s="205">
        <v>9924255.7899999991</v>
      </c>
      <c r="C55" s="400">
        <v>30875444.159999996</v>
      </c>
      <c r="D55" s="400">
        <v>128856884.88999999</v>
      </c>
      <c r="E55" s="400">
        <v>46642108.450000003</v>
      </c>
      <c r="F55" s="400">
        <v>39224167.780000009</v>
      </c>
      <c r="G55" s="400">
        <v>20279846.699999999</v>
      </c>
      <c r="H55" s="811">
        <v>465723525.99999994</v>
      </c>
      <c r="I55" s="811">
        <v>623237983.78999996</v>
      </c>
      <c r="J55" s="811">
        <v>170731880.69000003</v>
      </c>
      <c r="K55" s="1249">
        <v>276800217.27999991</v>
      </c>
    </row>
    <row r="56" spans="1:11">
      <c r="A56" s="53" t="s">
        <v>1064</v>
      </c>
      <c r="B56" s="205">
        <v>2375396853.0300002</v>
      </c>
      <c r="C56" s="400">
        <v>3126957152.079999</v>
      </c>
      <c r="D56" s="400">
        <v>4084168421.29</v>
      </c>
      <c r="E56" s="400">
        <v>4713037157.6399984</v>
      </c>
      <c r="F56" s="400">
        <v>5217984820.2800007</v>
      </c>
      <c r="G56" s="400">
        <v>6628911377.5999994</v>
      </c>
      <c r="H56" s="811">
        <v>6786455599.0499935</v>
      </c>
      <c r="I56" s="811">
        <v>7661064466.5300026</v>
      </c>
      <c r="J56" s="811">
        <v>8916756582.6200027</v>
      </c>
      <c r="K56" s="1249">
        <v>10772303314.109995</v>
      </c>
    </row>
    <row r="57" spans="1:11">
      <c r="A57" s="53" t="s">
        <v>706</v>
      </c>
      <c r="B57" s="205">
        <v>2922729396.4600005</v>
      </c>
      <c r="C57" s="400">
        <v>3781831836.0900021</v>
      </c>
      <c r="D57" s="400">
        <v>3197847115.3100004</v>
      </c>
      <c r="E57" s="400">
        <v>3379104295.6400008</v>
      </c>
      <c r="F57" s="400">
        <v>3590414082.1400013</v>
      </c>
      <c r="G57" s="400">
        <v>4507394459.6499977</v>
      </c>
      <c r="H57" s="811">
        <v>3736675924.2300005</v>
      </c>
      <c r="I57" s="811">
        <v>4444028391.0199986</v>
      </c>
      <c r="J57" s="811">
        <v>6451161113.5000038</v>
      </c>
      <c r="K57" s="1249">
        <v>7730731542.550005</v>
      </c>
    </row>
    <row r="58" spans="1:11">
      <c r="A58" s="73" t="s">
        <v>959</v>
      </c>
      <c r="B58" s="292">
        <v>1089543275.6300001</v>
      </c>
      <c r="C58" s="399">
        <v>1140756250.99</v>
      </c>
      <c r="D58" s="399">
        <v>1189271635.8199999</v>
      </c>
      <c r="E58" s="399">
        <v>1385728913.3599999</v>
      </c>
      <c r="F58" s="399">
        <v>1545746753.8099999</v>
      </c>
      <c r="G58" s="399">
        <v>1668756419.0600002</v>
      </c>
      <c r="H58" s="810">
        <v>2083731943.9599998</v>
      </c>
      <c r="I58" s="810">
        <v>2119278904.9500005</v>
      </c>
      <c r="J58" s="1085">
        <v>2312832852.4700003</v>
      </c>
      <c r="K58" s="1085">
        <v>2712797699.5099993</v>
      </c>
    </row>
    <row r="59" spans="1:11">
      <c r="A59" s="53" t="s">
        <v>1065</v>
      </c>
      <c r="B59" s="205">
        <v>36652709</v>
      </c>
      <c r="C59" s="400">
        <v>71558297.349999994</v>
      </c>
      <c r="D59" s="400">
        <v>55584850.250000007</v>
      </c>
      <c r="E59" s="400">
        <v>37467276.780000001</v>
      </c>
      <c r="F59" s="400">
        <v>57990252.539999999</v>
      </c>
      <c r="G59" s="400">
        <v>74349739.13000001</v>
      </c>
      <c r="H59" s="811">
        <v>58373608.070000008</v>
      </c>
      <c r="I59" s="811">
        <v>66979680.310000017</v>
      </c>
      <c r="J59" s="811">
        <v>268892105.97000003</v>
      </c>
      <c r="K59" s="1249">
        <v>139949285.42000002</v>
      </c>
    </row>
    <row r="60" spans="1:11">
      <c r="A60" s="53" t="s">
        <v>1066</v>
      </c>
      <c r="B60" s="205">
        <v>912485579.12</v>
      </c>
      <c r="C60" s="400">
        <v>950537455.23000002</v>
      </c>
      <c r="D60" s="400">
        <v>1016413261.1599998</v>
      </c>
      <c r="E60" s="400">
        <v>1194310412.6700001</v>
      </c>
      <c r="F60" s="400">
        <v>1333247954.0099998</v>
      </c>
      <c r="G60" s="400">
        <v>1414697575.1700006</v>
      </c>
      <c r="H60" s="811">
        <v>1833624598.1199999</v>
      </c>
      <c r="I60" s="811">
        <v>1857903589.23</v>
      </c>
      <c r="J60" s="811">
        <v>1839038422.4099994</v>
      </c>
      <c r="K60" s="1249">
        <v>2328255747.9299998</v>
      </c>
    </row>
    <row r="61" spans="1:11">
      <c r="A61" s="53" t="s">
        <v>962</v>
      </c>
      <c r="B61" s="205">
        <v>138450540.36000001</v>
      </c>
      <c r="C61" s="400">
        <v>119410838.41</v>
      </c>
      <c r="D61" s="400">
        <v>117273524.41</v>
      </c>
      <c r="E61" s="400">
        <v>153951223.91000003</v>
      </c>
      <c r="F61" s="400">
        <v>154508547.25999999</v>
      </c>
      <c r="G61" s="400">
        <v>179709104.75999999</v>
      </c>
      <c r="H61" s="811">
        <v>191733737.77000001</v>
      </c>
      <c r="I61" s="811">
        <v>194395635.41</v>
      </c>
      <c r="J61" s="811">
        <v>204449355.39000005</v>
      </c>
      <c r="K61" s="1249">
        <v>244592666.16</v>
      </c>
    </row>
    <row r="62" spans="1:11">
      <c r="A62" s="73" t="s">
        <v>1067</v>
      </c>
      <c r="B62" s="292">
        <v>3515922130.3499994</v>
      </c>
      <c r="C62" s="399">
        <v>3442529976.9099994</v>
      </c>
      <c r="D62" s="399">
        <v>3740310140.3400025</v>
      </c>
      <c r="E62" s="399">
        <v>4210507752.7799973</v>
      </c>
      <c r="F62" s="399">
        <v>4770592975.1199989</v>
      </c>
      <c r="G62" s="399">
        <v>5437671462.8199997</v>
      </c>
      <c r="H62" s="810">
        <v>5695338235.5600004</v>
      </c>
      <c r="I62" s="810">
        <v>6298668775.7600002</v>
      </c>
      <c r="J62" s="1085">
        <v>6980251307.6099949</v>
      </c>
      <c r="K62" s="1085">
        <v>7792516497.6200027</v>
      </c>
    </row>
    <row r="63" spans="1:11">
      <c r="A63" s="53" t="s">
        <v>1068</v>
      </c>
      <c r="B63" s="205">
        <v>248220902.61999997</v>
      </c>
      <c r="C63" s="400">
        <v>312263570.04999995</v>
      </c>
      <c r="D63" s="400">
        <v>454163573.87</v>
      </c>
      <c r="E63" s="400">
        <v>400814282.74000001</v>
      </c>
      <c r="F63" s="400">
        <v>420970359.57999998</v>
      </c>
      <c r="G63" s="400">
        <v>479721808.61999977</v>
      </c>
      <c r="H63" s="811">
        <v>504055870.60000014</v>
      </c>
      <c r="I63" s="811">
        <v>504164445.62999988</v>
      </c>
      <c r="J63" s="811">
        <v>499876364.22999996</v>
      </c>
      <c r="K63" s="1249">
        <v>556664052.46000004</v>
      </c>
    </row>
    <row r="64" spans="1:11">
      <c r="A64" s="53" t="s">
        <v>1069</v>
      </c>
      <c r="B64" s="205">
        <v>1116643907.9699998</v>
      </c>
      <c r="C64" s="400">
        <v>1364103919.7199998</v>
      </c>
      <c r="D64" s="400">
        <v>1242320784.1799991</v>
      </c>
      <c r="E64" s="400">
        <v>1416610845.3399999</v>
      </c>
      <c r="F64" s="400">
        <v>1707455763.9399991</v>
      </c>
      <c r="G64" s="400">
        <v>1836433526.5900006</v>
      </c>
      <c r="H64" s="811">
        <v>2002451545.8600006</v>
      </c>
      <c r="I64" s="811">
        <v>2269313423.920001</v>
      </c>
      <c r="J64" s="811">
        <v>2339581886.3599997</v>
      </c>
      <c r="K64" s="1249">
        <v>2909972736.0400023</v>
      </c>
    </row>
    <row r="65" spans="1:11">
      <c r="A65" s="53" t="s">
        <v>1070</v>
      </c>
      <c r="B65" s="205">
        <v>136987942.43000001</v>
      </c>
      <c r="C65" s="400">
        <v>115500239.27000001</v>
      </c>
      <c r="D65" s="400">
        <v>103857333.7</v>
      </c>
      <c r="E65" s="400">
        <v>137880134.34999999</v>
      </c>
      <c r="F65" s="400">
        <v>179423355.93000007</v>
      </c>
      <c r="G65" s="400">
        <v>184110021.71999997</v>
      </c>
      <c r="H65" s="811">
        <v>220485645.69</v>
      </c>
      <c r="I65" s="811">
        <v>244678775.21999994</v>
      </c>
      <c r="J65" s="811">
        <v>346008712.20000005</v>
      </c>
      <c r="K65" s="1249">
        <v>397941507.54999995</v>
      </c>
    </row>
    <row r="66" spans="1:11">
      <c r="A66" s="53" t="s">
        <v>1071</v>
      </c>
      <c r="B66" s="205">
        <v>79887010</v>
      </c>
      <c r="C66" s="400">
        <v>63949552.859999999</v>
      </c>
      <c r="D66" s="400">
        <v>72515200.590000004</v>
      </c>
      <c r="E66" s="400">
        <v>156200879.75</v>
      </c>
      <c r="F66" s="400">
        <v>152197072.06</v>
      </c>
      <c r="G66" s="400">
        <v>130726171.91999999</v>
      </c>
      <c r="H66" s="811">
        <v>149592676.81999999</v>
      </c>
      <c r="I66" s="811">
        <v>52830242.039999999</v>
      </c>
      <c r="J66" s="811">
        <v>18214432.449999999</v>
      </c>
      <c r="K66" s="1249">
        <v>23166982.959999997</v>
      </c>
    </row>
    <row r="67" spans="1:11">
      <c r="A67" s="53" t="s">
        <v>1072</v>
      </c>
      <c r="B67" s="205">
        <v>178477779.88</v>
      </c>
      <c r="C67" s="400">
        <v>164321499.29000002</v>
      </c>
      <c r="D67" s="400">
        <v>534806174.33999997</v>
      </c>
      <c r="E67" s="400">
        <v>569265661.82000005</v>
      </c>
      <c r="F67" s="400">
        <v>682602108.21999991</v>
      </c>
      <c r="G67" s="400">
        <v>725242437.11000013</v>
      </c>
      <c r="H67" s="811">
        <v>770303699.5999999</v>
      </c>
      <c r="I67" s="811">
        <v>751159786.25999999</v>
      </c>
      <c r="J67" s="811">
        <v>351920117.55000001</v>
      </c>
      <c r="K67" s="1249">
        <v>293877491.46999997</v>
      </c>
    </row>
    <row r="68" spans="1:11">
      <c r="A68" s="53" t="s">
        <v>1073</v>
      </c>
      <c r="B68" s="205">
        <v>757297221.25000012</v>
      </c>
      <c r="C68" s="400">
        <v>718142171.75</v>
      </c>
      <c r="D68" s="400">
        <v>662284056.11000013</v>
      </c>
      <c r="E68" s="400">
        <v>957195133.37</v>
      </c>
      <c r="F68" s="400">
        <v>1067064909.3299999</v>
      </c>
      <c r="G68" s="400">
        <v>1280338520.8699992</v>
      </c>
      <c r="H68" s="811">
        <v>1273673214.8699999</v>
      </c>
      <c r="I68" s="811">
        <v>1678887113.6399996</v>
      </c>
      <c r="J68" s="811">
        <v>1825841216.8299999</v>
      </c>
      <c r="K68" s="1249">
        <v>2366803650.0300012</v>
      </c>
    </row>
    <row r="69" spans="1:11">
      <c r="A69" s="53" t="s">
        <v>706</v>
      </c>
      <c r="B69" s="205">
        <v>998277328.18999994</v>
      </c>
      <c r="C69" s="400">
        <v>704249023.97000015</v>
      </c>
      <c r="D69" s="400">
        <v>670363017.55000019</v>
      </c>
      <c r="E69" s="400">
        <v>572538878.2299999</v>
      </c>
      <c r="F69" s="400">
        <v>560879404.06000018</v>
      </c>
      <c r="G69" s="400">
        <v>801459993.28999972</v>
      </c>
      <c r="H69" s="811">
        <v>774775582.12000024</v>
      </c>
      <c r="I69" s="811">
        <v>797658713.05000019</v>
      </c>
      <c r="J69" s="811">
        <v>1598808577.9900002</v>
      </c>
      <c r="K69" s="1249">
        <v>1244090077.1100008</v>
      </c>
    </row>
    <row r="70" spans="1:11" ht="14.25" customHeight="1">
      <c r="A70" s="73" t="s">
        <v>1074</v>
      </c>
      <c r="B70" s="292">
        <v>2244713252.5100002</v>
      </c>
      <c r="C70" s="399">
        <v>2476193315.54</v>
      </c>
      <c r="D70" s="399">
        <v>2859293944.9499998</v>
      </c>
      <c r="E70" s="399">
        <v>2675971637.0899997</v>
      </c>
      <c r="F70" s="399">
        <v>3081854593.7099996</v>
      </c>
      <c r="G70" s="399">
        <v>3632138118.0699973</v>
      </c>
      <c r="H70" s="810">
        <v>4161710889.1899996</v>
      </c>
      <c r="I70" s="810">
        <v>4424676596.1200008</v>
      </c>
      <c r="J70" s="1085">
        <v>5252057850.5099993</v>
      </c>
      <c r="K70" s="1085">
        <v>6589564428.4799957</v>
      </c>
    </row>
    <row r="71" spans="1:11">
      <c r="A71" s="53" t="s">
        <v>1022</v>
      </c>
      <c r="B71" s="205">
        <v>84225528.829999998</v>
      </c>
      <c r="C71" s="400">
        <v>73246860.190000013</v>
      </c>
      <c r="D71" s="400">
        <v>187825121.68000001</v>
      </c>
      <c r="E71" s="400">
        <v>158860378.92000002</v>
      </c>
      <c r="F71" s="400">
        <v>202140504.00999999</v>
      </c>
      <c r="G71" s="400">
        <v>519247072.67999995</v>
      </c>
      <c r="H71" s="811">
        <v>593825800.47000003</v>
      </c>
      <c r="I71" s="811">
        <v>590515536.41999996</v>
      </c>
      <c r="J71" s="811">
        <v>863188171.16000009</v>
      </c>
      <c r="K71" s="1249">
        <v>815628925.88000011</v>
      </c>
    </row>
    <row r="72" spans="1:11">
      <c r="A72" s="53" t="s">
        <v>971</v>
      </c>
      <c r="B72" s="205">
        <v>1720884042.9400001</v>
      </c>
      <c r="C72" s="400">
        <v>1913326754.26</v>
      </c>
      <c r="D72" s="400">
        <v>1957767110.8799996</v>
      </c>
      <c r="E72" s="400">
        <v>1991591944.8499999</v>
      </c>
      <c r="F72" s="400">
        <v>2216890888.9699998</v>
      </c>
      <c r="G72" s="400">
        <v>2344569567.9200001</v>
      </c>
      <c r="H72" s="811">
        <v>2429290146.1800003</v>
      </c>
      <c r="I72" s="811">
        <v>2710977993.2100005</v>
      </c>
      <c r="J72" s="811">
        <v>2806633442.6499996</v>
      </c>
      <c r="K72" s="1249">
        <v>3814517246.9399981</v>
      </c>
    </row>
    <row r="73" spans="1:11">
      <c r="A73" s="53" t="s">
        <v>972</v>
      </c>
      <c r="B73" s="205">
        <v>156697868.63</v>
      </c>
      <c r="C73" s="400">
        <v>185976427.28000003</v>
      </c>
      <c r="D73" s="400">
        <v>245241212.98999998</v>
      </c>
      <c r="E73" s="400">
        <v>176570907.56999999</v>
      </c>
      <c r="F73" s="400">
        <v>191385179.97000003</v>
      </c>
      <c r="G73" s="400">
        <v>196665475.31</v>
      </c>
      <c r="H73" s="811">
        <v>225835251.91</v>
      </c>
      <c r="I73" s="811">
        <v>204123669.94000003</v>
      </c>
      <c r="J73" s="811">
        <v>159017187.61999995</v>
      </c>
      <c r="K73" s="1249">
        <v>195282812.32999995</v>
      </c>
    </row>
    <row r="74" spans="1:11">
      <c r="A74" s="53" t="s">
        <v>973</v>
      </c>
      <c r="B74" s="205">
        <v>124107172</v>
      </c>
      <c r="C74" s="400">
        <v>191550874.08999997</v>
      </c>
      <c r="D74" s="400">
        <v>166520598.67000002</v>
      </c>
      <c r="E74" s="400">
        <v>168440674.32999998</v>
      </c>
      <c r="F74" s="400">
        <v>268492565.75</v>
      </c>
      <c r="G74" s="400">
        <v>299675966.42999995</v>
      </c>
      <c r="H74" s="811">
        <v>417300010</v>
      </c>
      <c r="I74" s="811">
        <v>384582443.90999997</v>
      </c>
      <c r="J74" s="811">
        <v>450072636.27999991</v>
      </c>
      <c r="K74" s="1249">
        <v>520927533.02999997</v>
      </c>
    </row>
    <row r="75" spans="1:11">
      <c r="A75" s="53" t="s">
        <v>390</v>
      </c>
      <c r="B75" s="205">
        <v>158798637.11000001</v>
      </c>
      <c r="C75" s="400">
        <v>112092399.72</v>
      </c>
      <c r="D75" s="400">
        <v>218642382.32999998</v>
      </c>
      <c r="E75" s="400">
        <v>106782263.58000001</v>
      </c>
      <c r="F75" s="400">
        <v>124552950.43999998</v>
      </c>
      <c r="G75" s="400">
        <v>142044328.98000002</v>
      </c>
      <c r="H75" s="811">
        <v>202013549.11000004</v>
      </c>
      <c r="I75" s="811">
        <v>401424338.11000001</v>
      </c>
      <c r="J75" s="811">
        <v>201346000.06999999</v>
      </c>
      <c r="K75" s="1249">
        <v>809598857.15000021</v>
      </c>
    </row>
    <row r="76" spans="1:11">
      <c r="A76" s="53" t="s">
        <v>976</v>
      </c>
      <c r="B76" s="400">
        <v>0</v>
      </c>
      <c r="C76" s="400">
        <v>0</v>
      </c>
      <c r="D76" s="400">
        <v>83297519.400000006</v>
      </c>
      <c r="E76" s="400">
        <v>73725467.840000004</v>
      </c>
      <c r="F76" s="400">
        <v>78392504.569999993</v>
      </c>
      <c r="G76" s="400">
        <v>129942315.74999999</v>
      </c>
      <c r="H76" s="811">
        <v>293446131.51999998</v>
      </c>
      <c r="I76" s="811">
        <v>133052614.53</v>
      </c>
      <c r="J76" s="811">
        <v>771800412.73000002</v>
      </c>
      <c r="K76" s="1249">
        <v>433609053.15000004</v>
      </c>
    </row>
    <row r="77" spans="1:11">
      <c r="A77" s="73" t="s">
        <v>977</v>
      </c>
      <c r="B77" s="292">
        <v>2250786225.5699997</v>
      </c>
      <c r="C77" s="399">
        <v>2444002750.7999997</v>
      </c>
      <c r="D77" s="399">
        <v>2994052901.3099999</v>
      </c>
      <c r="E77" s="399">
        <v>2836618861.5300002</v>
      </c>
      <c r="F77" s="399">
        <v>3026237566.8499994</v>
      </c>
      <c r="G77" s="399">
        <v>3834993872.27</v>
      </c>
      <c r="H77" s="810">
        <v>7717493627.619998</v>
      </c>
      <c r="I77" s="810">
        <v>5287975374.7700005</v>
      </c>
      <c r="J77" s="1085">
        <v>2608030688.0900002</v>
      </c>
      <c r="K77" s="1085">
        <v>3049479216.7599998</v>
      </c>
    </row>
    <row r="78" spans="1:11">
      <c r="A78" s="53" t="s">
        <v>978</v>
      </c>
      <c r="B78" s="205">
        <v>446006550.12999994</v>
      </c>
      <c r="C78" s="400">
        <v>522277440.07999992</v>
      </c>
      <c r="D78" s="400">
        <v>612915387.11000001</v>
      </c>
      <c r="E78" s="400">
        <v>544393629.2299999</v>
      </c>
      <c r="F78" s="400">
        <v>604771177.61999989</v>
      </c>
      <c r="G78" s="400">
        <v>614292596.31000006</v>
      </c>
      <c r="H78" s="811">
        <v>692389499.29000008</v>
      </c>
      <c r="I78" s="811">
        <v>563551731.23000002</v>
      </c>
      <c r="J78" s="811">
        <v>603447695.62000012</v>
      </c>
      <c r="K78" s="1249">
        <v>616255635.74000013</v>
      </c>
    </row>
    <row r="79" spans="1:11">
      <c r="A79" s="53" t="s">
        <v>979</v>
      </c>
      <c r="B79" s="205">
        <v>1803545935.4400001</v>
      </c>
      <c r="C79" s="400">
        <v>1919895252.7199996</v>
      </c>
      <c r="D79" s="400">
        <v>2381137514.1999998</v>
      </c>
      <c r="E79" s="400">
        <v>2292225232.2999992</v>
      </c>
      <c r="F79" s="400">
        <v>2421466389.23</v>
      </c>
      <c r="G79" s="400">
        <v>3220767352.4699998</v>
      </c>
      <c r="H79" s="811">
        <v>3090677856.6099997</v>
      </c>
      <c r="I79" s="811">
        <v>2175761289.96</v>
      </c>
      <c r="J79" s="811">
        <v>1971561908.7100005</v>
      </c>
      <c r="K79" s="1249">
        <v>2391565917.3699994</v>
      </c>
    </row>
    <row r="80" spans="1:11">
      <c r="A80" s="53" t="s">
        <v>1650</v>
      </c>
      <c r="B80" s="400">
        <v>0</v>
      </c>
      <c r="C80" s="400">
        <v>0</v>
      </c>
      <c r="D80" s="400">
        <v>0</v>
      </c>
      <c r="E80" s="400">
        <v>0</v>
      </c>
      <c r="F80" s="400">
        <v>0</v>
      </c>
      <c r="G80" s="400">
        <v>0</v>
      </c>
      <c r="H80" s="811">
        <v>3934426271.7199998</v>
      </c>
      <c r="I80" s="811">
        <v>2548662343.5799999</v>
      </c>
      <c r="J80" s="811">
        <v>33112995.860000003</v>
      </c>
      <c r="K80" s="1249">
        <v>41657663.649999999</v>
      </c>
    </row>
    <row r="81" spans="1:11">
      <c r="A81" s="73" t="s">
        <v>990</v>
      </c>
      <c r="B81" s="292">
        <v>9374787763.5</v>
      </c>
      <c r="C81" s="399">
        <v>11312769347.639999</v>
      </c>
      <c r="D81" s="399">
        <v>9093596987.7699966</v>
      </c>
      <c r="E81" s="399">
        <v>12394214695.739996</v>
      </c>
      <c r="F81" s="399">
        <v>12553388477.450001</v>
      </c>
      <c r="G81" s="399">
        <v>13449587524.090002</v>
      </c>
      <c r="H81" s="810">
        <v>15495037616.719999</v>
      </c>
      <c r="I81" s="810">
        <v>20031041532.200005</v>
      </c>
      <c r="J81" s="1085">
        <v>19158233018.720005</v>
      </c>
      <c r="K81" s="1085">
        <v>18692672903.150002</v>
      </c>
    </row>
    <row r="82" spans="1:11">
      <c r="A82" s="53" t="s">
        <v>1075</v>
      </c>
      <c r="B82" s="205">
        <v>6533883616</v>
      </c>
      <c r="C82" s="400">
        <v>4887519251.1500006</v>
      </c>
      <c r="D82" s="400">
        <v>5596841973.250001</v>
      </c>
      <c r="E82" s="400">
        <v>8882925589.0899982</v>
      </c>
      <c r="F82" s="400">
        <v>8749790939.8099995</v>
      </c>
      <c r="G82" s="400">
        <v>8942828058.3400021</v>
      </c>
      <c r="H82" s="811">
        <v>10690011245.400002</v>
      </c>
      <c r="I82" s="811">
        <v>12789185172.27</v>
      </c>
      <c r="J82" s="811">
        <v>10566452225.059999</v>
      </c>
      <c r="K82" s="1249">
        <v>11553496682.189999</v>
      </c>
    </row>
    <row r="83" spans="1:11">
      <c r="A83" s="53" t="s">
        <v>1076</v>
      </c>
      <c r="B83" s="205">
        <v>68740563</v>
      </c>
      <c r="C83" s="400">
        <v>2841290754.0500002</v>
      </c>
      <c r="D83" s="400">
        <v>157197351.71000001</v>
      </c>
      <c r="E83" s="400">
        <v>86369469.560000002</v>
      </c>
      <c r="F83" s="400">
        <v>160033001.03999999</v>
      </c>
      <c r="G83" s="400">
        <v>126665058.84999999</v>
      </c>
      <c r="H83" s="811">
        <v>176005721</v>
      </c>
      <c r="I83" s="811">
        <v>245989619.36999997</v>
      </c>
      <c r="J83" s="811">
        <v>593987284.1099999</v>
      </c>
      <c r="K83" s="1249">
        <v>694906140.68000007</v>
      </c>
    </row>
    <row r="84" spans="1:11">
      <c r="A84" s="53" t="s">
        <v>1077</v>
      </c>
      <c r="B84" s="205">
        <v>750561550</v>
      </c>
      <c r="C84" s="400">
        <v>957128861.89999998</v>
      </c>
      <c r="D84" s="400">
        <v>488083838.77999997</v>
      </c>
      <c r="E84" s="400">
        <v>482808162.93000001</v>
      </c>
      <c r="F84" s="400">
        <v>296475715.12</v>
      </c>
      <c r="G84" s="400">
        <v>407450039.51999998</v>
      </c>
      <c r="H84" s="811">
        <v>446333045.00000006</v>
      </c>
      <c r="I84" s="811">
        <v>804423537.25999987</v>
      </c>
      <c r="J84" s="811">
        <v>737698055.22000003</v>
      </c>
      <c r="K84" s="1249">
        <v>588969196.82999992</v>
      </c>
    </row>
    <row r="85" spans="1:11">
      <c r="A85" s="53" t="s">
        <v>1078</v>
      </c>
      <c r="B85" s="205">
        <v>14115575</v>
      </c>
      <c r="C85" s="400">
        <v>29449594</v>
      </c>
      <c r="D85" s="400">
        <v>32011891.190000001</v>
      </c>
      <c r="E85" s="400">
        <v>12238542.289999999</v>
      </c>
      <c r="F85" s="400">
        <v>10490690.359999999</v>
      </c>
      <c r="G85" s="400">
        <v>25913227.140000001</v>
      </c>
      <c r="H85" s="811">
        <v>9814913.5000000019</v>
      </c>
      <c r="I85" s="811">
        <v>38793187.840000004</v>
      </c>
      <c r="J85" s="811">
        <v>15693586.289999999</v>
      </c>
      <c r="K85" s="1249">
        <v>26539657.080000002</v>
      </c>
    </row>
    <row r="86" spans="1:11">
      <c r="A86" s="53" t="s">
        <v>1079</v>
      </c>
      <c r="B86" s="205">
        <v>0</v>
      </c>
      <c r="C86" s="400">
        <v>0</v>
      </c>
      <c r="D86" s="400">
        <v>7098241.6400000006</v>
      </c>
      <c r="E86" s="400">
        <v>8500031</v>
      </c>
      <c r="F86" s="400">
        <v>1066443.2</v>
      </c>
      <c r="G86" s="400">
        <v>2363627.9899999998</v>
      </c>
      <c r="H86" s="811">
        <v>7580557.96</v>
      </c>
      <c r="I86" s="811">
        <v>10321780.16</v>
      </c>
      <c r="J86" s="811">
        <v>9297565.6500000004</v>
      </c>
      <c r="K86" s="1249">
        <v>14151442</v>
      </c>
    </row>
    <row r="87" spans="1:11">
      <c r="A87" s="53" t="s">
        <v>1080</v>
      </c>
      <c r="B87" s="205">
        <v>2044136.54</v>
      </c>
      <c r="C87" s="400">
        <v>150042</v>
      </c>
      <c r="D87" s="400">
        <v>223267.93000000002</v>
      </c>
      <c r="E87" s="400">
        <v>48251480.280000001</v>
      </c>
      <c r="F87" s="400">
        <v>53387163.339999996</v>
      </c>
      <c r="G87" s="400">
        <v>5038823.7</v>
      </c>
      <c r="H87" s="811">
        <v>627562.69999999995</v>
      </c>
      <c r="I87" s="811">
        <v>12662133.68</v>
      </c>
      <c r="J87" s="811">
        <v>9265500.7400000002</v>
      </c>
      <c r="K87" s="1249">
        <v>2578544.75</v>
      </c>
    </row>
    <row r="88" spans="1:11">
      <c r="A88" s="53" t="s">
        <v>1081</v>
      </c>
      <c r="B88" s="205">
        <v>104518899</v>
      </c>
      <c r="C88" s="400">
        <v>80249303.479999989</v>
      </c>
      <c r="D88" s="400">
        <v>1030644222.53</v>
      </c>
      <c r="E88" s="400">
        <v>92349120.709999993</v>
      </c>
      <c r="F88" s="400">
        <v>305969415.66999996</v>
      </c>
      <c r="G88" s="400">
        <v>76632650.920000002</v>
      </c>
      <c r="H88" s="811">
        <v>55596038.190000005</v>
      </c>
      <c r="I88" s="811">
        <v>84016793.640000015</v>
      </c>
      <c r="J88" s="811">
        <v>43537376.49000001</v>
      </c>
      <c r="K88" s="1249">
        <v>61033255.329999991</v>
      </c>
    </row>
    <row r="89" spans="1:11">
      <c r="A89" s="53" t="s">
        <v>1082</v>
      </c>
      <c r="B89" s="205">
        <v>1900882551.9599998</v>
      </c>
      <c r="C89" s="400">
        <v>2516461498.0599995</v>
      </c>
      <c r="D89" s="400">
        <v>1781496200.7400002</v>
      </c>
      <c r="E89" s="400">
        <v>2780772299.8800011</v>
      </c>
      <c r="F89" s="400">
        <v>2976175108.9100003</v>
      </c>
      <c r="G89" s="400">
        <v>3862696037.6300015</v>
      </c>
      <c r="H89" s="811">
        <v>4109068532.9699988</v>
      </c>
      <c r="I89" s="811">
        <v>6045649308.9799986</v>
      </c>
      <c r="J89" s="811">
        <v>7182301425.1600008</v>
      </c>
      <c r="K89" s="1249">
        <v>5750997984.2900028</v>
      </c>
    </row>
    <row r="90" spans="1:11">
      <c r="A90" s="73" t="s">
        <v>996</v>
      </c>
      <c r="B90" s="292">
        <v>11162763907.930002</v>
      </c>
      <c r="C90" s="399">
        <v>13267834420.060003</v>
      </c>
      <c r="D90" s="399">
        <v>18555255446.400005</v>
      </c>
      <c r="E90" s="399">
        <v>17635478839.13998</v>
      </c>
      <c r="F90" s="399">
        <v>22587218788.169994</v>
      </c>
      <c r="G90" s="399">
        <v>24578615311.909954</v>
      </c>
      <c r="H90" s="810">
        <v>27370757394.43996</v>
      </c>
      <c r="I90" s="810">
        <v>32261699019.289978</v>
      </c>
      <c r="J90" s="1085">
        <v>35150217593.990013</v>
      </c>
      <c r="K90" s="1085">
        <v>36828939305.299988</v>
      </c>
    </row>
    <row r="91" spans="1:11" ht="15.75" thickBot="1">
      <c r="A91" s="293" t="s">
        <v>131</v>
      </c>
      <c r="B91" s="294">
        <v>83191593142.34996</v>
      </c>
      <c r="C91" s="401">
        <v>101951681462.80998</v>
      </c>
      <c r="D91" s="401">
        <v>112159497928.87996</v>
      </c>
      <c r="E91" s="401">
        <v>110778415464.17999</v>
      </c>
      <c r="F91" s="401">
        <v>114069062387.64996</v>
      </c>
      <c r="G91" s="399">
        <v>136996994100.91988</v>
      </c>
      <c r="H91" s="812">
        <v>160817608006.39978</v>
      </c>
      <c r="I91" s="810">
        <v>110874583745.07007</v>
      </c>
      <c r="J91" s="1085">
        <v>173541858502.54993</v>
      </c>
      <c r="K91" s="1085">
        <v>200468410259.85062</v>
      </c>
    </row>
    <row r="92" spans="1:11" ht="15" customHeight="1" thickTop="1" thickBot="1">
      <c r="A92" s="279" t="s">
        <v>81</v>
      </c>
      <c r="B92" s="1403">
        <v>392</v>
      </c>
      <c r="C92" s="1292">
        <v>525</v>
      </c>
      <c r="D92" s="1292">
        <v>640</v>
      </c>
      <c r="E92" s="1292">
        <v>634</v>
      </c>
      <c r="F92" s="1292">
        <v>599</v>
      </c>
      <c r="G92" s="1292">
        <v>637</v>
      </c>
      <c r="H92" s="1292">
        <v>712</v>
      </c>
      <c r="I92" s="1270">
        <v>802</v>
      </c>
      <c r="J92" s="1270">
        <v>873</v>
      </c>
      <c r="K92" s="1270">
        <v>982</v>
      </c>
    </row>
    <row r="93" spans="1:11" ht="16.5" thickTop="1">
      <c r="A93" s="8" t="s">
        <v>1090</v>
      </c>
    </row>
    <row r="94" spans="1:11" ht="15.75">
      <c r="A94" s="8" t="s">
        <v>507</v>
      </c>
    </row>
    <row r="95" spans="1:11" ht="15.75">
      <c r="A95" s="8" t="s">
        <v>563</v>
      </c>
    </row>
    <row r="96" spans="1:11" ht="15.75">
      <c r="A96" s="8" t="s">
        <v>648</v>
      </c>
    </row>
    <row r="97" spans="1:1" ht="15.75">
      <c r="A97" s="8" t="s">
        <v>1283</v>
      </c>
    </row>
    <row r="98" spans="1:1" ht="15.75">
      <c r="A98" s="8" t="s">
        <v>1485</v>
      </c>
    </row>
    <row r="99" spans="1:1" ht="15.75">
      <c r="A99" s="8" t="s">
        <v>1815</v>
      </c>
    </row>
    <row r="100" spans="1:1" ht="15.75">
      <c r="A100" s="8" t="s">
        <v>629</v>
      </c>
    </row>
    <row r="101" spans="1:1" ht="15.75">
      <c r="A101" s="45" t="s">
        <v>149</v>
      </c>
    </row>
    <row r="102" spans="1:1" ht="15.75">
      <c r="A102" s="690" t="s">
        <v>1592</v>
      </c>
    </row>
  </sheetData>
  <phoneticPr fontId="0" type="noConversion"/>
  <pageMargins left="0.9055118110236221" right="0.15748031496062992" top="0.27559055118110237" bottom="0.15748031496062992" header="0.15748031496062992" footer="0.15748031496062992"/>
  <pageSetup scale="48" orientation="portrait" r:id="rId1"/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 codeName="Sheet134">
    <pageSetUpPr fitToPage="1"/>
  </sheetPr>
  <dimension ref="A1:K94"/>
  <sheetViews>
    <sheetView showGridLines="0" zoomScaleNormal="100" workbookViewId="0">
      <pane xSplit="1" topLeftCell="B1" activePane="topRight" state="frozen"/>
      <selection activeCell="A29" sqref="A29"/>
      <selection pane="topRight" activeCell="A21" sqref="A21"/>
    </sheetView>
  </sheetViews>
  <sheetFormatPr defaultRowHeight="15"/>
  <cols>
    <col min="1" max="1" width="69" style="53" customWidth="1"/>
    <col min="2" max="6" width="13.7109375" style="326" customWidth="1"/>
    <col min="7" max="10" width="13.7109375" style="53" customWidth="1"/>
    <col min="11" max="11" width="15.140625" style="53" customWidth="1"/>
    <col min="12" max="16384" width="9.140625" style="53"/>
  </cols>
  <sheetData>
    <row r="1" spans="1:11">
      <c r="A1" s="202"/>
    </row>
    <row r="2" spans="1:11">
      <c r="A2" s="63" t="s">
        <v>234</v>
      </c>
      <c r="B2" s="138"/>
      <c r="C2" s="138"/>
      <c r="D2" s="138"/>
      <c r="E2" s="135"/>
      <c r="F2" s="135"/>
      <c r="G2" s="63"/>
      <c r="H2" s="63"/>
      <c r="I2" s="63"/>
      <c r="J2" s="63"/>
      <c r="K2" s="1268">
        <v>136</v>
      </c>
    </row>
    <row r="3" spans="1:11">
      <c r="A3" s="202"/>
    </row>
    <row r="4" spans="1:11">
      <c r="A4" s="202"/>
    </row>
    <row r="5" spans="1:11">
      <c r="A5" s="202"/>
    </row>
    <row r="6" spans="1:11">
      <c r="A6" s="202"/>
    </row>
    <row r="7" spans="1:11" ht="17.25" customHeight="1">
      <c r="A7" s="60" t="s">
        <v>627</v>
      </c>
    </row>
    <row r="8" spans="1:11" ht="17.25" customHeight="1">
      <c r="A8" s="146" t="s">
        <v>86</v>
      </c>
    </row>
    <row r="9" spans="1:11" ht="14.25" customHeight="1">
      <c r="A9" s="203" t="s">
        <v>147</v>
      </c>
    </row>
    <row r="10" spans="1:11" ht="18" customHeight="1">
      <c r="A10" s="73" t="s">
        <v>1364</v>
      </c>
    </row>
    <row r="11" spans="1:11" ht="15" customHeight="1">
      <c r="A11" s="73" t="s">
        <v>1814</v>
      </c>
    </row>
    <row r="12" spans="1:11" ht="13.5" customHeight="1">
      <c r="A12" s="10" t="s">
        <v>392</v>
      </c>
    </row>
    <row r="13" spans="1:11">
      <c r="A13" s="57" t="s">
        <v>80</v>
      </c>
      <c r="B13" s="1270">
        <v>2006</v>
      </c>
      <c r="C13" s="1270">
        <v>2007</v>
      </c>
      <c r="D13" s="1270">
        <v>2008</v>
      </c>
      <c r="E13" s="1270">
        <v>2009</v>
      </c>
      <c r="F13" s="1270">
        <v>2010</v>
      </c>
      <c r="G13" s="1270">
        <v>2011</v>
      </c>
      <c r="H13" s="1270">
        <v>2012</v>
      </c>
      <c r="I13" s="1270">
        <v>2013</v>
      </c>
      <c r="J13" s="1270">
        <v>2014</v>
      </c>
      <c r="K13" s="1270">
        <v>2015</v>
      </c>
    </row>
    <row r="14" spans="1:11">
      <c r="A14" s="73" t="s">
        <v>997</v>
      </c>
      <c r="B14" s="399">
        <v>11404701422.42</v>
      </c>
      <c r="C14" s="399">
        <v>12490149862.399998</v>
      </c>
      <c r="D14" s="399">
        <v>12385693371.83</v>
      </c>
      <c r="E14" s="399">
        <v>15826968867.299999</v>
      </c>
      <c r="F14" s="399">
        <v>31494774378.82</v>
      </c>
      <c r="G14" s="399">
        <v>37011313955.689995</v>
      </c>
      <c r="H14" s="849">
        <v>42504761053.620003</v>
      </c>
      <c r="I14" s="849">
        <v>46915234750.119995</v>
      </c>
      <c r="J14" s="849">
        <v>52160138577.850014</v>
      </c>
      <c r="K14" s="849">
        <v>58510700000</v>
      </c>
    </row>
    <row r="15" spans="1:11">
      <c r="A15" s="53" t="s">
        <v>998</v>
      </c>
      <c r="B15" s="400">
        <v>17526303593.899998</v>
      </c>
      <c r="C15" s="400">
        <v>20810674027.529999</v>
      </c>
      <c r="D15" s="400">
        <v>21844574641.680004</v>
      </c>
      <c r="E15" s="400">
        <v>25862250793.449997</v>
      </c>
      <c r="F15" s="720">
        <v>42603728349.25</v>
      </c>
      <c r="G15" s="400">
        <v>49697244641.520004</v>
      </c>
      <c r="H15" s="400">
        <v>55772489770.709999</v>
      </c>
      <c r="I15" s="400">
        <v>60717368938.379997</v>
      </c>
      <c r="J15" s="400">
        <v>68478130924.809998</v>
      </c>
      <c r="K15" s="400">
        <v>75288345626.349976</v>
      </c>
    </row>
    <row r="16" spans="1:11">
      <c r="A16" s="53" t="s">
        <v>999</v>
      </c>
      <c r="B16" s="400">
        <v>-5900972107</v>
      </c>
      <c r="C16" s="400">
        <v>-7995405492.0600004</v>
      </c>
      <c r="D16" s="400">
        <v>-9377732562.9899998</v>
      </c>
      <c r="E16" s="400">
        <v>-9732686528.5900002</v>
      </c>
      <c r="F16" s="400">
        <v>-11132023124.52</v>
      </c>
      <c r="G16" s="400">
        <v>-12589668700.720001</v>
      </c>
      <c r="H16" s="400">
        <v>-13652377255.950001</v>
      </c>
      <c r="I16" s="400">
        <v>-13577315868.49</v>
      </c>
      <c r="J16" s="400">
        <v>-15639879908.4</v>
      </c>
      <c r="K16" s="1404">
        <v>-16084100000</v>
      </c>
    </row>
    <row r="17" spans="1:11">
      <c r="A17" s="53" t="s">
        <v>1000</v>
      </c>
      <c r="B17" s="400">
        <v>-220630064.47999999</v>
      </c>
      <c r="C17" s="400">
        <v>-325118673.06999999</v>
      </c>
      <c r="D17" s="400">
        <v>-81148706.859999999</v>
      </c>
      <c r="E17" s="400">
        <v>-302595397.56000006</v>
      </c>
      <c r="F17" s="400">
        <v>23069154.090000011</v>
      </c>
      <c r="G17" s="400">
        <v>-96261985.110000029</v>
      </c>
      <c r="H17" s="400">
        <v>384648539.15999985</v>
      </c>
      <c r="I17" s="400">
        <v>-224818319.76999995</v>
      </c>
      <c r="J17" s="1404">
        <v>-678112438.5</v>
      </c>
      <c r="K17" s="1404">
        <v>-693500000</v>
      </c>
    </row>
    <row r="18" spans="1:11">
      <c r="A18" s="73" t="s">
        <v>1001</v>
      </c>
      <c r="B18" s="399">
        <v>1140700929.02</v>
      </c>
      <c r="C18" s="399">
        <v>1480338855.6199999</v>
      </c>
      <c r="D18" s="399">
        <v>1705380838.3500004</v>
      </c>
      <c r="E18" s="399">
        <v>1776750799.8599999</v>
      </c>
      <c r="F18" s="399">
        <v>1575832428.6200004</v>
      </c>
      <c r="G18" s="399">
        <v>1496124359.3900001</v>
      </c>
      <c r="H18" s="849">
        <v>1801809240.73</v>
      </c>
      <c r="I18" s="849">
        <v>1982364458.4700005</v>
      </c>
      <c r="J18" s="849">
        <v>2476624931.7800002</v>
      </c>
      <c r="K18" s="849">
        <v>3021065148.6099997</v>
      </c>
    </row>
    <row r="19" spans="1:11">
      <c r="A19" s="53" t="s">
        <v>1002</v>
      </c>
      <c r="B19" s="400">
        <v>828416148.17999995</v>
      </c>
      <c r="C19" s="400">
        <v>1252433626.7099998</v>
      </c>
      <c r="D19" s="400">
        <v>1597319199.3300006</v>
      </c>
      <c r="E19" s="400">
        <v>1442046109.8399997</v>
      </c>
      <c r="F19" s="400">
        <v>1374346963.3299999</v>
      </c>
      <c r="G19" s="400">
        <v>1316463358.75</v>
      </c>
      <c r="H19" s="400">
        <v>1453140400.46</v>
      </c>
      <c r="I19" s="400">
        <v>1747011109.3900003</v>
      </c>
      <c r="J19" s="400">
        <v>1993920978.2500002</v>
      </c>
      <c r="K19" s="400">
        <v>2514701487.1200004</v>
      </c>
    </row>
    <row r="20" spans="1:11">
      <c r="A20" s="53" t="s">
        <v>1003</v>
      </c>
      <c r="B20" s="400">
        <v>80203782</v>
      </c>
      <c r="C20" s="400">
        <v>65176710.310000002</v>
      </c>
      <c r="D20" s="400">
        <v>68524576.960000008</v>
      </c>
      <c r="E20" s="400">
        <v>72842026.13000001</v>
      </c>
      <c r="F20" s="400">
        <v>80180426.739999995</v>
      </c>
      <c r="G20" s="400">
        <v>149784744.96000001</v>
      </c>
      <c r="H20" s="400">
        <v>172456827.40000001</v>
      </c>
      <c r="I20" s="400">
        <v>185115117.97999999</v>
      </c>
      <c r="J20" s="400">
        <v>378361461.18000001</v>
      </c>
      <c r="K20" s="400">
        <v>467329746.25999999</v>
      </c>
    </row>
    <row r="21" spans="1:11">
      <c r="A21" s="53" t="s">
        <v>1000</v>
      </c>
      <c r="B21" s="400">
        <v>232080998.83999997</v>
      </c>
      <c r="C21" s="400">
        <v>162728518.60000002</v>
      </c>
      <c r="D21" s="400">
        <v>39537062.060000002</v>
      </c>
      <c r="E21" s="400">
        <v>261862663.88999996</v>
      </c>
      <c r="F21" s="400">
        <v>121305038.55000003</v>
      </c>
      <c r="G21" s="400">
        <v>29876255.68</v>
      </c>
      <c r="H21" s="400">
        <v>176212012.87</v>
      </c>
      <c r="I21" s="400">
        <v>50238231.100000001</v>
      </c>
      <c r="J21" s="400">
        <v>104342492.34999999</v>
      </c>
      <c r="K21" s="400">
        <v>39033915.230000004</v>
      </c>
    </row>
    <row r="22" spans="1:11">
      <c r="A22" s="73" t="s">
        <v>929</v>
      </c>
      <c r="B22" s="399">
        <v>1915471408.54</v>
      </c>
      <c r="C22" s="399">
        <v>1184517970.6300001</v>
      </c>
      <c r="D22" s="399">
        <v>1381692527.0399997</v>
      </c>
      <c r="E22" s="399">
        <v>1874908009.6299999</v>
      </c>
      <c r="F22" s="399">
        <v>2468899370.1400003</v>
      </c>
      <c r="G22" s="399">
        <v>3561372421.5000005</v>
      </c>
      <c r="H22" s="849">
        <v>4624834088.3199997</v>
      </c>
      <c r="I22" s="849">
        <v>5119882187.5300016</v>
      </c>
      <c r="J22" s="849">
        <v>5348054676.1699991</v>
      </c>
      <c r="K22" s="849">
        <v>6247599148.4300013</v>
      </c>
    </row>
    <row r="23" spans="1:11">
      <c r="A23" s="53" t="s">
        <v>1004</v>
      </c>
      <c r="B23" s="400">
        <v>257158197.81</v>
      </c>
      <c r="C23" s="400">
        <v>182442063.08999997</v>
      </c>
      <c r="D23" s="400">
        <v>329042029.97999996</v>
      </c>
      <c r="E23" s="400">
        <v>137905007.25</v>
      </c>
      <c r="F23" s="400">
        <v>346277316.90999997</v>
      </c>
      <c r="G23" s="400">
        <v>494614401.36000001</v>
      </c>
      <c r="H23" s="400">
        <v>1486146052.8099999</v>
      </c>
      <c r="I23" s="400">
        <v>1886313795.3099999</v>
      </c>
      <c r="J23" s="400">
        <v>2004180035.78</v>
      </c>
      <c r="K23" s="400">
        <v>1969483863.6900001</v>
      </c>
    </row>
    <row r="24" spans="1:11">
      <c r="A24" s="53" t="s">
        <v>1005</v>
      </c>
      <c r="B24" s="400">
        <v>249044785.20999998</v>
      </c>
      <c r="C24" s="400">
        <v>135373990.28</v>
      </c>
      <c r="D24" s="400">
        <v>224711843.17000002</v>
      </c>
      <c r="E24" s="400">
        <v>650320586.22000003</v>
      </c>
      <c r="F24" s="400">
        <v>768681129.86999989</v>
      </c>
      <c r="G24" s="400">
        <v>846712572.46000004</v>
      </c>
      <c r="H24" s="1404">
        <v>0</v>
      </c>
      <c r="I24" s="1404">
        <v>0</v>
      </c>
      <c r="J24" s="1404">
        <v>0</v>
      </c>
      <c r="K24" s="1404">
        <v>0</v>
      </c>
    </row>
    <row r="25" spans="1:11">
      <c r="A25" s="53" t="s">
        <v>2005</v>
      </c>
      <c r="B25" s="400">
        <v>0</v>
      </c>
      <c r="C25" s="400">
        <v>0</v>
      </c>
      <c r="D25" s="400">
        <v>0</v>
      </c>
      <c r="E25" s="400">
        <v>0</v>
      </c>
      <c r="F25" s="400">
        <v>0</v>
      </c>
      <c r="G25" s="400">
        <v>0</v>
      </c>
      <c r="H25" s="400">
        <v>644784772.05999994</v>
      </c>
      <c r="I25" s="400">
        <v>723733995.4799999</v>
      </c>
      <c r="J25" s="400">
        <v>715172414.06999993</v>
      </c>
      <c r="K25" s="400">
        <v>946830531.37000012</v>
      </c>
    </row>
    <row r="26" spans="1:11">
      <c r="A26" s="53" t="s">
        <v>1006</v>
      </c>
      <c r="B26" s="400">
        <v>0</v>
      </c>
      <c r="C26" s="400">
        <v>0</v>
      </c>
      <c r="D26" s="400">
        <v>0</v>
      </c>
      <c r="E26" s="400">
        <v>0</v>
      </c>
      <c r="F26" s="400">
        <v>0</v>
      </c>
      <c r="G26" s="400">
        <v>0</v>
      </c>
      <c r="H26" s="400">
        <v>281459098</v>
      </c>
      <c r="I26" s="400">
        <v>42355160</v>
      </c>
      <c r="J26" s="400">
        <v>4537972</v>
      </c>
      <c r="K26" s="400">
        <v>0</v>
      </c>
    </row>
    <row r="27" spans="1:11">
      <c r="A27" s="53" t="s">
        <v>933</v>
      </c>
      <c r="B27" s="400">
        <v>908361</v>
      </c>
      <c r="C27" s="400">
        <v>93577777</v>
      </c>
      <c r="D27" s="400">
        <v>87301745.799999997</v>
      </c>
      <c r="E27" s="400">
        <v>158990964.25999999</v>
      </c>
      <c r="F27" s="400">
        <v>137053005.70999998</v>
      </c>
      <c r="G27" s="400">
        <v>304667936.15999997</v>
      </c>
      <c r="H27" s="400">
        <v>0</v>
      </c>
      <c r="I27" s="400">
        <v>275033101.19</v>
      </c>
      <c r="J27" s="400">
        <v>409946779.40999997</v>
      </c>
      <c r="K27" s="400">
        <v>530077723.45999998</v>
      </c>
    </row>
    <row r="28" spans="1:11">
      <c r="A28" s="53" t="s">
        <v>934</v>
      </c>
      <c r="B28" s="400">
        <v>0</v>
      </c>
      <c r="C28" s="400">
        <v>877868</v>
      </c>
      <c r="D28" s="400">
        <v>1693914.99</v>
      </c>
      <c r="E28" s="400">
        <v>1908374.47</v>
      </c>
      <c r="F28" s="400">
        <v>47268.42</v>
      </c>
      <c r="G28" s="400">
        <v>6978</v>
      </c>
      <c r="H28" s="400">
        <v>918972</v>
      </c>
      <c r="I28" s="400">
        <v>10086860</v>
      </c>
      <c r="J28" s="400">
        <v>1032203</v>
      </c>
      <c r="K28" s="400">
        <v>2380473.2800000003</v>
      </c>
    </row>
    <row r="29" spans="1:11">
      <c r="A29" s="53" t="s">
        <v>932</v>
      </c>
      <c r="B29" s="400">
        <v>214380529.05000001</v>
      </c>
      <c r="C29" s="400">
        <v>164977637.50999999</v>
      </c>
      <c r="D29" s="400">
        <v>150175209.16999996</v>
      </c>
      <c r="E29" s="400">
        <v>285100477.04000002</v>
      </c>
      <c r="F29" s="400">
        <v>316088064.37</v>
      </c>
      <c r="G29" s="400">
        <v>503701424.02000004</v>
      </c>
      <c r="H29" s="400">
        <v>74255339.049999997</v>
      </c>
      <c r="I29" s="400">
        <v>44104186.710000001</v>
      </c>
      <c r="J29" s="400">
        <v>41027782.799999997</v>
      </c>
      <c r="K29" s="400">
        <v>164243303.11999997</v>
      </c>
    </row>
    <row r="30" spans="1:11">
      <c r="A30" s="53" t="s">
        <v>1007</v>
      </c>
      <c r="B30" s="400">
        <v>1268354</v>
      </c>
      <c r="C30" s="400">
        <v>2266596</v>
      </c>
      <c r="D30" s="400">
        <v>12230369.629999999</v>
      </c>
      <c r="E30" s="400">
        <v>3333412.7199999997</v>
      </c>
      <c r="F30" s="400">
        <v>3954757.36</v>
      </c>
      <c r="G30" s="400">
        <v>1522769.18</v>
      </c>
      <c r="H30" s="400">
        <v>2379361.6799999997</v>
      </c>
      <c r="I30" s="400">
        <v>3380072.87</v>
      </c>
      <c r="J30" s="400">
        <v>22483065.729999997</v>
      </c>
      <c r="K30" s="400">
        <v>25285421.59</v>
      </c>
    </row>
    <row r="31" spans="1:11">
      <c r="A31" s="53" t="s">
        <v>1008</v>
      </c>
      <c r="B31" s="400">
        <v>650930</v>
      </c>
      <c r="C31" s="400">
        <v>0</v>
      </c>
      <c r="D31" s="400">
        <v>4721040.79</v>
      </c>
      <c r="E31" s="400">
        <v>23411433.530000001</v>
      </c>
      <c r="F31" s="400">
        <v>3392934.25</v>
      </c>
      <c r="G31" s="400">
        <v>2446686</v>
      </c>
      <c r="H31" s="400">
        <v>23934094.07</v>
      </c>
      <c r="I31" s="400">
        <v>173625262.43000001</v>
      </c>
      <c r="J31" s="400">
        <v>3670000</v>
      </c>
      <c r="K31" s="400">
        <v>2127290.12</v>
      </c>
    </row>
    <row r="32" spans="1:11">
      <c r="A32" s="53" t="s">
        <v>939</v>
      </c>
      <c r="B32" s="400">
        <v>89244802</v>
      </c>
      <c r="C32" s="400">
        <v>34862854</v>
      </c>
      <c r="D32" s="400">
        <v>90643056.219999999</v>
      </c>
      <c r="E32" s="400">
        <v>70253073.159999996</v>
      </c>
      <c r="F32" s="400">
        <v>133893362.50999999</v>
      </c>
      <c r="G32" s="400">
        <v>168180430.91</v>
      </c>
      <c r="H32" s="400">
        <v>149359541.94999999</v>
      </c>
      <c r="I32" s="400">
        <v>366093964.97000003</v>
      </c>
      <c r="J32" s="400">
        <v>240848763.38999999</v>
      </c>
      <c r="K32" s="400">
        <v>211586590.54000002</v>
      </c>
    </row>
    <row r="33" spans="1:11">
      <c r="A33" s="53" t="s">
        <v>1009</v>
      </c>
      <c r="B33" s="400">
        <v>638600688.19000006</v>
      </c>
      <c r="C33" s="400">
        <v>2799071.88</v>
      </c>
      <c r="D33" s="400">
        <v>2383239.13</v>
      </c>
      <c r="E33" s="400">
        <v>7256166.5800000001</v>
      </c>
      <c r="F33" s="400">
        <v>82643886.679999992</v>
      </c>
      <c r="G33" s="400">
        <v>789422367</v>
      </c>
      <c r="H33" s="400">
        <v>401187765.08999997</v>
      </c>
      <c r="I33" s="400">
        <v>707704</v>
      </c>
      <c r="J33" s="400">
        <v>46549566.390000001</v>
      </c>
      <c r="K33" s="400">
        <v>25450069.82</v>
      </c>
    </row>
    <row r="34" spans="1:11">
      <c r="A34" s="53" t="s">
        <v>1010</v>
      </c>
      <c r="B34" s="400">
        <v>0</v>
      </c>
      <c r="C34" s="400">
        <v>0</v>
      </c>
      <c r="D34" s="400">
        <v>0</v>
      </c>
      <c r="E34" s="400">
        <v>0</v>
      </c>
      <c r="F34" s="400">
        <v>0</v>
      </c>
      <c r="G34" s="400">
        <v>0</v>
      </c>
      <c r="H34" s="400">
        <v>178495787.13</v>
      </c>
      <c r="I34" s="400">
        <v>247037808.31</v>
      </c>
      <c r="J34" s="400">
        <v>649113710.84000003</v>
      </c>
      <c r="K34" s="400">
        <v>278913239.52999997</v>
      </c>
    </row>
    <row r="35" spans="1:11">
      <c r="A35" s="53" t="s">
        <v>390</v>
      </c>
      <c r="B35" s="400">
        <v>464214761.27999997</v>
      </c>
      <c r="C35" s="400">
        <v>567340112.87</v>
      </c>
      <c r="D35" s="400">
        <v>478790078.16000003</v>
      </c>
      <c r="E35" s="400">
        <v>536428514.4000001</v>
      </c>
      <c r="F35" s="400">
        <v>676867644.06000018</v>
      </c>
      <c r="G35" s="400">
        <v>450096856.41000009</v>
      </c>
      <c r="H35" s="400">
        <v>1096991776.48</v>
      </c>
      <c r="I35" s="400">
        <v>1347410275.2600002</v>
      </c>
      <c r="J35" s="400">
        <v>1209492382.76</v>
      </c>
      <c r="K35" s="400">
        <v>2091220641.9100001</v>
      </c>
    </row>
    <row r="36" spans="1:11">
      <c r="A36" s="73" t="s">
        <v>1011</v>
      </c>
      <c r="B36" s="399">
        <v>14460873759.980001</v>
      </c>
      <c r="C36" s="399">
        <v>15155006688.65</v>
      </c>
      <c r="D36" s="399">
        <v>15472766737.219997</v>
      </c>
      <c r="E36" s="399">
        <v>19478627676.790001</v>
      </c>
      <c r="F36" s="399">
        <v>35539506177.580002</v>
      </c>
      <c r="G36" s="399">
        <v>42068810736.580002</v>
      </c>
      <c r="H36" s="849">
        <v>48931404382.669991</v>
      </c>
      <c r="I36" s="849">
        <v>54017481397.12001</v>
      </c>
      <c r="J36" s="849">
        <v>59984818186.800011</v>
      </c>
      <c r="K36" s="849">
        <v>67779384548.100014</v>
      </c>
    </row>
    <row r="37" spans="1:11">
      <c r="A37" s="73" t="s">
        <v>1012</v>
      </c>
      <c r="B37" s="399">
        <v>7445967833.7199993</v>
      </c>
      <c r="C37" s="399">
        <v>7532063589.3900003</v>
      </c>
      <c r="D37" s="399">
        <v>7212414637.1599989</v>
      </c>
      <c r="E37" s="399">
        <v>9533703220.960001</v>
      </c>
      <c r="F37" s="399">
        <v>21691933404.189995</v>
      </c>
      <c r="G37" s="399">
        <v>26562000796.039993</v>
      </c>
      <c r="H37" s="849">
        <v>31403997414.860001</v>
      </c>
      <c r="I37" s="809">
        <v>34728416865.419998</v>
      </c>
      <c r="J37" s="809">
        <v>38393788781.279999</v>
      </c>
      <c r="K37" s="809">
        <v>41784725657.660004</v>
      </c>
    </row>
    <row r="38" spans="1:11">
      <c r="A38" s="53" t="s">
        <v>1013</v>
      </c>
      <c r="B38" s="400">
        <v>5532258554.7199993</v>
      </c>
      <c r="C38" s="400">
        <v>6795762042.6399994</v>
      </c>
      <c r="D38" s="400">
        <v>8449335119.21</v>
      </c>
      <c r="E38" s="400">
        <v>10575017940.210001</v>
      </c>
      <c r="F38" s="720">
        <v>21549399018.399998</v>
      </c>
      <c r="G38" s="400">
        <v>26797562323.060001</v>
      </c>
      <c r="H38" s="400">
        <v>31301721340.870003</v>
      </c>
      <c r="I38" s="400">
        <v>34956620563.660004</v>
      </c>
      <c r="J38" s="400">
        <v>38865674400.499992</v>
      </c>
      <c r="K38" s="400">
        <v>42966496153.360001</v>
      </c>
    </row>
    <row r="39" spans="1:11">
      <c r="A39" s="53" t="s">
        <v>1014</v>
      </c>
      <c r="B39" s="400">
        <v>711352465</v>
      </c>
      <c r="C39" s="400">
        <v>725253604.2299999</v>
      </c>
      <c r="D39" s="400">
        <v>672805624.72000003</v>
      </c>
      <c r="E39" s="400">
        <v>425447901.94000006</v>
      </c>
      <c r="F39" s="400">
        <v>1464584553.3100002</v>
      </c>
      <c r="G39" s="400">
        <v>1251556206.22</v>
      </c>
      <c r="H39" s="400">
        <v>1733146636.0799999</v>
      </c>
      <c r="I39" s="400">
        <v>1800243454.1199999</v>
      </c>
      <c r="J39" s="400">
        <v>1322979522.47</v>
      </c>
      <c r="K39" s="400">
        <v>1555368959.8499999</v>
      </c>
    </row>
    <row r="40" spans="1:11">
      <c r="A40" s="53" t="s">
        <v>1015</v>
      </c>
      <c r="B40" s="400">
        <v>1202356814</v>
      </c>
      <c r="C40" s="400">
        <v>11047942.520000026</v>
      </c>
      <c r="D40" s="400">
        <v>-1909726106.77</v>
      </c>
      <c r="E40" s="400">
        <v>-1466762621.1900001</v>
      </c>
      <c r="F40" s="400">
        <v>-1322050167.52</v>
      </c>
      <c r="G40" s="400">
        <v>-1487117733.2400005</v>
      </c>
      <c r="H40" s="400">
        <v>-1630870563.0899999</v>
      </c>
      <c r="I40" s="400">
        <v>-2028447151.3599999</v>
      </c>
      <c r="J40" s="400">
        <v>-1794.8651416900002</v>
      </c>
      <c r="K40" s="400">
        <v>-2737.1</v>
      </c>
    </row>
    <row r="41" spans="1:11">
      <c r="A41" s="73" t="s">
        <v>1016</v>
      </c>
      <c r="B41" s="399">
        <v>2096128166.3899999</v>
      </c>
      <c r="C41" s="399">
        <v>2371708405.79</v>
      </c>
      <c r="D41" s="399">
        <v>1881046797.3300002</v>
      </c>
      <c r="E41" s="399">
        <v>2557929337.3099999</v>
      </c>
      <c r="F41" s="399">
        <v>3596114543.1499996</v>
      </c>
      <c r="G41" s="399">
        <v>4109182880.0899997</v>
      </c>
      <c r="H41" s="849">
        <v>5005892044.1100006</v>
      </c>
      <c r="I41" s="849">
        <v>5369378153.5700006</v>
      </c>
      <c r="J41" s="849">
        <v>5818796525.1999998</v>
      </c>
      <c r="K41" s="849">
        <v>6437552579.2799997</v>
      </c>
    </row>
    <row r="42" spans="1:11">
      <c r="A42" s="73" t="s">
        <v>1017</v>
      </c>
      <c r="B42" s="399">
        <v>2790365383.7200003</v>
      </c>
      <c r="C42" s="399">
        <v>3368003379.4199991</v>
      </c>
      <c r="D42" s="399">
        <v>3902424502.9499998</v>
      </c>
      <c r="E42" s="399">
        <v>4419925176.7200003</v>
      </c>
      <c r="F42" s="399">
        <v>6376632722.1699991</v>
      </c>
      <c r="G42" s="399">
        <v>6785618590.2899981</v>
      </c>
      <c r="H42" s="849">
        <v>7620052631.54</v>
      </c>
      <c r="I42" s="849">
        <v>8773006276.1700001</v>
      </c>
      <c r="J42" s="849">
        <v>9478032311.6600037</v>
      </c>
      <c r="K42" s="849">
        <v>12047659742.370003</v>
      </c>
    </row>
    <row r="43" spans="1:11">
      <c r="A43" s="53" t="s">
        <v>944</v>
      </c>
      <c r="B43" s="400">
        <v>812511465.71000004</v>
      </c>
      <c r="C43" s="400">
        <v>1065342914.1100001</v>
      </c>
      <c r="D43" s="400">
        <v>1104010232.47</v>
      </c>
      <c r="E43" s="400">
        <v>1285401077.3899999</v>
      </c>
      <c r="F43" s="400">
        <v>1793416713.2600005</v>
      </c>
      <c r="G43" s="400">
        <v>1915215958.0999999</v>
      </c>
      <c r="H43" s="400">
        <v>2114554561.6800003</v>
      </c>
      <c r="I43" s="400">
        <v>2551932794.5199995</v>
      </c>
      <c r="J43" s="400">
        <v>2750513156.4699998</v>
      </c>
      <c r="K43" s="400">
        <v>3217122390.6600008</v>
      </c>
    </row>
    <row r="44" spans="1:11">
      <c r="A44" s="53" t="s">
        <v>945</v>
      </c>
      <c r="B44" s="400">
        <v>30172946</v>
      </c>
      <c r="C44" s="400">
        <v>20609862.800000001</v>
      </c>
      <c r="D44" s="400">
        <v>28174553.239999998</v>
      </c>
      <c r="E44" s="400">
        <v>35095874.100000001</v>
      </c>
      <c r="F44" s="400">
        <v>28432844.109999999</v>
      </c>
      <c r="G44" s="400">
        <v>48819547.699999996</v>
      </c>
      <c r="H44" s="400">
        <v>106118609.14999999</v>
      </c>
      <c r="I44" s="400">
        <v>121224301.88000001</v>
      </c>
      <c r="J44" s="400">
        <v>129012480.67</v>
      </c>
      <c r="K44" s="400">
        <v>80324355.769999996</v>
      </c>
    </row>
    <row r="45" spans="1:11">
      <c r="A45" s="53" t="s">
        <v>946</v>
      </c>
      <c r="B45" s="400">
        <v>22898423.82</v>
      </c>
      <c r="C45" s="400">
        <v>62891853.250000007</v>
      </c>
      <c r="D45" s="400">
        <v>66415684.329999983</v>
      </c>
      <c r="E45" s="400">
        <v>81757002.440000013</v>
      </c>
      <c r="F45" s="400">
        <v>122329024.37000002</v>
      </c>
      <c r="G45" s="400">
        <v>162789741.63000005</v>
      </c>
      <c r="H45" s="400">
        <v>164306535.01999998</v>
      </c>
      <c r="I45" s="400">
        <v>216383303.70000005</v>
      </c>
      <c r="J45" s="400">
        <v>200195632.51000002</v>
      </c>
      <c r="K45" s="400">
        <v>222864262.07000005</v>
      </c>
    </row>
    <row r="46" spans="1:11">
      <c r="A46" s="53" t="s">
        <v>1018</v>
      </c>
      <c r="B46" s="400">
        <v>45208706.359999999</v>
      </c>
      <c r="C46" s="400">
        <v>78635937.290000036</v>
      </c>
      <c r="D46" s="400">
        <v>111845446.44999997</v>
      </c>
      <c r="E46" s="400">
        <v>116684567.42999996</v>
      </c>
      <c r="F46" s="400">
        <v>169754371.87</v>
      </c>
      <c r="G46" s="400">
        <v>124871947.5</v>
      </c>
      <c r="H46" s="400">
        <v>205638922.38999996</v>
      </c>
      <c r="I46" s="400">
        <v>179960796.71000004</v>
      </c>
      <c r="J46" s="400">
        <v>232227419.42000002</v>
      </c>
      <c r="K46" s="400">
        <v>263425893.49999997</v>
      </c>
    </row>
    <row r="47" spans="1:11">
      <c r="A47" s="53" t="s">
        <v>950</v>
      </c>
      <c r="B47" s="400">
        <v>531283017.06</v>
      </c>
      <c r="C47" s="400">
        <v>636911290.74000013</v>
      </c>
      <c r="D47" s="400">
        <v>795024792.60000002</v>
      </c>
      <c r="E47" s="400">
        <v>960855271.31999981</v>
      </c>
      <c r="F47" s="400">
        <v>1277170050.8400002</v>
      </c>
      <c r="G47" s="400">
        <v>1528793674.6000001</v>
      </c>
      <c r="H47" s="400">
        <v>1746936496.1200001</v>
      </c>
      <c r="I47" s="400">
        <v>1970568225.2399998</v>
      </c>
      <c r="J47" s="400">
        <v>2175772917.4899998</v>
      </c>
      <c r="K47" s="400">
        <v>2246849202.6500001</v>
      </c>
    </row>
    <row r="48" spans="1:11">
      <c r="A48" s="53" t="s">
        <v>1020</v>
      </c>
      <c r="B48" s="400">
        <v>236947651.72999999</v>
      </c>
      <c r="C48" s="400">
        <v>210046465.81</v>
      </c>
      <c r="D48" s="400">
        <v>302356895.07999998</v>
      </c>
      <c r="E48" s="400">
        <v>378559680.43000007</v>
      </c>
      <c r="F48" s="400">
        <v>574824806.87000012</v>
      </c>
      <c r="G48" s="400">
        <v>514901200.04000002</v>
      </c>
      <c r="H48" s="400">
        <v>594195504.41000009</v>
      </c>
      <c r="I48" s="400">
        <v>473154733.53999996</v>
      </c>
      <c r="J48" s="400">
        <v>432232771.7899999</v>
      </c>
      <c r="K48" s="400">
        <v>582534893.13</v>
      </c>
    </row>
    <row r="49" spans="1:11">
      <c r="A49" s="53" t="s">
        <v>1019</v>
      </c>
      <c r="B49" s="400">
        <v>0</v>
      </c>
      <c r="C49" s="400">
        <v>0</v>
      </c>
      <c r="D49" s="400">
        <v>0</v>
      </c>
      <c r="E49" s="400">
        <v>0</v>
      </c>
      <c r="F49" s="400">
        <v>0</v>
      </c>
      <c r="G49" s="400">
        <v>0</v>
      </c>
      <c r="H49" s="400">
        <v>11553991.67</v>
      </c>
      <c r="I49" s="400">
        <v>64861095</v>
      </c>
      <c r="J49" s="400">
        <v>53623881.359999999</v>
      </c>
      <c r="K49" s="400">
        <v>56999419.479999997</v>
      </c>
    </row>
    <row r="50" spans="1:11">
      <c r="A50" s="53" t="s">
        <v>1021</v>
      </c>
      <c r="B50" s="400">
        <v>297479054.88999999</v>
      </c>
      <c r="C50" s="400">
        <v>496352226.86999995</v>
      </c>
      <c r="D50" s="400">
        <v>445954842.95000005</v>
      </c>
      <c r="E50" s="400">
        <v>564126519.83999991</v>
      </c>
      <c r="F50" s="400">
        <v>949361481.21000004</v>
      </c>
      <c r="G50" s="400">
        <v>998327013.12999988</v>
      </c>
      <c r="H50" s="400">
        <v>1095464226.73</v>
      </c>
      <c r="I50" s="400">
        <v>1119132421.4399998</v>
      </c>
      <c r="J50" s="400">
        <v>1143850773.4100001</v>
      </c>
      <c r="K50" s="400">
        <v>1373464451.4999995</v>
      </c>
    </row>
    <row r="51" spans="1:11">
      <c r="A51" s="53" t="s">
        <v>1022</v>
      </c>
      <c r="B51" s="400">
        <v>1590167</v>
      </c>
      <c r="C51" s="400">
        <v>50290626.619999997</v>
      </c>
      <c r="D51" s="400">
        <v>21111418.330000002</v>
      </c>
      <c r="E51" s="400">
        <v>29923063.789999999</v>
      </c>
      <c r="F51" s="400">
        <v>42311338.949999996</v>
      </c>
      <c r="G51" s="400">
        <v>29891841.399999999</v>
      </c>
      <c r="H51" s="400">
        <v>28085442.879999999</v>
      </c>
      <c r="I51" s="400">
        <v>24159238.539999999</v>
      </c>
      <c r="J51" s="400">
        <v>24915214.849999998</v>
      </c>
      <c r="K51" s="400">
        <v>37582976.189999998</v>
      </c>
    </row>
    <row r="52" spans="1:11">
      <c r="A52" s="53" t="s">
        <v>971</v>
      </c>
      <c r="B52" s="400">
        <v>153141633.74000001</v>
      </c>
      <c r="C52" s="400">
        <v>125689907.64999999</v>
      </c>
      <c r="D52" s="400">
        <v>170679745.71999997</v>
      </c>
      <c r="E52" s="400">
        <v>205434684.01000002</v>
      </c>
      <c r="F52" s="400">
        <v>323105492.75999981</v>
      </c>
      <c r="G52" s="400">
        <v>360097682.81999993</v>
      </c>
      <c r="H52" s="400">
        <v>344748071.09000003</v>
      </c>
      <c r="I52" s="400">
        <v>278884664.75999993</v>
      </c>
      <c r="J52" s="400">
        <v>382371779.32000005</v>
      </c>
      <c r="K52" s="400">
        <v>417280645.38999999</v>
      </c>
    </row>
    <row r="53" spans="1:11">
      <c r="A53" s="53" t="s">
        <v>972</v>
      </c>
      <c r="B53" s="400">
        <v>32063859.380000003</v>
      </c>
      <c r="C53" s="400">
        <v>33229740.379999995</v>
      </c>
      <c r="D53" s="400">
        <v>35315646.24000001</v>
      </c>
      <c r="E53" s="400">
        <v>36752516.269999996</v>
      </c>
      <c r="F53" s="400">
        <v>45440169.680000007</v>
      </c>
      <c r="G53" s="400">
        <v>57056435.890000008</v>
      </c>
      <c r="H53" s="400">
        <v>61828193.009999998</v>
      </c>
      <c r="I53" s="400">
        <v>61720515.32</v>
      </c>
      <c r="J53" s="400">
        <v>80740212.109999999</v>
      </c>
      <c r="K53" s="400">
        <v>71029048.200000003</v>
      </c>
    </row>
    <row r="54" spans="1:11">
      <c r="A54" s="53" t="s">
        <v>973</v>
      </c>
      <c r="B54" s="400">
        <v>5287517</v>
      </c>
      <c r="C54" s="400">
        <v>9297950.4100000001</v>
      </c>
      <c r="D54" s="400">
        <v>3444794.2499999995</v>
      </c>
      <c r="E54" s="400">
        <v>10367131.67</v>
      </c>
      <c r="F54" s="400">
        <v>42401840.210000001</v>
      </c>
      <c r="G54" s="400">
        <v>37614301.439999998</v>
      </c>
      <c r="H54" s="400">
        <v>48806014.549999997</v>
      </c>
      <c r="I54" s="400">
        <v>51079178.730000004</v>
      </c>
      <c r="J54" s="400">
        <v>63423077.969999999</v>
      </c>
      <c r="K54" s="400">
        <v>64887998.380000003</v>
      </c>
    </row>
    <row r="55" spans="1:11">
      <c r="A55" s="53" t="s">
        <v>978</v>
      </c>
      <c r="B55" s="400">
        <v>18283429</v>
      </c>
      <c r="C55" s="400">
        <v>27026356.359999999</v>
      </c>
      <c r="D55" s="400">
        <v>44844962.020000003</v>
      </c>
      <c r="E55" s="400">
        <v>28286751.589999996</v>
      </c>
      <c r="F55" s="400">
        <v>26747612.379999999</v>
      </c>
      <c r="G55" s="400">
        <v>27589531.59</v>
      </c>
      <c r="H55" s="400">
        <v>25080616.850000001</v>
      </c>
      <c r="I55" s="400">
        <v>30443685.59</v>
      </c>
      <c r="J55" s="400">
        <v>49082154.43</v>
      </c>
      <c r="K55" s="400">
        <v>36378418.349999994</v>
      </c>
    </row>
    <row r="56" spans="1:11">
      <c r="A56" s="53" t="s">
        <v>979</v>
      </c>
      <c r="B56" s="400">
        <v>16101436</v>
      </c>
      <c r="C56" s="400">
        <v>21182886.389999997</v>
      </c>
      <c r="D56" s="400">
        <v>25949018.549999997</v>
      </c>
      <c r="E56" s="400">
        <v>32302684.859999999</v>
      </c>
      <c r="F56" s="400">
        <v>47968869.289999999</v>
      </c>
      <c r="G56" s="400">
        <v>47670051.820000008</v>
      </c>
      <c r="H56" s="400">
        <v>54288225.370000005</v>
      </c>
      <c r="I56" s="400">
        <v>55086351.880000003</v>
      </c>
      <c r="J56" s="400">
        <v>56439622.000000007</v>
      </c>
      <c r="K56" s="400">
        <v>75910734.499999985</v>
      </c>
    </row>
    <row r="57" spans="1:11">
      <c r="A57" s="53" t="s">
        <v>970</v>
      </c>
      <c r="B57" s="400">
        <v>24208432.91</v>
      </c>
      <c r="C57" s="400">
        <v>14556189.289999999</v>
      </c>
      <c r="D57" s="400">
        <v>35601153.749999993</v>
      </c>
      <c r="E57" s="400">
        <v>40810221.879999995</v>
      </c>
      <c r="F57" s="400">
        <v>58600286.539999999</v>
      </c>
      <c r="G57" s="400">
        <v>63306805.399999999</v>
      </c>
      <c r="H57" s="400">
        <v>96745168.200000003</v>
      </c>
      <c r="I57" s="400">
        <v>150363888.83999997</v>
      </c>
      <c r="J57" s="400">
        <v>113212367.06999999</v>
      </c>
      <c r="K57" s="400">
        <v>120626087.53999999</v>
      </c>
    </row>
    <row r="58" spans="1:11">
      <c r="A58" s="53" t="s">
        <v>706</v>
      </c>
      <c r="B58" s="400">
        <v>563187643.12000012</v>
      </c>
      <c r="C58" s="400">
        <v>515939171.44999993</v>
      </c>
      <c r="D58" s="400">
        <v>711695316.96999967</v>
      </c>
      <c r="E58" s="400">
        <v>613568129.70000005</v>
      </c>
      <c r="F58" s="400">
        <v>874767819.8299998</v>
      </c>
      <c r="G58" s="400">
        <v>868672857.23000002</v>
      </c>
      <c r="H58" s="400">
        <v>921702052.41999996</v>
      </c>
      <c r="I58" s="400">
        <v>1424051079.48</v>
      </c>
      <c r="J58" s="400">
        <v>1590418850.7899997</v>
      </c>
      <c r="K58" s="400">
        <v>3180378965.0599999</v>
      </c>
    </row>
    <row r="59" spans="1:11">
      <c r="A59" s="73" t="s">
        <v>1023</v>
      </c>
      <c r="B59" s="399">
        <v>220656822.02000001</v>
      </c>
      <c r="C59" s="399">
        <v>336196051.27999997</v>
      </c>
      <c r="D59" s="399">
        <v>348261743.29999995</v>
      </c>
      <c r="E59" s="399">
        <v>388217623.08999997</v>
      </c>
      <c r="F59" s="399">
        <v>598087083.22000015</v>
      </c>
      <c r="G59" s="399">
        <v>676077162.16000009</v>
      </c>
      <c r="H59" s="849">
        <v>658445069.11000001</v>
      </c>
      <c r="I59" s="849">
        <v>662170931.21999991</v>
      </c>
      <c r="J59" s="849">
        <v>728443633.37</v>
      </c>
      <c r="K59" s="849">
        <v>812937271.88000023</v>
      </c>
    </row>
    <row r="60" spans="1:11">
      <c r="A60" s="53" t="s">
        <v>1025</v>
      </c>
      <c r="B60" s="400">
        <v>33136212.510000002</v>
      </c>
      <c r="C60" s="400">
        <v>41151398.890000001</v>
      </c>
      <c r="D60" s="400">
        <v>41754271.459999986</v>
      </c>
      <c r="E60" s="400">
        <v>138269586.10999998</v>
      </c>
      <c r="F60" s="400">
        <v>60344870.590000018</v>
      </c>
      <c r="G60" s="400">
        <v>86334081.230000004</v>
      </c>
      <c r="H60" s="400">
        <v>70884040.349999994</v>
      </c>
      <c r="I60" s="400">
        <v>78781310.370000005</v>
      </c>
      <c r="J60" s="400">
        <v>74344965.49000001</v>
      </c>
      <c r="K60" s="400">
        <v>82125189.179999992</v>
      </c>
    </row>
    <row r="61" spans="1:11">
      <c r="A61" s="53" t="s">
        <v>1024</v>
      </c>
      <c r="B61" s="400">
        <v>104021055.29000001</v>
      </c>
      <c r="C61" s="400">
        <v>133237687.39000002</v>
      </c>
      <c r="D61" s="400">
        <v>163077363.14000008</v>
      </c>
      <c r="E61" s="400">
        <v>131793510.39</v>
      </c>
      <c r="F61" s="400">
        <v>253921460.74000007</v>
      </c>
      <c r="G61" s="400">
        <v>228387318.65999997</v>
      </c>
      <c r="H61" s="400">
        <v>198279231.07999992</v>
      </c>
      <c r="I61" s="400">
        <v>240399821.40000001</v>
      </c>
      <c r="J61" s="400">
        <v>244440292.73999995</v>
      </c>
      <c r="K61" s="400">
        <v>266802890.97999999</v>
      </c>
    </row>
    <row r="62" spans="1:11">
      <c r="A62" s="53" t="s">
        <v>1026</v>
      </c>
      <c r="B62" s="400">
        <v>5636369.1099999994</v>
      </c>
      <c r="C62" s="400">
        <v>14091034.429999998</v>
      </c>
      <c r="D62" s="400">
        <v>12998222.359999998</v>
      </c>
      <c r="E62" s="400">
        <v>5762008.7700000023</v>
      </c>
      <c r="F62" s="400">
        <v>11292255.439999999</v>
      </c>
      <c r="G62" s="400">
        <v>6023649.5500000007</v>
      </c>
      <c r="H62" s="400">
        <v>37076386.889999993</v>
      </c>
      <c r="I62" s="400">
        <v>14387334.330000002</v>
      </c>
      <c r="J62" s="400">
        <v>29587994.559999999</v>
      </c>
      <c r="K62" s="400">
        <v>24512353.700000003</v>
      </c>
    </row>
    <row r="63" spans="1:11">
      <c r="A63" s="53" t="s">
        <v>1027</v>
      </c>
      <c r="B63" s="400">
        <v>3686246</v>
      </c>
      <c r="C63" s="400">
        <v>776221</v>
      </c>
      <c r="D63" s="400">
        <v>2330837.0700000003</v>
      </c>
      <c r="E63" s="400">
        <v>1312400.5</v>
      </c>
      <c r="F63" s="400">
        <v>925137</v>
      </c>
      <c r="G63" s="400">
        <v>2706233</v>
      </c>
      <c r="H63" s="400">
        <v>1104510.93</v>
      </c>
      <c r="I63" s="400">
        <v>847418</v>
      </c>
      <c r="J63" s="400">
        <v>2200</v>
      </c>
      <c r="K63" s="400">
        <v>77356.19</v>
      </c>
    </row>
    <row r="64" spans="1:11">
      <c r="A64" s="53" t="s">
        <v>555</v>
      </c>
      <c r="B64" s="400">
        <v>18557677.170000002</v>
      </c>
      <c r="C64" s="400">
        <v>27598816.050000001</v>
      </c>
      <c r="D64" s="400">
        <v>13773455.890000002</v>
      </c>
      <c r="E64" s="400">
        <v>16037750.559999999</v>
      </c>
      <c r="F64" s="400">
        <v>15861571.179999998</v>
      </c>
      <c r="G64" s="400">
        <v>21371482.639999997</v>
      </c>
      <c r="H64" s="400">
        <v>15478938.180000003</v>
      </c>
      <c r="I64" s="400">
        <v>17074101.140000001</v>
      </c>
      <c r="J64" s="400">
        <v>18002723.909999996</v>
      </c>
      <c r="K64" s="400">
        <v>46944205.780000001</v>
      </c>
    </row>
    <row r="65" spans="1:11">
      <c r="A65" s="53" t="s">
        <v>1028</v>
      </c>
      <c r="B65" s="400">
        <v>55619260.939999998</v>
      </c>
      <c r="C65" s="400">
        <v>119340893.52</v>
      </c>
      <c r="D65" s="400">
        <v>114327593.38</v>
      </c>
      <c r="E65" s="400">
        <v>95042366.75999999</v>
      </c>
      <c r="F65" s="400">
        <v>255741788.26999995</v>
      </c>
      <c r="G65" s="400">
        <v>331254397.08000004</v>
      </c>
      <c r="H65" s="400">
        <v>335621960.68000001</v>
      </c>
      <c r="I65" s="400">
        <v>310680945.9799999</v>
      </c>
      <c r="J65" s="400">
        <v>362065455.67000002</v>
      </c>
      <c r="K65" s="400">
        <v>392475276.05000001</v>
      </c>
    </row>
    <row r="66" spans="1:11">
      <c r="A66" s="73" t="s">
        <v>706</v>
      </c>
      <c r="B66" s="399">
        <v>951992626.59000003</v>
      </c>
      <c r="C66" s="399">
        <v>329820659.50999993</v>
      </c>
      <c r="D66" s="399">
        <v>135927313.98000002</v>
      </c>
      <c r="E66" s="399">
        <v>219627089.13</v>
      </c>
      <c r="F66" s="399">
        <v>258577954.45000005</v>
      </c>
      <c r="G66" s="399">
        <v>445926630.21000004</v>
      </c>
      <c r="H66" s="849">
        <v>488434670.31</v>
      </c>
      <c r="I66" s="849">
        <v>485301857.61999995</v>
      </c>
      <c r="J66" s="849">
        <v>658663540.14000022</v>
      </c>
      <c r="K66" s="849">
        <v>795038038.56999969</v>
      </c>
    </row>
    <row r="67" spans="1:11">
      <c r="A67" s="53" t="s">
        <v>982</v>
      </c>
      <c r="B67" s="400">
        <v>254286574.66999999</v>
      </c>
      <c r="C67" s="400">
        <v>139526674.09999999</v>
      </c>
      <c r="D67" s="400">
        <v>133569565.13999999</v>
      </c>
      <c r="E67" s="400">
        <v>219627089.13</v>
      </c>
      <c r="F67" s="400">
        <v>253111423.77000004</v>
      </c>
      <c r="G67" s="400">
        <v>440110319.69</v>
      </c>
      <c r="H67" s="400">
        <v>0</v>
      </c>
      <c r="I67" s="400">
        <v>0</v>
      </c>
      <c r="J67" s="400">
        <v>0</v>
      </c>
      <c r="K67" s="400">
        <v>0</v>
      </c>
    </row>
    <row r="68" spans="1:11">
      <c r="A68" s="53" t="s">
        <v>1029</v>
      </c>
      <c r="B68" s="400">
        <v>12780</v>
      </c>
      <c r="C68" s="400">
        <v>6456121</v>
      </c>
      <c r="D68" s="400">
        <v>2357748.84</v>
      </c>
      <c r="E68" s="400">
        <v>0</v>
      </c>
      <c r="F68" s="400">
        <v>5466530.6799999997</v>
      </c>
      <c r="G68" s="400">
        <v>5816310.5199999996</v>
      </c>
      <c r="H68" s="400">
        <v>0</v>
      </c>
      <c r="I68" s="400">
        <v>0</v>
      </c>
      <c r="J68" s="400">
        <v>0</v>
      </c>
      <c r="K68" s="400">
        <v>0</v>
      </c>
    </row>
    <row r="69" spans="1:11">
      <c r="A69" s="53" t="s">
        <v>1030</v>
      </c>
      <c r="B69" s="400">
        <v>0</v>
      </c>
      <c r="C69" s="400">
        <v>0</v>
      </c>
      <c r="D69" s="400">
        <v>0</v>
      </c>
      <c r="E69" s="400">
        <v>0</v>
      </c>
      <c r="F69" s="400">
        <v>0</v>
      </c>
      <c r="G69" s="400">
        <v>0</v>
      </c>
      <c r="H69" s="400">
        <v>10134622</v>
      </c>
      <c r="I69" s="400">
        <v>3367222.04</v>
      </c>
      <c r="J69" s="400">
        <v>5071921.54</v>
      </c>
      <c r="K69" s="400">
        <v>16456222</v>
      </c>
    </row>
    <row r="70" spans="1:11" ht="15" customHeight="1">
      <c r="A70" s="53" t="s">
        <v>1031</v>
      </c>
      <c r="B70" s="400">
        <v>0</v>
      </c>
      <c r="C70" s="400">
        <v>0</v>
      </c>
      <c r="D70" s="400">
        <v>0</v>
      </c>
      <c r="E70" s="400">
        <v>0</v>
      </c>
      <c r="F70" s="400">
        <v>0</v>
      </c>
      <c r="G70" s="400">
        <v>0</v>
      </c>
      <c r="H70" s="400">
        <v>42473213.50999999</v>
      </c>
      <c r="I70" s="400">
        <v>33380641.379999999</v>
      </c>
      <c r="J70" s="400">
        <v>85222525.049999982</v>
      </c>
      <c r="K70" s="400">
        <v>122292562.25999999</v>
      </c>
    </row>
    <row r="71" spans="1:11">
      <c r="A71" s="53" t="s">
        <v>1032</v>
      </c>
      <c r="B71" s="400">
        <v>0</v>
      </c>
      <c r="C71" s="400">
        <v>0</v>
      </c>
      <c r="D71" s="400">
        <v>0</v>
      </c>
      <c r="E71" s="400">
        <v>0</v>
      </c>
      <c r="F71" s="400">
        <v>0</v>
      </c>
      <c r="G71" s="400">
        <v>0</v>
      </c>
      <c r="H71" s="400">
        <v>0</v>
      </c>
      <c r="I71" s="400">
        <v>0</v>
      </c>
      <c r="J71" s="400">
        <v>0</v>
      </c>
      <c r="K71" s="400">
        <v>0</v>
      </c>
    </row>
    <row r="72" spans="1:11">
      <c r="A72" s="53" t="s">
        <v>976</v>
      </c>
      <c r="B72" s="400">
        <v>0</v>
      </c>
      <c r="C72" s="400">
        <v>0</v>
      </c>
      <c r="D72" s="400">
        <v>0</v>
      </c>
      <c r="E72" s="400">
        <v>0</v>
      </c>
      <c r="F72" s="400">
        <v>0</v>
      </c>
      <c r="G72" s="400">
        <v>0</v>
      </c>
      <c r="H72" s="400">
        <v>200194.08</v>
      </c>
      <c r="I72" s="400">
        <v>1290244.46</v>
      </c>
      <c r="J72" s="400">
        <v>1916569.23</v>
      </c>
      <c r="K72" s="400">
        <v>5564560</v>
      </c>
    </row>
    <row r="73" spans="1:11">
      <c r="A73" s="53" t="s">
        <v>1033</v>
      </c>
      <c r="B73" s="400">
        <v>0</v>
      </c>
      <c r="C73" s="400">
        <v>0</v>
      </c>
      <c r="D73" s="400">
        <v>0</v>
      </c>
      <c r="E73" s="400">
        <v>0</v>
      </c>
      <c r="F73" s="400">
        <v>0</v>
      </c>
      <c r="G73" s="400">
        <v>0</v>
      </c>
      <c r="H73" s="400">
        <v>32823409.16</v>
      </c>
      <c r="I73" s="400">
        <v>43362135.740000002</v>
      </c>
      <c r="J73" s="400">
        <v>50223641.810000002</v>
      </c>
      <c r="K73" s="400">
        <v>52939092.790000007</v>
      </c>
    </row>
    <row r="74" spans="1:11">
      <c r="A74" s="53" t="s">
        <v>1034</v>
      </c>
      <c r="B74" s="400">
        <v>0</v>
      </c>
      <c r="C74" s="400">
        <v>0</v>
      </c>
      <c r="D74" s="400">
        <v>0</v>
      </c>
      <c r="E74" s="400">
        <v>0</v>
      </c>
      <c r="F74" s="400">
        <v>0</v>
      </c>
      <c r="G74" s="400">
        <v>0</v>
      </c>
      <c r="H74" s="400">
        <v>402803231.55999994</v>
      </c>
      <c r="I74" s="400">
        <v>403901613.00000006</v>
      </c>
      <c r="J74" s="400">
        <v>516228882.51000005</v>
      </c>
      <c r="K74" s="400">
        <v>597785601.51999986</v>
      </c>
    </row>
    <row r="75" spans="1:11">
      <c r="A75" s="73" t="s">
        <v>1035</v>
      </c>
      <c r="B75" s="399">
        <v>697693271.92000008</v>
      </c>
      <c r="C75" s="399">
        <v>183837864.41</v>
      </c>
      <c r="D75" s="399">
        <v>551977242.94000006</v>
      </c>
      <c r="E75" s="399">
        <v>582971957.55999994</v>
      </c>
      <c r="F75" s="399">
        <v>784052920.31000006</v>
      </c>
      <c r="G75" s="399">
        <v>649399529.56999993</v>
      </c>
      <c r="H75" s="849">
        <v>677494698.07000005</v>
      </c>
      <c r="I75" s="849">
        <v>822746743.00999963</v>
      </c>
      <c r="J75" s="849">
        <v>1095390953.6399999</v>
      </c>
      <c r="K75" s="849">
        <v>1651392221.03</v>
      </c>
    </row>
    <row r="76" spans="1:11">
      <c r="A76" s="53" t="s">
        <v>1036</v>
      </c>
      <c r="B76" s="400">
        <v>27767</v>
      </c>
      <c r="C76" s="400">
        <v>5045572</v>
      </c>
      <c r="D76" s="400">
        <v>6381850.75</v>
      </c>
      <c r="E76" s="400">
        <v>2050</v>
      </c>
      <c r="F76" s="400">
        <v>5210198</v>
      </c>
      <c r="G76" s="400">
        <v>7564383.8499999996</v>
      </c>
      <c r="H76" s="400">
        <v>1230927.96</v>
      </c>
      <c r="I76" s="400">
        <v>5150702.38</v>
      </c>
      <c r="J76" s="400">
        <v>294184</v>
      </c>
      <c r="K76" s="400">
        <v>2594762.83</v>
      </c>
    </row>
    <row r="77" spans="1:11">
      <c r="A77" s="53" t="s">
        <v>1037</v>
      </c>
      <c r="B77" s="400">
        <v>0</v>
      </c>
      <c r="C77" s="400">
        <v>0</v>
      </c>
      <c r="D77" s="400">
        <v>908090.9</v>
      </c>
      <c r="E77" s="400">
        <v>273091.52</v>
      </c>
      <c r="F77" s="400">
        <v>417707.3</v>
      </c>
      <c r="G77" s="400">
        <v>264136.27999999997</v>
      </c>
      <c r="H77" s="400">
        <v>183922.88000000003</v>
      </c>
      <c r="I77" s="400">
        <v>2187808</v>
      </c>
      <c r="J77" s="400">
        <v>11934711.459999999</v>
      </c>
      <c r="K77" s="400">
        <v>11536309.73</v>
      </c>
    </row>
    <row r="78" spans="1:11">
      <c r="A78" s="53" t="s">
        <v>993</v>
      </c>
      <c r="B78" s="400">
        <v>0</v>
      </c>
      <c r="C78" s="400">
        <v>0</v>
      </c>
      <c r="D78" s="400">
        <v>12300570.199999999</v>
      </c>
      <c r="E78" s="400">
        <v>2185205.87</v>
      </c>
      <c r="F78" s="400">
        <v>11407429.51</v>
      </c>
      <c r="G78" s="400">
        <v>8208960.7800000003</v>
      </c>
      <c r="H78" s="400">
        <v>1704793.35</v>
      </c>
      <c r="I78" s="400">
        <v>5013772.45</v>
      </c>
      <c r="J78" s="400">
        <v>14190281.1</v>
      </c>
      <c r="K78" s="400">
        <v>25449770.84</v>
      </c>
    </row>
    <row r="79" spans="1:11">
      <c r="A79" s="53" t="s">
        <v>994</v>
      </c>
      <c r="B79" s="400">
        <v>38730223</v>
      </c>
      <c r="C79" s="400">
        <v>41940157</v>
      </c>
      <c r="D79" s="400">
        <v>6660793.0999999996</v>
      </c>
      <c r="E79" s="400">
        <v>35078860.109999999</v>
      </c>
      <c r="F79" s="400">
        <v>52711304.350000001</v>
      </c>
      <c r="G79" s="400">
        <v>45908565.369999997</v>
      </c>
      <c r="H79" s="400">
        <v>46235283.759999998</v>
      </c>
      <c r="I79" s="400">
        <v>105510208.98</v>
      </c>
      <c r="J79" s="400">
        <v>81315987.799999997</v>
      </c>
      <c r="K79" s="400">
        <v>89356289.409999996</v>
      </c>
    </row>
    <row r="80" spans="1:11">
      <c r="A80" s="53" t="s">
        <v>390</v>
      </c>
      <c r="B80" s="400">
        <v>658935281.92000008</v>
      </c>
      <c r="C80" s="400">
        <v>136852135.41</v>
      </c>
      <c r="D80" s="400">
        <v>525725937.98999995</v>
      </c>
      <c r="E80" s="400">
        <v>545432750.05999994</v>
      </c>
      <c r="F80" s="400">
        <v>714182350.15000021</v>
      </c>
      <c r="G80" s="400">
        <v>587453483.28999984</v>
      </c>
      <c r="H80" s="400">
        <v>628139770.11999989</v>
      </c>
      <c r="I80" s="400">
        <v>704884250.19999993</v>
      </c>
      <c r="J80" s="400">
        <v>987655789.28000009</v>
      </c>
      <c r="K80" s="400">
        <v>1522455088.2200003</v>
      </c>
    </row>
    <row r="81" spans="1:11" ht="15.75" thickBot="1">
      <c r="A81" s="73" t="s">
        <v>996</v>
      </c>
      <c r="B81" s="399">
        <v>1005366663.53</v>
      </c>
      <c r="C81" s="399">
        <v>1221842663.26</v>
      </c>
      <c r="D81" s="399">
        <v>1440714499.5599999</v>
      </c>
      <c r="E81" s="399">
        <v>1776253272.02</v>
      </c>
      <c r="F81" s="399">
        <v>2234107550.0900011</v>
      </c>
      <c r="G81" s="399">
        <v>2840605148.2200003</v>
      </c>
      <c r="H81" s="849">
        <v>3077087855.6699986</v>
      </c>
      <c r="I81" s="849">
        <v>3176460570.1099987</v>
      </c>
      <c r="J81" s="849">
        <v>3811702441.5100002</v>
      </c>
      <c r="K81" s="849">
        <v>4250079037.3100014</v>
      </c>
    </row>
    <row r="82" spans="1:11" ht="15" customHeight="1" thickTop="1" thickBot="1">
      <c r="A82" s="279" t="s">
        <v>81</v>
      </c>
      <c r="B82" s="1292">
        <v>78</v>
      </c>
      <c r="C82" s="1292">
        <v>141</v>
      </c>
      <c r="D82" s="1292">
        <v>156</v>
      </c>
      <c r="E82" s="1292">
        <v>150</v>
      </c>
      <c r="F82" s="1292">
        <v>133</v>
      </c>
      <c r="G82" s="1292">
        <v>85</v>
      </c>
      <c r="H82" s="1292">
        <v>80</v>
      </c>
      <c r="I82" s="1292">
        <v>83</v>
      </c>
      <c r="J82" s="1292">
        <v>84</v>
      </c>
      <c r="K82" s="1292">
        <v>82</v>
      </c>
    </row>
    <row r="83" spans="1:11" ht="16.5" thickTop="1">
      <c r="A83" s="8" t="s">
        <v>1090</v>
      </c>
      <c r="J83" s="1089"/>
      <c r="K83" s="1087"/>
    </row>
    <row r="84" spans="1:11" ht="15.75">
      <c r="A84" s="8" t="s">
        <v>544</v>
      </c>
    </row>
    <row r="85" spans="1:11" ht="15.75">
      <c r="A85" s="8" t="s">
        <v>545</v>
      </c>
    </row>
    <row r="86" spans="1:11" ht="15.75">
      <c r="A86" s="8" t="s">
        <v>563</v>
      </c>
    </row>
    <row r="87" spans="1:11" ht="15.75">
      <c r="A87" s="8" t="s">
        <v>648</v>
      </c>
    </row>
    <row r="88" spans="1:11" ht="15.75">
      <c r="A88" s="8" t="s">
        <v>1283</v>
      </c>
    </row>
    <row r="89" spans="1:11" ht="15.75">
      <c r="A89" s="8" t="s">
        <v>1485</v>
      </c>
    </row>
    <row r="90" spans="1:11" ht="15.75">
      <c r="A90" s="8" t="s">
        <v>1815</v>
      </c>
    </row>
    <row r="91" spans="1:11" ht="15.75">
      <c r="A91" s="8" t="s">
        <v>629</v>
      </c>
    </row>
    <row r="92" spans="1:11" ht="15.75">
      <c r="A92" s="45" t="s">
        <v>150</v>
      </c>
    </row>
    <row r="93" spans="1:11" ht="15.75">
      <c r="A93" s="690" t="s">
        <v>1592</v>
      </c>
    </row>
    <row r="94" spans="1:11">
      <c r="A94" s="721"/>
    </row>
  </sheetData>
  <phoneticPr fontId="0" type="noConversion"/>
  <pageMargins left="0.71" right="0.55118110236220474" top="0.49" bottom="0.26" header="0.31496062992125984" footer="0.17"/>
  <pageSetup scale="45" orientation="portrait" r:id="rId1"/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 codeName="Sheet136"/>
  <dimension ref="A2:L96"/>
  <sheetViews>
    <sheetView showGridLines="0" zoomScaleNormal="100" workbookViewId="0">
      <pane xSplit="1" topLeftCell="E1" activePane="topRight" state="frozen"/>
      <selection activeCell="A29" sqref="A29"/>
      <selection pane="topRight" activeCell="P13" sqref="P13"/>
    </sheetView>
  </sheetViews>
  <sheetFormatPr defaultRowHeight="15"/>
  <cols>
    <col min="1" max="1" width="51" style="53" customWidth="1"/>
    <col min="2" max="7" width="14" style="53" customWidth="1"/>
    <col min="8" max="8" width="14.5703125" style="685" customWidth="1"/>
    <col min="9" max="9" width="15.28515625" style="53" customWidth="1"/>
    <col min="10" max="10" width="14.5703125" style="53" customWidth="1"/>
    <col min="11" max="11" width="13.85546875" style="53" customWidth="1"/>
    <col min="12" max="12" width="19.5703125" bestFit="1" customWidth="1"/>
    <col min="13" max="16384" width="9.140625" style="53"/>
  </cols>
  <sheetData>
    <row r="2" spans="1:11">
      <c r="A2" s="63" t="s">
        <v>234</v>
      </c>
      <c r="B2" s="64"/>
      <c r="C2" s="64"/>
      <c r="D2" s="64"/>
      <c r="E2" s="63"/>
      <c r="F2" s="63"/>
      <c r="G2" s="63"/>
      <c r="H2" s="805"/>
      <c r="I2" s="805"/>
      <c r="J2" s="805"/>
      <c r="K2" s="1291">
        <v>137</v>
      </c>
    </row>
    <row r="3" spans="1:11">
      <c r="H3" s="814"/>
    </row>
    <row r="4" spans="1:11">
      <c r="H4" s="814"/>
    </row>
    <row r="5" spans="1:11">
      <c r="A5" s="202"/>
      <c r="H5" s="814"/>
    </row>
    <row r="6" spans="1:11">
      <c r="A6" s="202"/>
      <c r="H6" s="814"/>
    </row>
    <row r="7" spans="1:11">
      <c r="A7" s="202"/>
      <c r="H7" s="814"/>
    </row>
    <row r="8" spans="1:11">
      <c r="A8" s="60" t="s">
        <v>628</v>
      </c>
      <c r="H8" s="814"/>
    </row>
    <row r="9" spans="1:11">
      <c r="A9" s="146" t="s">
        <v>87</v>
      </c>
      <c r="H9" s="814"/>
    </row>
    <row r="10" spans="1:11">
      <c r="A10" s="203" t="s">
        <v>147</v>
      </c>
      <c r="H10" s="814"/>
    </row>
    <row r="11" spans="1:11" ht="15" customHeight="1">
      <c r="A11" s="73" t="s">
        <v>508</v>
      </c>
      <c r="H11" s="814"/>
    </row>
    <row r="12" spans="1:11" ht="15" customHeight="1">
      <c r="A12" s="73" t="s">
        <v>1814</v>
      </c>
      <c r="H12" s="814"/>
    </row>
    <row r="13" spans="1:11" ht="15" customHeight="1">
      <c r="A13" s="58" t="s">
        <v>392</v>
      </c>
      <c r="H13" s="814"/>
    </row>
    <row r="14" spans="1:11">
      <c r="A14" s="57" t="s">
        <v>80</v>
      </c>
      <c r="B14" s="1270">
        <v>2006</v>
      </c>
      <c r="C14" s="1270">
        <v>2007</v>
      </c>
      <c r="D14" s="1270">
        <v>2008</v>
      </c>
      <c r="E14" s="1270">
        <v>2009</v>
      </c>
      <c r="F14" s="1270">
        <v>2010</v>
      </c>
      <c r="G14" s="1270">
        <v>2011</v>
      </c>
      <c r="H14" s="1290">
        <v>2012</v>
      </c>
      <c r="I14" s="1270">
        <v>2013</v>
      </c>
      <c r="J14" s="1270">
        <v>2014</v>
      </c>
      <c r="K14" s="1270">
        <v>2015</v>
      </c>
    </row>
    <row r="15" spans="1:11">
      <c r="A15" s="295" t="s">
        <v>1083</v>
      </c>
      <c r="B15" s="292">
        <v>28457100023.849998</v>
      </c>
      <c r="C15" s="292">
        <v>34466946243.259987</v>
      </c>
      <c r="D15" s="292">
        <v>49156271304.46003</v>
      </c>
      <c r="E15" s="292">
        <v>49391203314.899963</v>
      </c>
      <c r="F15" s="292">
        <v>48232250750.950027</v>
      </c>
      <c r="G15" s="292">
        <v>56801625645.650009</v>
      </c>
      <c r="H15" s="292">
        <v>62580627530.520004</v>
      </c>
      <c r="I15" s="292">
        <v>70806452168.850006</v>
      </c>
      <c r="J15" s="292">
        <v>87283148619.453278</v>
      </c>
      <c r="K15" s="292">
        <v>92677624290.439911</v>
      </c>
    </row>
    <row r="16" spans="1:11">
      <c r="A16" s="231" t="s">
        <v>1084</v>
      </c>
      <c r="B16" s="205">
        <v>0</v>
      </c>
      <c r="C16" s="205">
        <v>0</v>
      </c>
      <c r="D16" s="205">
        <v>0</v>
      </c>
      <c r="E16" s="205">
        <v>0</v>
      </c>
      <c r="F16" s="205">
        <v>0</v>
      </c>
      <c r="G16" s="205">
        <v>0</v>
      </c>
      <c r="H16" s="400">
        <v>32999307979.149982</v>
      </c>
      <c r="I16" s="400">
        <v>36072809591.729996</v>
      </c>
      <c r="J16" s="400">
        <v>43855561192.883972</v>
      </c>
      <c r="K16" s="400">
        <v>54005556486.599991</v>
      </c>
    </row>
    <row r="17" spans="1:11">
      <c r="A17" s="231" t="s">
        <v>1085</v>
      </c>
      <c r="B17" s="205">
        <v>14790391687.350002</v>
      </c>
      <c r="C17" s="205">
        <v>20272090695.109993</v>
      </c>
      <c r="D17" s="205">
        <v>32768596937.800022</v>
      </c>
      <c r="E17" s="205">
        <v>24174701534.02</v>
      </c>
      <c r="F17" s="205">
        <v>28094748252.469975</v>
      </c>
      <c r="G17" s="205">
        <v>35814360104.689987</v>
      </c>
      <c r="H17" s="205">
        <v>10842493607.91</v>
      </c>
      <c r="I17" s="400">
        <v>12523472109.519997</v>
      </c>
      <c r="J17" s="400">
        <v>17217845977.332588</v>
      </c>
      <c r="K17" s="400">
        <v>13487469756.37001</v>
      </c>
    </row>
    <row r="18" spans="1:11">
      <c r="A18" s="231" t="s">
        <v>1086</v>
      </c>
      <c r="B18" s="205">
        <v>6794116153.1299992</v>
      </c>
      <c r="C18" s="205">
        <v>6604989900.5799971</v>
      </c>
      <c r="D18" s="205">
        <v>7359442439.4499989</v>
      </c>
      <c r="E18" s="205">
        <v>6896033530.7299995</v>
      </c>
      <c r="F18" s="205">
        <v>7612441891.9199991</v>
      </c>
      <c r="G18" s="205">
        <v>8000437692.2700024</v>
      </c>
      <c r="H18" s="205">
        <v>6475146060.3999987</v>
      </c>
      <c r="I18" s="400">
        <v>6142748472.1700001</v>
      </c>
      <c r="J18" s="400">
        <v>7691241547.8215294</v>
      </c>
      <c r="K18" s="400">
        <v>7824515087.1599922</v>
      </c>
    </row>
    <row r="19" spans="1:11">
      <c r="A19" s="231" t="s">
        <v>1087</v>
      </c>
      <c r="B19" s="205">
        <v>251747257.59999996</v>
      </c>
      <c r="C19" s="205">
        <v>167028940.25</v>
      </c>
      <c r="D19" s="205">
        <v>228929884.43999991</v>
      </c>
      <c r="E19" s="205">
        <v>336097719.76000023</v>
      </c>
      <c r="F19" s="205">
        <v>343837535.04000008</v>
      </c>
      <c r="G19" s="205">
        <v>196284911.17002106</v>
      </c>
      <c r="H19" s="205">
        <v>419029465.15000004</v>
      </c>
      <c r="I19" s="400">
        <v>3861626.79</v>
      </c>
      <c r="J19" s="400">
        <v>64532509.706608482</v>
      </c>
      <c r="K19" s="400">
        <v>742214.01</v>
      </c>
    </row>
    <row r="20" spans="1:11">
      <c r="A20" s="231" t="s">
        <v>1088</v>
      </c>
      <c r="B20" s="205">
        <v>6598537067.7699995</v>
      </c>
      <c r="C20" s="205">
        <v>7422798324.3200006</v>
      </c>
      <c r="D20" s="205">
        <v>8799302042.7699947</v>
      </c>
      <c r="E20" s="205">
        <v>17984370530.390003</v>
      </c>
      <c r="F20" s="205">
        <v>12181223071.520004</v>
      </c>
      <c r="G20" s="205">
        <v>12790542937.519997</v>
      </c>
      <c r="H20" s="205">
        <v>11478011478.799999</v>
      </c>
      <c r="I20" s="400">
        <v>15901850253.930002</v>
      </c>
      <c r="J20" s="400">
        <v>18453841446.158882</v>
      </c>
      <c r="K20" s="400">
        <v>17154442924.629997</v>
      </c>
    </row>
    <row r="21" spans="1:11">
      <c r="A21" s="295" t="s">
        <v>932</v>
      </c>
      <c r="B21" s="292">
        <v>88277756.430000007</v>
      </c>
      <c r="C21" s="292">
        <v>215632860.90999997</v>
      </c>
      <c r="D21" s="292">
        <v>468146884.60999984</v>
      </c>
      <c r="E21" s="292">
        <v>803675302.28999996</v>
      </c>
      <c r="F21" s="292">
        <v>2222267819.8800006</v>
      </c>
      <c r="G21" s="292">
        <v>650343412.63000011</v>
      </c>
      <c r="H21" s="292">
        <v>176114890.49000004</v>
      </c>
      <c r="I21" s="292">
        <v>984054350.25999999</v>
      </c>
      <c r="J21" s="292">
        <v>341273209.92000014</v>
      </c>
      <c r="K21" s="292">
        <v>261859085.56</v>
      </c>
    </row>
    <row r="22" spans="1:11">
      <c r="A22" s="231" t="s">
        <v>1366</v>
      </c>
      <c r="B22" s="205">
        <v>0</v>
      </c>
      <c r="C22" s="205">
        <v>0</v>
      </c>
      <c r="D22" s="205">
        <v>0</v>
      </c>
      <c r="E22" s="205">
        <v>0</v>
      </c>
      <c r="F22" s="205">
        <v>0</v>
      </c>
      <c r="G22" s="205">
        <v>0</v>
      </c>
      <c r="H22" s="400">
        <v>14217078.720000001</v>
      </c>
      <c r="I22" s="400">
        <v>17101617</v>
      </c>
      <c r="J22" s="400">
        <v>20251344.949999999</v>
      </c>
      <c r="K22" s="400">
        <v>44799927.56000001</v>
      </c>
    </row>
    <row r="23" spans="1:11">
      <c r="A23" s="231" t="s">
        <v>1651</v>
      </c>
      <c r="B23" s="205">
        <v>0</v>
      </c>
      <c r="C23" s="205">
        <v>0</v>
      </c>
      <c r="D23" s="205">
        <v>0</v>
      </c>
      <c r="E23" s="205">
        <v>0</v>
      </c>
      <c r="F23" s="205">
        <v>0</v>
      </c>
      <c r="G23" s="205">
        <v>0</v>
      </c>
      <c r="H23" s="400">
        <v>9165198.3699999992</v>
      </c>
      <c r="I23" s="400">
        <v>0</v>
      </c>
      <c r="J23" s="400">
        <v>9220126.3300000001</v>
      </c>
      <c r="K23" s="400">
        <v>0</v>
      </c>
    </row>
    <row r="24" spans="1:11">
      <c r="A24" s="231" t="s">
        <v>1089</v>
      </c>
      <c r="B24" s="205">
        <v>11794237</v>
      </c>
      <c r="C24" s="205">
        <v>3748770.05</v>
      </c>
      <c r="D24" s="205">
        <v>15696331.360000001</v>
      </c>
      <c r="E24" s="205">
        <v>16561670.93</v>
      </c>
      <c r="F24" s="205">
        <v>2824059.7800000003</v>
      </c>
      <c r="G24" s="205">
        <v>20095157.580000002</v>
      </c>
      <c r="H24" s="205">
        <v>0</v>
      </c>
      <c r="I24" s="205">
        <v>0</v>
      </c>
      <c r="J24" s="205">
        <v>0</v>
      </c>
      <c r="K24" s="205">
        <v>0</v>
      </c>
    </row>
    <row r="25" spans="1:11">
      <c r="A25" s="231" t="s">
        <v>933</v>
      </c>
      <c r="B25" s="205">
        <v>8844047</v>
      </c>
      <c r="C25" s="205">
        <v>119129652.44</v>
      </c>
      <c r="D25" s="205">
        <v>217616712</v>
      </c>
      <c r="E25" s="205">
        <v>521058917</v>
      </c>
      <c r="F25" s="205">
        <v>2013954843.5</v>
      </c>
      <c r="G25" s="205">
        <v>562097351</v>
      </c>
      <c r="H25" s="205">
        <v>38725297</v>
      </c>
      <c r="I25" s="400">
        <v>50055667</v>
      </c>
      <c r="J25" s="400">
        <v>156816347</v>
      </c>
      <c r="K25" s="400">
        <v>41978495.710000001</v>
      </c>
    </row>
    <row r="26" spans="1:11">
      <c r="A26" s="231" t="s">
        <v>934</v>
      </c>
      <c r="B26" s="205">
        <v>94755.66</v>
      </c>
      <c r="C26" s="205">
        <v>142855</v>
      </c>
      <c r="D26" s="205">
        <v>2268432.7200000002</v>
      </c>
      <c r="E26" s="205">
        <v>391006</v>
      </c>
      <c r="F26" s="205">
        <v>3739569</v>
      </c>
      <c r="G26" s="205">
        <v>6598114</v>
      </c>
      <c r="H26" s="205">
        <v>8223241.2799999993</v>
      </c>
      <c r="I26" s="400">
        <v>54148484.149999999</v>
      </c>
      <c r="J26" s="400">
        <v>77585031.400000006</v>
      </c>
      <c r="K26" s="400">
        <v>115637640.34999999</v>
      </c>
    </row>
    <row r="27" spans="1:11">
      <c r="A27" s="231" t="s">
        <v>935</v>
      </c>
      <c r="B27" s="205">
        <v>67544716.770000011</v>
      </c>
      <c r="C27" s="205">
        <v>92611583.420000002</v>
      </c>
      <c r="D27" s="205">
        <v>232565408.53000003</v>
      </c>
      <c r="E27" s="205">
        <v>265663708.35999998</v>
      </c>
      <c r="F27" s="205">
        <v>201749347.60000002</v>
      </c>
      <c r="G27" s="205">
        <v>61552790.050000012</v>
      </c>
      <c r="H27" s="205">
        <v>105784045.11999999</v>
      </c>
      <c r="I27" s="400">
        <v>862748582.11000001</v>
      </c>
      <c r="J27" s="400">
        <v>77400360.270000011</v>
      </c>
      <c r="K27" s="400">
        <v>59443021.939999983</v>
      </c>
    </row>
    <row r="28" spans="1:11">
      <c r="A28" s="295" t="s">
        <v>936</v>
      </c>
      <c r="B28" s="292">
        <v>2328024305.6100001</v>
      </c>
      <c r="C28" s="292">
        <v>5447763432.5</v>
      </c>
      <c r="D28" s="292">
        <v>5474768407.1499996</v>
      </c>
      <c r="E28" s="292">
        <v>2226523312.71</v>
      </c>
      <c r="F28" s="292">
        <v>4197870972.2700009</v>
      </c>
      <c r="G28" s="292">
        <v>6565491731.6000004</v>
      </c>
      <c r="H28" s="292">
        <v>4046741407.5799994</v>
      </c>
      <c r="I28" s="292">
        <v>2700100844.0500002</v>
      </c>
      <c r="J28" s="292">
        <v>7190019813.0299997</v>
      </c>
      <c r="K28" s="292">
        <v>6065135142.4400015</v>
      </c>
    </row>
    <row r="29" spans="1:11">
      <c r="A29" s="231" t="s">
        <v>1091</v>
      </c>
      <c r="B29" s="205">
        <v>1353227373</v>
      </c>
      <c r="C29" s="205">
        <v>114553817</v>
      </c>
      <c r="D29" s="205">
        <v>110764421.70999999</v>
      </c>
      <c r="E29" s="205">
        <v>929585106.28999996</v>
      </c>
      <c r="F29" s="205">
        <v>1239185099.6900001</v>
      </c>
      <c r="G29" s="205">
        <v>4560547723.1000004</v>
      </c>
      <c r="H29" s="205">
        <v>1272287107.97</v>
      </c>
      <c r="I29" s="400">
        <v>519215726.89999998</v>
      </c>
      <c r="J29" s="400">
        <v>1291210478.7200003</v>
      </c>
      <c r="K29" s="400">
        <v>623905884.85000002</v>
      </c>
    </row>
    <row r="30" spans="1:11">
      <c r="A30" s="231" t="s">
        <v>1008</v>
      </c>
      <c r="B30" s="205">
        <v>35002848</v>
      </c>
      <c r="C30" s="205">
        <v>1310545882.8900001</v>
      </c>
      <c r="D30" s="205">
        <v>172671543.46000001</v>
      </c>
      <c r="E30" s="205">
        <v>260848.02</v>
      </c>
      <c r="F30" s="205">
        <v>300365131</v>
      </c>
      <c r="G30" s="205">
        <v>31663693.32</v>
      </c>
      <c r="H30" s="205">
        <v>618562310.83000004</v>
      </c>
      <c r="I30" s="400">
        <v>18463922.620000001</v>
      </c>
      <c r="J30" s="400">
        <v>1924064</v>
      </c>
      <c r="K30" s="400">
        <v>158745178.15000001</v>
      </c>
    </row>
    <row r="31" spans="1:11">
      <c r="A31" s="231" t="s">
        <v>939</v>
      </c>
      <c r="B31" s="205">
        <v>614118954.95999992</v>
      </c>
      <c r="C31" s="205">
        <v>450011006.25999999</v>
      </c>
      <c r="D31" s="205">
        <v>535626105.63999987</v>
      </c>
      <c r="E31" s="205">
        <v>500464582.12</v>
      </c>
      <c r="F31" s="205">
        <v>867893946.83000016</v>
      </c>
      <c r="G31" s="205">
        <v>1139517710.1099999</v>
      </c>
      <c r="H31" s="205">
        <v>1204352373.23</v>
      </c>
      <c r="I31" s="400">
        <v>1157722305.6099999</v>
      </c>
      <c r="J31" s="400">
        <v>3144422428.099999</v>
      </c>
      <c r="K31" s="400">
        <v>2195783423.5999994</v>
      </c>
    </row>
    <row r="32" spans="1:11">
      <c r="A32" s="231" t="s">
        <v>940</v>
      </c>
      <c r="B32" s="205">
        <v>11247435</v>
      </c>
      <c r="C32" s="205">
        <v>20843811</v>
      </c>
      <c r="D32" s="205">
        <v>55865509.190000013</v>
      </c>
      <c r="E32" s="205">
        <v>37003122.620000005</v>
      </c>
      <c r="F32" s="205">
        <v>3965077.69</v>
      </c>
      <c r="G32" s="205">
        <v>10509065.810000001</v>
      </c>
      <c r="H32" s="205">
        <v>2642474.8400000003</v>
      </c>
      <c r="I32" s="400">
        <v>948702.81</v>
      </c>
      <c r="J32" s="400">
        <v>331256147.19</v>
      </c>
      <c r="K32" s="400">
        <v>34761232.209999993</v>
      </c>
    </row>
    <row r="33" spans="1:11">
      <c r="A33" s="231" t="s">
        <v>941</v>
      </c>
      <c r="B33" s="205">
        <v>314142445.64999998</v>
      </c>
      <c r="C33" s="205">
        <v>3550500901.4499998</v>
      </c>
      <c r="D33" s="205">
        <v>4599840827.1499996</v>
      </c>
      <c r="E33" s="205">
        <v>759209653.65999997</v>
      </c>
      <c r="F33" s="205">
        <v>1786461717.0599999</v>
      </c>
      <c r="G33" s="205">
        <v>823253539.25999987</v>
      </c>
      <c r="H33" s="205">
        <v>948897140.0999999</v>
      </c>
      <c r="I33" s="400">
        <v>1003750186.1099999</v>
      </c>
      <c r="J33" s="400">
        <v>2421206695.02</v>
      </c>
      <c r="K33" s="400">
        <v>3051939423.6299996</v>
      </c>
    </row>
    <row r="34" spans="1:11">
      <c r="A34" s="295" t="s">
        <v>1011</v>
      </c>
      <c r="B34" s="292">
        <v>30851094223.889999</v>
      </c>
      <c r="C34" s="292">
        <v>40129034523.769989</v>
      </c>
      <c r="D34" s="292">
        <v>55099186597.220024</v>
      </c>
      <c r="E34" s="292">
        <v>52417234404.499954</v>
      </c>
      <c r="F34" s="292">
        <v>54652389543.000031</v>
      </c>
      <c r="G34" s="292">
        <v>64017460789.879997</v>
      </c>
      <c r="H34" s="292">
        <v>66803483888.590012</v>
      </c>
      <c r="I34" s="292">
        <v>74490607363.159988</v>
      </c>
      <c r="J34" s="292">
        <v>94814441642.069992</v>
      </c>
      <c r="K34" s="292">
        <v>99004618518.439896</v>
      </c>
    </row>
    <row r="35" spans="1:11">
      <c r="A35" s="295" t="s">
        <v>1092</v>
      </c>
      <c r="B35" s="292">
        <v>9808756681.2600021</v>
      </c>
      <c r="C35" s="292">
        <v>12139285204.690008</v>
      </c>
      <c r="D35" s="292">
        <v>18635947737.260006</v>
      </c>
      <c r="E35" s="292">
        <v>16420465992.900002</v>
      </c>
      <c r="F35" s="292">
        <v>17546850996.759987</v>
      </c>
      <c r="G35" s="292">
        <v>23493912911.069988</v>
      </c>
      <c r="H35" s="292">
        <v>19854380831.750008</v>
      </c>
      <c r="I35" s="292">
        <v>21690077269.959984</v>
      </c>
      <c r="J35" s="292">
        <v>27992213003.029999</v>
      </c>
      <c r="K35" s="292">
        <v>31928180704.889938</v>
      </c>
    </row>
    <row r="36" spans="1:11">
      <c r="A36" s="295" t="s">
        <v>943</v>
      </c>
      <c r="B36" s="292">
        <v>6341040412.3000002</v>
      </c>
      <c r="C36" s="292">
        <v>7647883834.8799982</v>
      </c>
      <c r="D36" s="292">
        <v>10266566774.350006</v>
      </c>
      <c r="E36" s="292">
        <v>10431954490.550001</v>
      </c>
      <c r="F36" s="292">
        <v>11374466506.409998</v>
      </c>
      <c r="G36" s="292">
        <v>11783939180.73</v>
      </c>
      <c r="H36" s="292">
        <v>13031936246.809998</v>
      </c>
      <c r="I36" s="292">
        <v>15058792736.099995</v>
      </c>
      <c r="J36" s="292">
        <v>17689104970.889992</v>
      </c>
      <c r="K36" s="292">
        <v>19608295720.289993</v>
      </c>
    </row>
    <row r="37" spans="1:11">
      <c r="A37" s="231" t="s">
        <v>944</v>
      </c>
      <c r="B37" s="205">
        <v>4006088354.3499999</v>
      </c>
      <c r="C37" s="205">
        <v>4774162424.4900007</v>
      </c>
      <c r="D37" s="205">
        <v>6736180595.3899984</v>
      </c>
      <c r="E37" s="205">
        <v>6477587688.2999983</v>
      </c>
      <c r="F37" s="205">
        <v>6995163861.5599995</v>
      </c>
      <c r="G37" s="205">
        <v>7048923614.3100014</v>
      </c>
      <c r="H37" s="205">
        <v>8045789140.4300041</v>
      </c>
      <c r="I37" s="400">
        <v>9158843237.0199986</v>
      </c>
      <c r="J37" s="400">
        <v>10737569488.480001</v>
      </c>
      <c r="K37" s="400">
        <v>11587327242.849985</v>
      </c>
    </row>
    <row r="38" spans="1:11">
      <c r="A38" s="231" t="s">
        <v>945</v>
      </c>
      <c r="B38" s="205">
        <v>53684965.189999998</v>
      </c>
      <c r="C38" s="205">
        <v>73385419.200000003</v>
      </c>
      <c r="D38" s="205">
        <v>98561389.189999998</v>
      </c>
      <c r="E38" s="205">
        <v>11843769.960000001</v>
      </c>
      <c r="F38" s="205">
        <v>12717232.829999998</v>
      </c>
      <c r="G38" s="205">
        <v>119492213.01000001</v>
      </c>
      <c r="H38" s="205">
        <v>135087512.63000003</v>
      </c>
      <c r="I38" s="400">
        <v>42111122.539999999</v>
      </c>
      <c r="J38" s="400">
        <v>32631782.539999995</v>
      </c>
      <c r="K38" s="400">
        <v>21878478.18</v>
      </c>
    </row>
    <row r="39" spans="1:11">
      <c r="A39" s="231" t="s">
        <v>946</v>
      </c>
      <c r="B39" s="205">
        <v>229359815.23999998</v>
      </c>
      <c r="C39" s="205">
        <v>286948298.64000005</v>
      </c>
      <c r="D39" s="205">
        <v>409262955.25</v>
      </c>
      <c r="E39" s="205">
        <v>369856859.71999997</v>
      </c>
      <c r="F39" s="205">
        <v>475282759.48000002</v>
      </c>
      <c r="G39" s="205">
        <v>500484443.11000007</v>
      </c>
      <c r="H39" s="205">
        <v>443309282.36000025</v>
      </c>
      <c r="I39" s="400">
        <v>554148361.18999958</v>
      </c>
      <c r="J39" s="400">
        <v>681307616.42999983</v>
      </c>
      <c r="K39" s="400">
        <v>714786707.0600003</v>
      </c>
    </row>
    <row r="40" spans="1:11">
      <c r="A40" s="231" t="s">
        <v>1093</v>
      </c>
      <c r="B40" s="205">
        <v>224501979.41</v>
      </c>
      <c r="C40" s="205">
        <v>308211684.19999999</v>
      </c>
      <c r="D40" s="205">
        <v>391748392.51000011</v>
      </c>
      <c r="E40" s="205">
        <v>399737283.52000004</v>
      </c>
      <c r="F40" s="205">
        <v>457019968.32999963</v>
      </c>
      <c r="G40" s="205">
        <v>510761632.2699998</v>
      </c>
      <c r="H40" s="205">
        <v>679213277.9399997</v>
      </c>
      <c r="I40" s="400">
        <v>776607231.1499995</v>
      </c>
      <c r="J40" s="400">
        <v>889812561.89999962</v>
      </c>
      <c r="K40" s="400">
        <v>961454371.12999976</v>
      </c>
    </row>
    <row r="41" spans="1:11">
      <c r="A41" s="231" t="s">
        <v>950</v>
      </c>
      <c r="B41" s="205">
        <v>1827405939.0099998</v>
      </c>
      <c r="C41" s="205">
        <v>2200968685.4299998</v>
      </c>
      <c r="D41" s="205">
        <v>2629883837.6299992</v>
      </c>
      <c r="E41" s="205">
        <v>3172928889.0500007</v>
      </c>
      <c r="F41" s="205">
        <v>3434282684.21</v>
      </c>
      <c r="G41" s="205">
        <v>3604277278.0300031</v>
      </c>
      <c r="H41" s="205">
        <v>3728537033.4499998</v>
      </c>
      <c r="I41" s="400">
        <v>4527321980.1999989</v>
      </c>
      <c r="J41" s="400">
        <v>5347783551.5400066</v>
      </c>
      <c r="K41" s="400">
        <v>6322848921.0700016</v>
      </c>
    </row>
    <row r="42" spans="1:11">
      <c r="A42" s="295" t="s">
        <v>1094</v>
      </c>
      <c r="B42" s="292">
        <v>9756863324.3900013</v>
      </c>
      <c r="C42" s="292">
        <v>11570784911.150003</v>
      </c>
      <c r="D42" s="292">
        <v>15732131082.980005</v>
      </c>
      <c r="E42" s="292">
        <v>14627931562.280005</v>
      </c>
      <c r="F42" s="292">
        <v>15203725982.369995</v>
      </c>
      <c r="G42" s="292">
        <v>18499101537.140003</v>
      </c>
      <c r="H42" s="292">
        <v>19302066405.550022</v>
      </c>
      <c r="I42" s="292">
        <v>23123725086.549988</v>
      </c>
      <c r="J42" s="292">
        <v>24090098201.279999</v>
      </c>
      <c r="K42" s="292">
        <v>22676098698.020004</v>
      </c>
    </row>
    <row r="43" spans="1:11">
      <c r="A43" s="231" t="s">
        <v>1095</v>
      </c>
      <c r="B43" s="205">
        <v>59541631.300000004</v>
      </c>
      <c r="C43" s="205">
        <v>64854137.789999999</v>
      </c>
      <c r="D43" s="205">
        <v>74027870.300000012</v>
      </c>
      <c r="E43" s="205">
        <v>96718251.61999999</v>
      </c>
      <c r="F43" s="205">
        <v>84351598.669999987</v>
      </c>
      <c r="G43" s="205">
        <v>89310925.570000008</v>
      </c>
      <c r="H43" s="205">
        <v>109394920.04999998</v>
      </c>
      <c r="I43" s="400">
        <v>148506554.80000001</v>
      </c>
      <c r="J43" s="400">
        <v>111750699.88</v>
      </c>
      <c r="K43" s="400">
        <v>131936573.70999999</v>
      </c>
    </row>
    <row r="44" spans="1:11">
      <c r="A44" s="231" t="s">
        <v>1096</v>
      </c>
      <c r="B44" s="205">
        <v>364830369.24000001</v>
      </c>
      <c r="C44" s="205">
        <v>649237306.94000006</v>
      </c>
      <c r="D44" s="205">
        <v>1891738350.52</v>
      </c>
      <c r="E44" s="205">
        <v>1918003056.6399994</v>
      </c>
      <c r="F44" s="205">
        <v>1377079465.9500005</v>
      </c>
      <c r="G44" s="205">
        <v>1411021483.5899999</v>
      </c>
      <c r="H44" s="205">
        <v>1203010454.5699999</v>
      </c>
      <c r="I44" s="400">
        <v>2162983810.3299999</v>
      </c>
      <c r="J44" s="400">
        <v>1970131237.5999994</v>
      </c>
      <c r="K44" s="400">
        <v>2385141739.1800013</v>
      </c>
    </row>
    <row r="45" spans="1:11">
      <c r="A45" s="231" t="s">
        <v>1097</v>
      </c>
      <c r="B45" s="205">
        <v>0</v>
      </c>
      <c r="C45" s="205">
        <v>0</v>
      </c>
      <c r="D45" s="205">
        <v>0</v>
      </c>
      <c r="E45" s="205">
        <v>0</v>
      </c>
      <c r="F45" s="205">
        <v>0</v>
      </c>
      <c r="G45" s="205">
        <v>0</v>
      </c>
      <c r="H45" s="400">
        <v>195899516.06</v>
      </c>
      <c r="I45" s="400">
        <v>414323159.60000002</v>
      </c>
      <c r="J45" s="400">
        <v>512710592.08999997</v>
      </c>
      <c r="K45" s="400">
        <v>555869888.9799999</v>
      </c>
    </row>
    <row r="46" spans="1:11">
      <c r="A46" s="231" t="s">
        <v>1098</v>
      </c>
      <c r="B46" s="205">
        <v>70382819</v>
      </c>
      <c r="C46" s="205">
        <v>168919955.66999999</v>
      </c>
      <c r="D46" s="205">
        <v>93866243.260000005</v>
      </c>
      <c r="E46" s="205">
        <v>57203516.839999996</v>
      </c>
      <c r="F46" s="205">
        <v>33155079.839999992</v>
      </c>
      <c r="G46" s="205">
        <v>19745167.109999999</v>
      </c>
      <c r="H46" s="205">
        <v>169506245.25999999</v>
      </c>
      <c r="I46" s="400">
        <v>63383135.360000007</v>
      </c>
      <c r="J46" s="400">
        <v>41038668.18999999</v>
      </c>
      <c r="K46" s="400">
        <v>79219820.139999986</v>
      </c>
    </row>
    <row r="47" spans="1:11">
      <c r="A47" s="231" t="s">
        <v>1099</v>
      </c>
      <c r="B47" s="205">
        <v>1582542264.8899999</v>
      </c>
      <c r="C47" s="205">
        <v>2692421623.2000003</v>
      </c>
      <c r="D47" s="205">
        <v>3744775397.4300008</v>
      </c>
      <c r="E47" s="205">
        <v>3578231825.3399997</v>
      </c>
      <c r="F47" s="205">
        <v>3770978115.1099982</v>
      </c>
      <c r="G47" s="205">
        <v>4740249592.7999973</v>
      </c>
      <c r="H47" s="205">
        <v>3721779649.9900012</v>
      </c>
      <c r="I47" s="400">
        <v>4070238523.9400015</v>
      </c>
      <c r="J47" s="400">
        <v>5195181539.3199978</v>
      </c>
      <c r="K47" s="400">
        <v>4795424298.5699978</v>
      </c>
    </row>
    <row r="48" spans="1:11">
      <c r="A48" s="231" t="s">
        <v>1100</v>
      </c>
      <c r="B48" s="205">
        <v>7603477349.9800005</v>
      </c>
      <c r="C48" s="205">
        <v>7995351889.5500011</v>
      </c>
      <c r="D48" s="205">
        <v>9941618427.8600121</v>
      </c>
      <c r="E48" s="205">
        <v>8978635097.8299942</v>
      </c>
      <c r="F48" s="205">
        <v>9938161722.7999935</v>
      </c>
      <c r="G48" s="205">
        <v>12238774368.069992</v>
      </c>
      <c r="H48" s="205">
        <v>13902475619.620001</v>
      </c>
      <c r="I48" s="400">
        <v>16265678556.519993</v>
      </c>
      <c r="J48" s="400">
        <v>16259285465.199993</v>
      </c>
      <c r="K48" s="400">
        <v>14728506377.439985</v>
      </c>
    </row>
    <row r="49" spans="1:11">
      <c r="A49" s="295" t="s">
        <v>959</v>
      </c>
      <c r="B49" s="292">
        <v>287402748.23000002</v>
      </c>
      <c r="C49" s="292">
        <v>499566007.98999995</v>
      </c>
      <c r="D49" s="292">
        <v>771869609.93000019</v>
      </c>
      <c r="E49" s="292">
        <v>794631012.13</v>
      </c>
      <c r="F49" s="292">
        <v>712749236.97999942</v>
      </c>
      <c r="G49" s="292">
        <v>822400792.13999987</v>
      </c>
      <c r="H49" s="292">
        <v>556079951.1400001</v>
      </c>
      <c r="I49" s="292">
        <v>809379270.1500001</v>
      </c>
      <c r="J49" s="292">
        <v>896398427.39999998</v>
      </c>
      <c r="K49" s="292">
        <v>1022416827.33</v>
      </c>
    </row>
    <row r="50" spans="1:11">
      <c r="A50" s="231" t="s">
        <v>960</v>
      </c>
      <c r="B50" s="205">
        <v>2075586</v>
      </c>
      <c r="C50" s="205">
        <v>6823109.5999999996</v>
      </c>
      <c r="D50" s="205">
        <v>12505361.02</v>
      </c>
      <c r="E50" s="205">
        <v>16854068.350000001</v>
      </c>
      <c r="F50" s="205">
        <v>13710702.18</v>
      </c>
      <c r="G50" s="205">
        <v>9704653.6500000004</v>
      </c>
      <c r="H50" s="205">
        <v>23327007.360000003</v>
      </c>
      <c r="I50" s="400">
        <v>14192306.379999999</v>
      </c>
      <c r="J50" s="400">
        <v>14045389.319999998</v>
      </c>
      <c r="K50" s="400">
        <v>57293253.700000003</v>
      </c>
    </row>
    <row r="51" spans="1:11">
      <c r="A51" s="231" t="s">
        <v>961</v>
      </c>
      <c r="B51" s="205">
        <v>197699901.56999999</v>
      </c>
      <c r="C51" s="205">
        <v>412172027.51999998</v>
      </c>
      <c r="D51" s="205">
        <v>684364816.19000006</v>
      </c>
      <c r="E51" s="205">
        <v>731021386.8299998</v>
      </c>
      <c r="F51" s="205">
        <v>610078770.68999982</v>
      </c>
      <c r="G51" s="205">
        <v>644790087.6400001</v>
      </c>
      <c r="H51" s="205">
        <v>392354581.69</v>
      </c>
      <c r="I51" s="400">
        <v>583297991.58000004</v>
      </c>
      <c r="J51" s="400">
        <v>614525464.15999997</v>
      </c>
      <c r="K51" s="400">
        <v>683611838.5200001</v>
      </c>
    </row>
    <row r="52" spans="1:11">
      <c r="A52" s="231" t="s">
        <v>962</v>
      </c>
      <c r="B52" s="205">
        <v>87627260.659999996</v>
      </c>
      <c r="C52" s="205">
        <v>80570871.270000011</v>
      </c>
      <c r="D52" s="205">
        <v>61108280.720000006</v>
      </c>
      <c r="E52" s="205">
        <v>46755556.950000003</v>
      </c>
      <c r="F52" s="205">
        <v>88959764.109999999</v>
      </c>
      <c r="G52" s="205">
        <v>167906050.84999996</v>
      </c>
      <c r="H52" s="205">
        <v>140398362.09</v>
      </c>
      <c r="I52" s="400">
        <v>211888972.21999997</v>
      </c>
      <c r="J52" s="400">
        <v>267827573.91999996</v>
      </c>
      <c r="K52" s="400">
        <v>279829588.43000007</v>
      </c>
    </row>
    <row r="53" spans="1:11" ht="24.75" customHeight="1">
      <c r="A53" s="295" t="s">
        <v>1023</v>
      </c>
      <c r="B53" s="292">
        <v>3705077791.25</v>
      </c>
      <c r="C53" s="292">
        <v>4197558976.5899997</v>
      </c>
      <c r="D53" s="292">
        <v>5019473046.3000011</v>
      </c>
      <c r="E53" s="292">
        <v>7244122040.7600031</v>
      </c>
      <c r="F53" s="292">
        <v>8030246515.8899946</v>
      </c>
      <c r="G53" s="292">
        <v>9582237413.1199932</v>
      </c>
      <c r="H53" s="292">
        <v>9188478928.180006</v>
      </c>
      <c r="I53" s="292">
        <v>9866842107.2900009</v>
      </c>
      <c r="J53" s="292">
        <v>10383095373.389999</v>
      </c>
      <c r="K53" s="292">
        <v>11245591051.239983</v>
      </c>
    </row>
    <row r="54" spans="1:11" ht="12" customHeight="1">
      <c r="A54" s="231" t="s">
        <v>1068</v>
      </c>
      <c r="B54" s="205">
        <v>1102760072.8099999</v>
      </c>
      <c r="C54" s="205">
        <v>1456259651.2300005</v>
      </c>
      <c r="D54" s="205">
        <v>1363572711.7900002</v>
      </c>
      <c r="E54" s="205">
        <v>2001576168.4699996</v>
      </c>
      <c r="F54" s="205">
        <v>2226232905.4799995</v>
      </c>
      <c r="G54" s="205">
        <v>4111104440.2200007</v>
      </c>
      <c r="H54" s="205">
        <v>3167356633.5699997</v>
      </c>
      <c r="I54" s="400">
        <v>3284981113.7600002</v>
      </c>
      <c r="J54" s="400">
        <v>3475397416.5600004</v>
      </c>
      <c r="K54" s="400">
        <v>3763951127.2399979</v>
      </c>
    </row>
    <row r="55" spans="1:11">
      <c r="A55" s="231" t="s">
        <v>1069</v>
      </c>
      <c r="B55" s="205">
        <v>229522909.17999998</v>
      </c>
      <c r="C55" s="205">
        <v>505367537.71000004</v>
      </c>
      <c r="D55" s="205">
        <v>967800391.29000008</v>
      </c>
      <c r="E55" s="205">
        <v>1451697929.3800001</v>
      </c>
      <c r="F55" s="205">
        <v>1055466578.6599998</v>
      </c>
      <c r="G55" s="205">
        <v>847718524.80999959</v>
      </c>
      <c r="H55" s="205">
        <v>778504591.81999969</v>
      </c>
      <c r="I55" s="400">
        <v>852617019.12000012</v>
      </c>
      <c r="J55" s="400">
        <v>595123068.72000003</v>
      </c>
      <c r="K55" s="400">
        <v>676217928.48999929</v>
      </c>
    </row>
    <row r="56" spans="1:11">
      <c r="A56" s="231" t="s">
        <v>1070</v>
      </c>
      <c r="B56" s="205">
        <v>1100077835.97</v>
      </c>
      <c r="C56" s="205">
        <v>1072021448.85</v>
      </c>
      <c r="D56" s="205">
        <v>1298967095.6300004</v>
      </c>
      <c r="E56" s="205">
        <v>1770535137.7200007</v>
      </c>
      <c r="F56" s="205">
        <v>2552811376.2800012</v>
      </c>
      <c r="G56" s="205">
        <v>2515018624.3199992</v>
      </c>
      <c r="H56" s="205">
        <v>2898298260.039999</v>
      </c>
      <c r="I56" s="400">
        <v>2884221150.1699986</v>
      </c>
      <c r="J56" s="400">
        <v>3376568414.4499998</v>
      </c>
      <c r="K56" s="400">
        <v>3597199774.8200016</v>
      </c>
    </row>
    <row r="57" spans="1:11">
      <c r="A57" s="231" t="s">
        <v>1071</v>
      </c>
      <c r="B57" s="205">
        <v>129009340.16</v>
      </c>
      <c r="C57" s="205">
        <v>82864911.300000012</v>
      </c>
      <c r="D57" s="205">
        <v>113261616.78999996</v>
      </c>
      <c r="E57" s="205">
        <v>207322951.82999998</v>
      </c>
      <c r="F57" s="205">
        <v>462805370.13000005</v>
      </c>
      <c r="G57" s="205">
        <v>453348874.99000001</v>
      </c>
      <c r="H57" s="205">
        <v>192929539.69999996</v>
      </c>
      <c r="I57" s="400">
        <v>486204015.33000004</v>
      </c>
      <c r="J57" s="400">
        <v>491645598.02999997</v>
      </c>
      <c r="K57" s="400">
        <v>440851163.3900001</v>
      </c>
    </row>
    <row r="58" spans="1:11">
      <c r="A58" s="231" t="s">
        <v>1072</v>
      </c>
      <c r="B58" s="205">
        <v>61130451.380000003</v>
      </c>
      <c r="C58" s="205">
        <v>38714995.139999993</v>
      </c>
      <c r="D58" s="205">
        <v>313286790.45999992</v>
      </c>
      <c r="E58" s="205">
        <v>467050450.31999993</v>
      </c>
      <c r="F58" s="205">
        <v>542032950.66999984</v>
      </c>
      <c r="G58" s="205">
        <v>456676033.03000003</v>
      </c>
      <c r="H58" s="205">
        <v>1034619779.6700002</v>
      </c>
      <c r="I58" s="400">
        <v>1082688635.2500002</v>
      </c>
      <c r="J58" s="400">
        <v>1120012817.8000004</v>
      </c>
      <c r="K58" s="400">
        <v>1349997278.2999995</v>
      </c>
    </row>
    <row r="59" spans="1:11">
      <c r="A59" s="231" t="s">
        <v>969</v>
      </c>
      <c r="B59" s="205">
        <v>121998271.54000001</v>
      </c>
      <c r="C59" s="205">
        <v>154764227.12</v>
      </c>
      <c r="D59" s="205">
        <v>543321989.92000008</v>
      </c>
      <c r="E59" s="205">
        <v>746945894.76999998</v>
      </c>
      <c r="F59" s="205">
        <v>687079053.23999953</v>
      </c>
      <c r="G59" s="205">
        <v>720039001.07999957</v>
      </c>
      <c r="H59" s="205">
        <v>678935078.72999978</v>
      </c>
      <c r="I59" s="400">
        <v>941375178.91999996</v>
      </c>
      <c r="J59" s="400">
        <v>1051304149.7700001</v>
      </c>
      <c r="K59" s="400">
        <v>1074167251.45</v>
      </c>
    </row>
    <row r="60" spans="1:11">
      <c r="A60" s="231" t="s">
        <v>706</v>
      </c>
      <c r="B60" s="205">
        <v>469458960.65000004</v>
      </c>
      <c r="C60" s="205">
        <v>628188552.05000007</v>
      </c>
      <c r="D60" s="205">
        <v>419528791.5200001</v>
      </c>
      <c r="E60" s="205">
        <v>599721852.51999998</v>
      </c>
      <c r="F60" s="205">
        <v>503818281.43000007</v>
      </c>
      <c r="G60" s="205">
        <v>478331914.67000008</v>
      </c>
      <c r="H60" s="205">
        <v>437835044.6500001</v>
      </c>
      <c r="I60" s="400">
        <v>334774635.74000001</v>
      </c>
      <c r="J60" s="400">
        <v>273043907.06</v>
      </c>
      <c r="K60" s="400">
        <v>343206527.55000001</v>
      </c>
    </row>
    <row r="61" spans="1:11">
      <c r="A61" s="295" t="s">
        <v>1101</v>
      </c>
      <c r="B61" s="292">
        <v>461856966.56</v>
      </c>
      <c r="C61" s="292">
        <v>259377654.19000006</v>
      </c>
      <c r="D61" s="292">
        <v>1512856638.4100001</v>
      </c>
      <c r="E61" s="292">
        <v>1123420897.9099998</v>
      </c>
      <c r="F61" s="292">
        <v>994793595.84999979</v>
      </c>
      <c r="G61" s="292">
        <v>1321433800.3300002</v>
      </c>
      <c r="H61" s="292">
        <v>1263780315.4800005</v>
      </c>
      <c r="I61" s="292">
        <v>1637293485.3300002</v>
      </c>
      <c r="J61" s="292">
        <v>1278213467.8499999</v>
      </c>
      <c r="K61" s="292">
        <v>1470474099.4799988</v>
      </c>
    </row>
    <row r="62" spans="1:11">
      <c r="A62" s="231" t="s">
        <v>1102</v>
      </c>
      <c r="B62" s="205">
        <v>499362911.60999995</v>
      </c>
      <c r="C62" s="205">
        <v>535163009.55999988</v>
      </c>
      <c r="D62" s="205">
        <v>289276194.26000005</v>
      </c>
      <c r="E62" s="205">
        <v>125770890.50000001</v>
      </c>
      <c r="F62" s="205">
        <v>80707951.650000006</v>
      </c>
      <c r="G62" s="205">
        <v>87745106.810000002</v>
      </c>
      <c r="H62" s="205">
        <v>68283205.060000002</v>
      </c>
      <c r="I62" s="400">
        <v>181473119.50999996</v>
      </c>
      <c r="J62" s="400">
        <v>87318936.160000011</v>
      </c>
      <c r="K62" s="400">
        <v>161719516.61999992</v>
      </c>
    </row>
    <row r="63" spans="1:11">
      <c r="A63" s="231" t="s">
        <v>971</v>
      </c>
      <c r="B63" s="205">
        <v>61056142.270000003</v>
      </c>
      <c r="C63" s="205">
        <v>88405169.26000002</v>
      </c>
      <c r="D63" s="205">
        <v>489871673.39999998</v>
      </c>
      <c r="E63" s="205">
        <v>422400346.32999998</v>
      </c>
      <c r="F63" s="205">
        <v>583662102.56000006</v>
      </c>
      <c r="G63" s="205">
        <v>939826695.56000006</v>
      </c>
      <c r="H63" s="205">
        <v>859034149.75999987</v>
      </c>
      <c r="I63" s="400">
        <v>994593232.67999983</v>
      </c>
      <c r="J63" s="400">
        <v>503353568.64000005</v>
      </c>
      <c r="K63" s="400">
        <v>627907393.24999988</v>
      </c>
    </row>
    <row r="64" spans="1:11">
      <c r="A64" s="231" t="s">
        <v>972</v>
      </c>
      <c r="B64" s="205">
        <v>267029425.75</v>
      </c>
      <c r="C64" s="205">
        <v>253502529.65000001</v>
      </c>
      <c r="D64" s="205">
        <v>186549101.68999997</v>
      </c>
      <c r="E64" s="205">
        <v>138697941.97000003</v>
      </c>
      <c r="F64" s="205">
        <v>121345730.94999996</v>
      </c>
      <c r="G64" s="205">
        <v>171801849.33000004</v>
      </c>
      <c r="H64" s="205">
        <v>196331947.25999999</v>
      </c>
      <c r="I64" s="400">
        <v>192449269.51999998</v>
      </c>
      <c r="J64" s="400">
        <v>209288358.38</v>
      </c>
      <c r="K64" s="400">
        <v>215201594.57999995</v>
      </c>
    </row>
    <row r="65" spans="1:11">
      <c r="A65" s="231" t="s">
        <v>973</v>
      </c>
      <c r="B65" s="205">
        <v>93384837.790000007</v>
      </c>
      <c r="C65" s="205">
        <v>122884381.98999999</v>
      </c>
      <c r="D65" s="205">
        <v>16843781.559999995</v>
      </c>
      <c r="E65" s="205">
        <v>10397139.67</v>
      </c>
      <c r="F65" s="205">
        <v>6479318.4500000002</v>
      </c>
      <c r="G65" s="205">
        <v>9143768.8300000019</v>
      </c>
      <c r="H65" s="205">
        <v>5351940.1100000003</v>
      </c>
      <c r="I65" s="400">
        <v>7893988.1299999999</v>
      </c>
      <c r="J65" s="400">
        <v>8980653.7600000016</v>
      </c>
      <c r="K65" s="400">
        <v>11082450.17</v>
      </c>
    </row>
    <row r="66" spans="1:11">
      <c r="A66" s="231" t="s">
        <v>975</v>
      </c>
      <c r="B66" s="205">
        <v>5450919.25</v>
      </c>
      <c r="C66" s="205">
        <v>4752536.3900000006</v>
      </c>
      <c r="D66" s="205">
        <v>530315887.49999994</v>
      </c>
      <c r="E66" s="205">
        <v>426173079.43999988</v>
      </c>
      <c r="F66" s="205">
        <v>202598492.24000007</v>
      </c>
      <c r="G66" s="205">
        <v>112916379.8</v>
      </c>
      <c r="H66" s="205">
        <v>133789073.88999996</v>
      </c>
      <c r="I66" s="400">
        <v>260883875.53000003</v>
      </c>
      <c r="J66" s="400">
        <v>469271950.91000015</v>
      </c>
      <c r="K66" s="400">
        <v>454563144.86000007</v>
      </c>
    </row>
    <row r="67" spans="1:11">
      <c r="A67" s="295" t="s">
        <v>977</v>
      </c>
      <c r="B67" s="292">
        <v>71860568.550000012</v>
      </c>
      <c r="C67" s="292">
        <v>65618390.269999996</v>
      </c>
      <c r="D67" s="292">
        <v>1066769494.4600002</v>
      </c>
      <c r="E67" s="292">
        <v>1258747266.3600001</v>
      </c>
      <c r="F67" s="292">
        <v>1330502646.0599999</v>
      </c>
      <c r="G67" s="292">
        <v>1510687726.3100011</v>
      </c>
      <c r="H67" s="292">
        <v>1514961416.4799995</v>
      </c>
      <c r="I67" s="292">
        <v>1736687798.9099991</v>
      </c>
      <c r="J67" s="292">
        <v>1887426238.5099993</v>
      </c>
      <c r="K67" s="292">
        <v>1891095689.5199997</v>
      </c>
    </row>
    <row r="68" spans="1:11">
      <c r="A68" s="231" t="s">
        <v>978</v>
      </c>
      <c r="B68" s="205">
        <v>886668909.37</v>
      </c>
      <c r="C68" s="205">
        <v>981623569.78000009</v>
      </c>
      <c r="D68" s="205">
        <v>966587785.66000021</v>
      </c>
      <c r="E68" s="205">
        <v>1207237436.8800001</v>
      </c>
      <c r="F68" s="205">
        <v>1259519111.95</v>
      </c>
      <c r="G68" s="205">
        <v>1427500774.9100003</v>
      </c>
      <c r="H68" s="205">
        <v>1446189673.5499997</v>
      </c>
      <c r="I68" s="400">
        <v>1644425441.2399993</v>
      </c>
      <c r="J68" s="400">
        <v>1794750916.279999</v>
      </c>
      <c r="K68" s="400">
        <v>1783713771.5399997</v>
      </c>
    </row>
    <row r="69" spans="1:11">
      <c r="A69" s="231" t="s">
        <v>979</v>
      </c>
      <c r="B69" s="205">
        <v>774317985.17000008</v>
      </c>
      <c r="C69" s="205">
        <v>912448560.18999994</v>
      </c>
      <c r="D69" s="205">
        <v>100215462.59999998</v>
      </c>
      <c r="E69" s="205">
        <v>51509829.479999989</v>
      </c>
      <c r="F69" s="205">
        <v>70983534.109999999</v>
      </c>
      <c r="G69" s="205">
        <v>83186951.400000006</v>
      </c>
      <c r="H69" s="205">
        <v>68771742.929999992</v>
      </c>
      <c r="I69" s="400">
        <v>92262357.670000002</v>
      </c>
      <c r="J69" s="400">
        <v>92675322.230000004</v>
      </c>
      <c r="K69" s="400">
        <v>107381917.98</v>
      </c>
    </row>
    <row r="70" spans="1:11">
      <c r="A70" s="295" t="s">
        <v>982</v>
      </c>
      <c r="B70" s="292">
        <v>112350926.2</v>
      </c>
      <c r="C70" s="292">
        <v>69175008.530000001</v>
      </c>
      <c r="D70" s="292">
        <v>1657564785.2699997</v>
      </c>
      <c r="E70" s="292">
        <v>1535083574.4900002</v>
      </c>
      <c r="F70" s="292">
        <v>1702349758.3000004</v>
      </c>
      <c r="G70" s="292">
        <v>2287393223.0099998</v>
      </c>
      <c r="H70" s="292">
        <v>2934354682.3000011</v>
      </c>
      <c r="I70" s="292">
        <v>4523706262.8300018</v>
      </c>
      <c r="J70" s="292">
        <v>4463698926.9300032</v>
      </c>
      <c r="K70" s="292">
        <v>3344409887.4000006</v>
      </c>
    </row>
    <row r="71" spans="1:11">
      <c r="A71" s="231" t="s">
        <v>1103</v>
      </c>
      <c r="B71" s="205">
        <v>882433510.88</v>
      </c>
      <c r="C71" s="205">
        <v>1091139733.0000002</v>
      </c>
      <c r="D71" s="205">
        <v>612431274.97000003</v>
      </c>
      <c r="E71" s="205">
        <v>641921895.03999972</v>
      </c>
      <c r="F71" s="205">
        <v>861492805.34000015</v>
      </c>
      <c r="G71" s="205">
        <v>1414905626.1499999</v>
      </c>
      <c r="H71" s="205">
        <v>1108431512.9399998</v>
      </c>
      <c r="I71" s="400">
        <v>1346622750.9100001</v>
      </c>
      <c r="J71" s="400">
        <v>1286628042.77</v>
      </c>
      <c r="K71" s="400">
        <v>1079882321.9000003</v>
      </c>
    </row>
    <row r="72" spans="1:11">
      <c r="A72" s="231" t="s">
        <v>1030</v>
      </c>
      <c r="B72" s="205">
        <v>0</v>
      </c>
      <c r="C72" s="205">
        <v>0</v>
      </c>
      <c r="D72" s="205">
        <v>0</v>
      </c>
      <c r="E72" s="205">
        <v>0</v>
      </c>
      <c r="F72" s="205">
        <v>0</v>
      </c>
      <c r="G72" s="205">
        <v>0</v>
      </c>
      <c r="H72" s="400">
        <v>284399176.44</v>
      </c>
      <c r="I72" s="400">
        <v>1755859531.6700001</v>
      </c>
      <c r="J72" s="400">
        <v>747624833.31999993</v>
      </c>
      <c r="K72" s="400">
        <v>416104270.63999993</v>
      </c>
    </row>
    <row r="73" spans="1:11">
      <c r="A73" s="231" t="s">
        <v>984</v>
      </c>
      <c r="B73" s="205">
        <v>671350492.97000003</v>
      </c>
      <c r="C73" s="205">
        <v>511533837.56999987</v>
      </c>
      <c r="D73" s="205">
        <v>21710670.990000002</v>
      </c>
      <c r="E73" s="205">
        <v>70604323.390000001</v>
      </c>
      <c r="F73" s="205">
        <v>33526654.5</v>
      </c>
      <c r="G73" s="205">
        <v>47961779.080000006</v>
      </c>
      <c r="H73" s="205">
        <v>47406681.590000004</v>
      </c>
      <c r="I73" s="400">
        <v>16894215.170000002</v>
      </c>
      <c r="J73" s="400">
        <v>33723600.829999998</v>
      </c>
      <c r="K73" s="400">
        <v>29237150.530000001</v>
      </c>
    </row>
    <row r="74" spans="1:11">
      <c r="A74" s="231" t="s">
        <v>1032</v>
      </c>
      <c r="B74" s="205">
        <v>0</v>
      </c>
      <c r="C74" s="205">
        <v>0</v>
      </c>
      <c r="D74" s="205">
        <v>0</v>
      </c>
      <c r="E74" s="205">
        <v>0</v>
      </c>
      <c r="F74" s="205">
        <v>0</v>
      </c>
      <c r="G74" s="205">
        <v>0</v>
      </c>
      <c r="H74" s="400">
        <v>45956372.369999997</v>
      </c>
      <c r="I74" s="400">
        <v>609343387.03999996</v>
      </c>
      <c r="J74" s="400">
        <v>489630337.83999997</v>
      </c>
      <c r="K74" s="400">
        <v>183053392.48000002</v>
      </c>
    </row>
    <row r="75" spans="1:11">
      <c r="A75" s="231" t="s">
        <v>988</v>
      </c>
      <c r="B75" s="205">
        <v>16193250.809999999</v>
      </c>
      <c r="C75" s="205">
        <v>44125124.390000001</v>
      </c>
      <c r="D75" s="205">
        <v>314712</v>
      </c>
      <c r="E75" s="205">
        <v>2278109</v>
      </c>
      <c r="F75" s="205">
        <v>1072765</v>
      </c>
      <c r="G75" s="205">
        <v>320824</v>
      </c>
      <c r="H75" s="205">
        <v>9889586.6300000008</v>
      </c>
      <c r="I75" s="400">
        <v>29923770.93</v>
      </c>
      <c r="J75" s="400">
        <v>8937197.7599999998</v>
      </c>
      <c r="K75" s="400">
        <v>2253021.1100000003</v>
      </c>
    </row>
    <row r="76" spans="1:11">
      <c r="A76" s="231" t="s">
        <v>1104</v>
      </c>
      <c r="B76" s="205">
        <v>0</v>
      </c>
      <c r="C76" s="205">
        <v>0</v>
      </c>
      <c r="D76" s="205">
        <v>0</v>
      </c>
      <c r="E76" s="205">
        <v>0</v>
      </c>
      <c r="F76" s="205">
        <v>0</v>
      </c>
      <c r="G76" s="205">
        <v>0</v>
      </c>
      <c r="H76" s="400">
        <v>34506310.799999997</v>
      </c>
      <c r="I76" s="400">
        <v>45989019.490000002</v>
      </c>
      <c r="J76" s="400">
        <v>55324696.759999998</v>
      </c>
      <c r="K76" s="400">
        <v>63365468.319999993</v>
      </c>
    </row>
    <row r="77" spans="1:11">
      <c r="A77" s="231" t="s">
        <v>976</v>
      </c>
      <c r="B77" s="205">
        <v>316141</v>
      </c>
      <c r="C77" s="205">
        <v>9080147</v>
      </c>
      <c r="D77" s="205">
        <v>17880401.289999999</v>
      </c>
      <c r="E77" s="205">
        <v>22975579.619999997</v>
      </c>
      <c r="F77" s="205">
        <v>17846380</v>
      </c>
      <c r="G77" s="205">
        <v>11146372.77</v>
      </c>
      <c r="H77" s="205">
        <v>17196128.43</v>
      </c>
      <c r="I77" s="400">
        <v>2237226.5999999996</v>
      </c>
      <c r="J77" s="400">
        <v>15552348.15</v>
      </c>
      <c r="K77" s="400">
        <v>11795251.140000001</v>
      </c>
    </row>
    <row r="78" spans="1:11">
      <c r="A78" s="231" t="s">
        <v>989</v>
      </c>
      <c r="B78" s="205">
        <v>194902905.09999999</v>
      </c>
      <c r="C78" s="205">
        <v>515010167.04000008</v>
      </c>
      <c r="D78" s="205">
        <v>1005227726.02</v>
      </c>
      <c r="E78" s="205">
        <v>796890557.81999981</v>
      </c>
      <c r="F78" s="205">
        <v>788411153.45999992</v>
      </c>
      <c r="G78" s="205">
        <v>813058621.01000035</v>
      </c>
      <c r="H78" s="205">
        <v>1386568913.0999999</v>
      </c>
      <c r="I78" s="400">
        <v>716836361.01999998</v>
      </c>
      <c r="J78" s="400">
        <v>1826277869.4999998</v>
      </c>
      <c r="K78" s="400">
        <v>1558719011.2799997</v>
      </c>
    </row>
    <row r="79" spans="1:11">
      <c r="A79" s="295" t="s">
        <v>990</v>
      </c>
      <c r="B79" s="292">
        <v>1427133747.75</v>
      </c>
      <c r="C79" s="292">
        <v>4492450574.920001</v>
      </c>
      <c r="D79" s="292">
        <v>2853268903.9999995</v>
      </c>
      <c r="E79" s="292">
        <v>3100395394.4500003</v>
      </c>
      <c r="F79" s="292">
        <v>3377764481.920001</v>
      </c>
      <c r="G79" s="292">
        <v>9483456699.619997</v>
      </c>
      <c r="H79" s="292">
        <v>6995720086.6400023</v>
      </c>
      <c r="I79" s="292">
        <v>6745705371.8899975</v>
      </c>
      <c r="J79" s="292">
        <v>7504810618.079999</v>
      </c>
      <c r="K79" s="292">
        <v>4661756448.8799982</v>
      </c>
    </row>
    <row r="80" spans="1:11">
      <c r="A80" s="231" t="s">
        <v>991</v>
      </c>
      <c r="B80" s="205">
        <v>74009644</v>
      </c>
      <c r="C80" s="205">
        <v>28823549</v>
      </c>
      <c r="D80" s="205">
        <v>120649794.56</v>
      </c>
      <c r="E80" s="205">
        <v>32504028.240000002</v>
      </c>
      <c r="F80" s="205">
        <v>14528709.860000001</v>
      </c>
      <c r="G80" s="205">
        <v>363494956.78000009</v>
      </c>
      <c r="H80" s="205">
        <v>129279025.90000001</v>
      </c>
      <c r="I80" s="400">
        <v>284947909.61000001</v>
      </c>
      <c r="J80" s="400">
        <v>1248873295.5100002</v>
      </c>
      <c r="K80" s="400">
        <v>66703524.210000001</v>
      </c>
    </row>
    <row r="81" spans="1:11">
      <c r="A81" s="231" t="s">
        <v>992</v>
      </c>
      <c r="B81" s="205">
        <v>210000000</v>
      </c>
      <c r="C81" s="205">
        <v>92583127</v>
      </c>
      <c r="D81" s="205">
        <v>15010282</v>
      </c>
      <c r="E81" s="205">
        <v>4955729.05</v>
      </c>
      <c r="F81" s="205">
        <v>18638167.640000001</v>
      </c>
      <c r="G81" s="205">
        <v>13999634.18</v>
      </c>
      <c r="H81" s="205">
        <v>0</v>
      </c>
      <c r="I81" s="400">
        <v>15984820</v>
      </c>
      <c r="J81" s="400">
        <v>680990</v>
      </c>
      <c r="K81" s="400">
        <v>0</v>
      </c>
    </row>
    <row r="82" spans="1:11">
      <c r="A82" s="231" t="s">
        <v>1105</v>
      </c>
      <c r="B82" s="205">
        <v>113838819.82000001</v>
      </c>
      <c r="C82" s="205">
        <v>51150106.609999999</v>
      </c>
      <c r="D82" s="205">
        <v>253431686.59</v>
      </c>
      <c r="E82" s="205">
        <v>450683679.59999996</v>
      </c>
      <c r="F82" s="205">
        <v>1026742152.5799999</v>
      </c>
      <c r="G82" s="205">
        <v>1896848119.0999999</v>
      </c>
      <c r="H82" s="205">
        <v>180957029.15000001</v>
      </c>
      <c r="I82" s="400">
        <v>196034603.46999997</v>
      </c>
      <c r="J82" s="400">
        <v>163705769.15000001</v>
      </c>
      <c r="K82" s="400">
        <v>190954991.72999999</v>
      </c>
    </row>
    <row r="83" spans="1:11">
      <c r="A83" s="231" t="s">
        <v>994</v>
      </c>
      <c r="B83" s="205">
        <v>540230444.31000006</v>
      </c>
      <c r="C83" s="205">
        <v>907294083.29999995</v>
      </c>
      <c r="D83" s="205">
        <v>1603681986.0599999</v>
      </c>
      <c r="E83" s="205">
        <v>949220970.89999986</v>
      </c>
      <c r="F83" s="205">
        <v>1437779068.5699999</v>
      </c>
      <c r="G83" s="205">
        <v>3055760525.9100003</v>
      </c>
      <c r="H83" s="205">
        <v>2965667846.5099998</v>
      </c>
      <c r="I83" s="400">
        <v>5245669020.2400017</v>
      </c>
      <c r="J83" s="400">
        <v>4486971042.6300011</v>
      </c>
      <c r="K83" s="400">
        <v>2991921458.54</v>
      </c>
    </row>
    <row r="84" spans="1:11">
      <c r="A84" s="231" t="s">
        <v>1082</v>
      </c>
      <c r="B84" s="205">
        <v>489054837.62</v>
      </c>
      <c r="C84" s="205">
        <v>3401224731.0099998</v>
      </c>
      <c r="D84" s="205">
        <v>860495154.79000008</v>
      </c>
      <c r="E84" s="205">
        <v>1663030986.6600003</v>
      </c>
      <c r="F84" s="205">
        <v>880076383.26999962</v>
      </c>
      <c r="G84" s="205">
        <v>4153488939.7200007</v>
      </c>
      <c r="H84" s="205">
        <v>3719816185.0799999</v>
      </c>
      <c r="I84" s="400">
        <v>1003069018.5700001</v>
      </c>
      <c r="J84" s="400">
        <v>1604579521.7900002</v>
      </c>
      <c r="K84" s="400">
        <v>1403399993.6000009</v>
      </c>
    </row>
    <row r="85" spans="1:11" ht="15.75" thickBot="1">
      <c r="A85" s="296" t="s">
        <v>996</v>
      </c>
      <c r="B85" s="294">
        <v>-2605200015.6700001</v>
      </c>
      <c r="C85" s="294">
        <v>-3003785376.6699996</v>
      </c>
      <c r="D85" s="294">
        <v>-2419316071.6499982</v>
      </c>
      <c r="E85" s="294">
        <v>-4117109795.7899995</v>
      </c>
      <c r="F85" s="294">
        <v>-5621060177.4399986</v>
      </c>
      <c r="G85" s="292">
        <v>-14767102493.589996</v>
      </c>
      <c r="H85" s="292">
        <v>-7838275066.3399935</v>
      </c>
      <c r="I85" s="292">
        <v>-10697348178.679996</v>
      </c>
      <c r="J85" s="399">
        <v>-1370617584.29</v>
      </c>
      <c r="K85" s="399">
        <v>1156299391.3899841</v>
      </c>
    </row>
    <row r="86" spans="1:11" ht="16.5" thickTop="1" thickBot="1">
      <c r="A86" s="279" t="s">
        <v>81</v>
      </c>
      <c r="B86" s="1292">
        <v>242</v>
      </c>
      <c r="C86" s="1292">
        <v>396</v>
      </c>
      <c r="D86" s="1292">
        <v>412</v>
      </c>
      <c r="E86" s="1292">
        <v>415</v>
      </c>
      <c r="F86" s="1292">
        <v>440</v>
      </c>
      <c r="G86" s="1292">
        <v>506</v>
      </c>
      <c r="H86" s="1293">
        <v>526</v>
      </c>
      <c r="I86" s="1293">
        <v>535</v>
      </c>
      <c r="J86" s="1293">
        <v>539</v>
      </c>
      <c r="K86" s="1293">
        <v>554</v>
      </c>
    </row>
    <row r="87" spans="1:11" ht="16.5" thickTop="1">
      <c r="A87" s="8" t="s">
        <v>1090</v>
      </c>
      <c r="I87" s="813"/>
    </row>
    <row r="88" spans="1:11" ht="15.75">
      <c r="A88" s="8" t="s">
        <v>507</v>
      </c>
    </row>
    <row r="89" spans="1:11" ht="15.75">
      <c r="A89" s="8" t="s">
        <v>563</v>
      </c>
    </row>
    <row r="90" spans="1:11" ht="15.75">
      <c r="A90" s="8" t="s">
        <v>648</v>
      </c>
    </row>
    <row r="91" spans="1:11" ht="15.75">
      <c r="A91" s="8" t="s">
        <v>1283</v>
      </c>
    </row>
    <row r="92" spans="1:11" ht="15.75">
      <c r="A92" s="8" t="s">
        <v>1485</v>
      </c>
    </row>
    <row r="93" spans="1:11" ht="15.75">
      <c r="A93" s="8" t="s">
        <v>1815</v>
      </c>
    </row>
    <row r="94" spans="1:11" ht="15.75">
      <c r="A94" s="8" t="s">
        <v>629</v>
      </c>
    </row>
    <row r="95" spans="1:11" ht="15.75">
      <c r="A95" s="45" t="s">
        <v>235</v>
      </c>
    </row>
    <row r="96" spans="1:11" ht="15.75">
      <c r="A96" s="690" t="s">
        <v>1592</v>
      </c>
    </row>
  </sheetData>
  <phoneticPr fontId="0" type="noConversion"/>
  <pageMargins left="0.72" right="0.37" top="0.62" bottom="0.22" header="0.31496062992125984" footer="0.17"/>
  <pageSetup scale="48" orientation="portrait" r:id="rId1"/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 codeName="Sheet42"/>
  <dimension ref="A1:R34"/>
  <sheetViews>
    <sheetView showGridLines="0" zoomScaleNormal="100" workbookViewId="0">
      <selection activeCell="D10" sqref="D10"/>
    </sheetView>
  </sheetViews>
  <sheetFormatPr defaultRowHeight="15"/>
  <cols>
    <col min="1" max="1" width="40.5703125" style="53" customWidth="1"/>
    <col min="2" max="6" width="11.85546875" style="326" customWidth="1"/>
    <col min="7" max="10" width="11.85546875" style="53" customWidth="1"/>
    <col min="11" max="11" width="13.42578125" style="53" customWidth="1"/>
    <col min="12" max="12" width="9.140625" style="53"/>
    <col min="13" max="13" width="45.85546875" style="53" bestFit="1" customWidth="1"/>
    <col min="14" max="14" width="32.85546875" style="114" customWidth="1"/>
    <col min="15" max="18" width="21.7109375" style="53" bestFit="1" customWidth="1"/>
    <col min="19" max="16384" width="9.140625" style="53"/>
  </cols>
  <sheetData>
    <row r="1" spans="1:18">
      <c r="A1" s="202"/>
    </row>
    <row r="2" spans="1:18">
      <c r="A2" s="63" t="s">
        <v>234</v>
      </c>
      <c r="B2" s="138"/>
      <c r="C2" s="138"/>
      <c r="D2" s="138"/>
      <c r="E2" s="135"/>
      <c r="F2" s="135"/>
      <c r="G2" s="63"/>
      <c r="H2" s="63"/>
      <c r="I2" s="63"/>
      <c r="J2" s="63"/>
      <c r="K2" s="1268">
        <v>138</v>
      </c>
    </row>
    <row r="3" spans="1:18">
      <c r="A3" s="202"/>
    </row>
    <row r="4" spans="1:18">
      <c r="A4" s="202"/>
    </row>
    <row r="5" spans="1:18">
      <c r="A5" s="202"/>
    </row>
    <row r="6" spans="1:18">
      <c r="A6" s="202"/>
    </row>
    <row r="7" spans="1:18">
      <c r="A7" s="202"/>
    </row>
    <row r="8" spans="1:18">
      <c r="A8" s="202"/>
    </row>
    <row r="9" spans="1:18">
      <c r="A9" s="202"/>
    </row>
    <row r="10" spans="1:18" ht="17.25" customHeight="1">
      <c r="A10" s="60" t="s">
        <v>242</v>
      </c>
    </row>
    <row r="11" spans="1:18" ht="18" customHeight="1">
      <c r="A11" s="73" t="s">
        <v>1204</v>
      </c>
    </row>
    <row r="12" spans="1:18" ht="15" customHeight="1">
      <c r="A12" s="73" t="s">
        <v>1483</v>
      </c>
    </row>
    <row r="13" spans="1:18" ht="13.5" customHeight="1">
      <c r="A13" s="10" t="s">
        <v>392</v>
      </c>
    </row>
    <row r="14" spans="1:18">
      <c r="A14" s="57"/>
      <c r="B14" s="135"/>
      <c r="C14" s="135"/>
      <c r="D14" s="135"/>
      <c r="E14" s="135"/>
      <c r="F14" s="135"/>
      <c r="G14" s="135"/>
      <c r="H14" s="135"/>
      <c r="I14" s="135"/>
      <c r="J14" s="135"/>
      <c r="K14" s="135"/>
    </row>
    <row r="15" spans="1:18">
      <c r="A15" s="217" t="s">
        <v>80</v>
      </c>
      <c r="B15" s="1298">
        <v>2007</v>
      </c>
      <c r="C15" s="1298">
        <v>2008</v>
      </c>
      <c r="D15" s="1298">
        <v>2009</v>
      </c>
      <c r="E15" s="1298">
        <v>2010</v>
      </c>
      <c r="F15" s="1298">
        <v>2011</v>
      </c>
      <c r="G15" s="1298">
        <v>2012</v>
      </c>
      <c r="H15" s="1298">
        <v>2013</v>
      </c>
      <c r="I15" s="1298">
        <v>2014</v>
      </c>
      <c r="J15" s="1298">
        <v>2015</v>
      </c>
      <c r="K15" s="1298">
        <v>2016</v>
      </c>
    </row>
    <row r="16" spans="1:18">
      <c r="A16" s="215" t="s">
        <v>1189</v>
      </c>
      <c r="B16" s="1067">
        <v>4015610609.2800016</v>
      </c>
      <c r="C16" s="1067">
        <v>5418386906.1300049</v>
      </c>
      <c r="D16" s="1067">
        <v>5535459358.260004</v>
      </c>
      <c r="E16" s="1067">
        <v>8182079553.1899977</v>
      </c>
      <c r="F16" s="1067">
        <v>9063989700.5999966</v>
      </c>
      <c r="G16" s="1067">
        <v>8614026996.2500095</v>
      </c>
      <c r="H16" s="1067">
        <v>8672506319.2500095</v>
      </c>
      <c r="I16" s="1067">
        <v>8535957354.4099979</v>
      </c>
      <c r="J16" s="1067">
        <v>12649538479.899998</v>
      </c>
      <c r="K16" s="1067">
        <v>9141856657.5500088</v>
      </c>
      <c r="O16" s="114"/>
      <c r="P16" s="114"/>
      <c r="Q16" s="114"/>
      <c r="R16" s="114"/>
    </row>
    <row r="17" spans="1:18">
      <c r="A17" s="216" t="s">
        <v>1190</v>
      </c>
      <c r="B17" s="1068">
        <v>3629511145.8399997</v>
      </c>
      <c r="C17" s="1068">
        <v>2957203472.2699976</v>
      </c>
      <c r="D17" s="1068">
        <v>3837515557.7099977</v>
      </c>
      <c r="E17" s="1068">
        <v>4096903867.2399998</v>
      </c>
      <c r="F17" s="1069">
        <v>4147985253.8399997</v>
      </c>
      <c r="G17" s="1068">
        <v>5100628602.2600012</v>
      </c>
      <c r="H17" s="1068">
        <v>5374241524.8000021</v>
      </c>
      <c r="I17" s="1068">
        <v>4813023652.3399982</v>
      </c>
      <c r="J17" s="1068">
        <v>6274419217.0899982</v>
      </c>
      <c r="K17" s="1068">
        <v>5777405641.9999981</v>
      </c>
      <c r="O17" s="114"/>
      <c r="P17" s="1287"/>
      <c r="Q17" s="1287"/>
      <c r="R17" s="1287"/>
    </row>
    <row r="18" spans="1:18">
      <c r="A18" s="216" t="s">
        <v>1191</v>
      </c>
      <c r="B18" s="1068">
        <v>1364177930.5100002</v>
      </c>
      <c r="C18" s="1068">
        <v>1919453146.1200008</v>
      </c>
      <c r="D18" s="1068">
        <v>2130113816.4100008</v>
      </c>
      <c r="E18" s="1068">
        <v>2580244738.0899992</v>
      </c>
      <c r="F18" s="1068">
        <v>2688033695.2400002</v>
      </c>
      <c r="G18" s="1068">
        <v>3128411687.8199997</v>
      </c>
      <c r="H18" s="1068">
        <v>3034455718.4700027</v>
      </c>
      <c r="I18" s="1068">
        <v>3189958839.710001</v>
      </c>
      <c r="J18" s="1068">
        <v>3545959253.4700017</v>
      </c>
      <c r="K18" s="1068">
        <v>3964787455.3999982</v>
      </c>
      <c r="O18" s="114"/>
      <c r="P18" s="1287"/>
      <c r="Q18" s="1287"/>
      <c r="R18" s="1287"/>
    </row>
    <row r="19" spans="1:18">
      <c r="A19" s="216" t="s">
        <v>1192</v>
      </c>
      <c r="B19" s="1068">
        <v>18069735567.950008</v>
      </c>
      <c r="C19" s="1068">
        <v>16591820230.779997</v>
      </c>
      <c r="D19" s="1068">
        <v>22284882810.579998</v>
      </c>
      <c r="E19" s="1068">
        <v>27319085592.509979</v>
      </c>
      <c r="F19" s="1068">
        <v>28754796503.120003</v>
      </c>
      <c r="G19" s="1068">
        <v>32170632780.250015</v>
      </c>
      <c r="H19" s="1068">
        <v>39782093205.250053</v>
      </c>
      <c r="I19" s="1068">
        <v>44181179912.35997</v>
      </c>
      <c r="J19" s="1068">
        <v>52404400399.510117</v>
      </c>
      <c r="K19" s="1068">
        <v>57061777360.790047</v>
      </c>
      <c r="O19" s="114"/>
      <c r="P19" s="1316"/>
      <c r="Q19" s="1316"/>
      <c r="R19" s="1316"/>
    </row>
    <row r="20" spans="1:18">
      <c r="A20" s="215" t="s">
        <v>1193</v>
      </c>
      <c r="B20" s="1067">
        <v>2431787618.6600008</v>
      </c>
      <c r="C20" s="1067">
        <v>3441000202.0300012</v>
      </c>
      <c r="D20" s="1067">
        <v>4373674309.4699984</v>
      </c>
      <c r="E20" s="1067">
        <v>6466851332.3700027</v>
      </c>
      <c r="F20" s="1067">
        <v>6990032632.5100088</v>
      </c>
      <c r="G20" s="1067">
        <v>8646382087.4399967</v>
      </c>
      <c r="H20" s="1067">
        <v>9288397234.0799999</v>
      </c>
      <c r="I20" s="1067">
        <v>11089238413.070002</v>
      </c>
      <c r="J20" s="1067">
        <v>11419956954.650011</v>
      </c>
      <c r="K20" s="1067">
        <v>13672943023.18001</v>
      </c>
      <c r="O20" s="114"/>
      <c r="P20" s="1315"/>
      <c r="Q20" s="1315"/>
      <c r="R20" s="1315"/>
    </row>
    <row r="21" spans="1:18">
      <c r="A21" s="216" t="s">
        <v>208</v>
      </c>
      <c r="B21" s="1068">
        <v>3686126630.77</v>
      </c>
      <c r="C21" s="1068">
        <v>3545957912.4500008</v>
      </c>
      <c r="D21" s="1068">
        <v>4324758225.7800007</v>
      </c>
      <c r="E21" s="1068">
        <v>4108269476.5699949</v>
      </c>
      <c r="F21" s="1068">
        <v>5309198333.2599964</v>
      </c>
      <c r="G21" s="1068">
        <v>7031770866.3900032</v>
      </c>
      <c r="H21" s="1068">
        <v>6480953808.6800079</v>
      </c>
      <c r="I21" s="1068">
        <v>6195712760.550004</v>
      </c>
      <c r="J21" s="1068">
        <v>6190071114.7000036</v>
      </c>
      <c r="K21" s="1068">
        <v>7045361496.7800083</v>
      </c>
      <c r="O21" s="114"/>
      <c r="P21" s="1287"/>
      <c r="Q21" s="1287"/>
      <c r="R21" s="1287"/>
    </row>
    <row r="22" spans="1:18">
      <c r="A22" s="215" t="s">
        <v>1194</v>
      </c>
      <c r="B22" s="1067">
        <v>33196949503.01001</v>
      </c>
      <c r="C22" s="1067">
        <v>33873821869.780006</v>
      </c>
      <c r="D22" s="1067">
        <v>42486404078.209999</v>
      </c>
      <c r="E22" s="1067">
        <v>52753434559.969971</v>
      </c>
      <c r="F22" s="1067">
        <v>56954036118.570007</v>
      </c>
      <c r="G22" s="1067">
        <v>64691853020.410019</v>
      </c>
      <c r="H22" s="1067">
        <v>72632647810.530075</v>
      </c>
      <c r="I22" s="1067">
        <v>78005070932.439972</v>
      </c>
      <c r="J22" s="1067">
        <v>92484345419.320129</v>
      </c>
      <c r="K22" s="1067">
        <v>96665107206.07991</v>
      </c>
      <c r="O22" s="114"/>
      <c r="P22" s="1317"/>
      <c r="Q22" s="1317"/>
      <c r="R22" s="1317"/>
    </row>
    <row r="23" spans="1:18">
      <c r="A23" s="216" t="s">
        <v>1195</v>
      </c>
      <c r="B23" s="1068">
        <v>8406789186.3899965</v>
      </c>
      <c r="C23" s="1068">
        <v>10582060815.450018</v>
      </c>
      <c r="D23" s="1068">
        <v>12357435421.600002</v>
      </c>
      <c r="E23" s="1068">
        <v>15028457495.739998</v>
      </c>
      <c r="F23" s="1068">
        <v>17398872290.23003</v>
      </c>
      <c r="G23" s="1068">
        <v>20193384283.099983</v>
      </c>
      <c r="H23" s="1068">
        <v>21890192189.460003</v>
      </c>
      <c r="I23" s="1068">
        <v>24029187091.940006</v>
      </c>
      <c r="J23" s="1068">
        <v>27080029199.790039</v>
      </c>
      <c r="K23" s="1068">
        <v>29625895166.059944</v>
      </c>
      <c r="O23" s="114"/>
      <c r="P23" s="1287"/>
      <c r="Q23" s="1287"/>
      <c r="R23" s="1287"/>
    </row>
    <row r="24" spans="1:18">
      <c r="A24" s="216" t="s">
        <v>1196</v>
      </c>
      <c r="B24" s="1068">
        <v>9619572462.2499981</v>
      </c>
      <c r="C24" s="1068">
        <v>11878010382.779985</v>
      </c>
      <c r="D24" s="1068">
        <v>14487769603.92</v>
      </c>
      <c r="E24" s="1068">
        <v>19274461279.330006</v>
      </c>
      <c r="F24" s="1068">
        <v>21103132884.250031</v>
      </c>
      <c r="G24" s="1068">
        <v>24685837087.249977</v>
      </c>
      <c r="H24" s="1068">
        <v>29833218300.699982</v>
      </c>
      <c r="I24" s="1068">
        <v>30867434201.120014</v>
      </c>
      <c r="J24" s="1068">
        <v>37026946751.090073</v>
      </c>
      <c r="K24" s="1068">
        <v>38169674746.32</v>
      </c>
      <c r="O24" s="114"/>
      <c r="P24" s="1287"/>
      <c r="Q24" s="1287"/>
      <c r="R24" s="1287"/>
    </row>
    <row r="25" spans="1:18">
      <c r="A25" s="216" t="s">
        <v>1197</v>
      </c>
      <c r="B25" s="1068">
        <v>2110988584.26</v>
      </c>
      <c r="C25" s="1068">
        <v>3272555794.9299974</v>
      </c>
      <c r="D25" s="1068">
        <v>3287455475.650003</v>
      </c>
      <c r="E25" s="1068">
        <v>4056425680.0999999</v>
      </c>
      <c r="F25" s="1068">
        <v>4720609127.8499947</v>
      </c>
      <c r="G25" s="1068">
        <v>5445786594.2000065</v>
      </c>
      <c r="H25" s="1068">
        <v>5980600454.4199915</v>
      </c>
      <c r="I25" s="1068">
        <v>7408697883.8100042</v>
      </c>
      <c r="J25" s="1068">
        <v>8874965375.8099937</v>
      </c>
      <c r="K25" s="1068">
        <v>9419386514.0599804</v>
      </c>
      <c r="O25" s="114"/>
      <c r="P25" s="1287"/>
      <c r="Q25" s="1287"/>
      <c r="R25" s="1287"/>
    </row>
    <row r="26" spans="1:18" s="651" customFormat="1">
      <c r="A26" s="1325" t="s">
        <v>1198</v>
      </c>
      <c r="B26" s="1069">
        <v>407326936.36999995</v>
      </c>
      <c r="C26" s="1069">
        <v>500452621.26000023</v>
      </c>
      <c r="D26" s="1069">
        <v>2455072303.1199989</v>
      </c>
      <c r="E26" s="1069">
        <v>2913044113.5</v>
      </c>
      <c r="F26" s="1069">
        <v>919635640.17999983</v>
      </c>
      <c r="G26" s="1069">
        <v>1022504102.2999995</v>
      </c>
      <c r="H26" s="1069">
        <v>1082440865.6399994</v>
      </c>
      <c r="I26" s="1069">
        <v>1084890295.97</v>
      </c>
      <c r="J26" s="1069">
        <v>938389431.93999958</v>
      </c>
      <c r="K26" s="1069">
        <v>1046621899.9100001</v>
      </c>
      <c r="N26" s="1324"/>
      <c r="O26" s="1328"/>
      <c r="P26" s="1316"/>
      <c r="Q26" s="1316"/>
      <c r="R26" s="1316"/>
    </row>
    <row r="27" spans="1:18" s="651" customFormat="1">
      <c r="A27" s="1325" t="s">
        <v>1199</v>
      </c>
      <c r="B27" s="1069">
        <v>2470552706.9500003</v>
      </c>
      <c r="C27" s="1069">
        <v>2311518331.0099988</v>
      </c>
      <c r="D27" s="1069">
        <v>2404569338.4500008</v>
      </c>
      <c r="E27" s="1069">
        <v>3344114573.7200027</v>
      </c>
      <c r="F27" s="1069">
        <v>3504703723.0799975</v>
      </c>
      <c r="G27" s="1069">
        <v>3750983899.9999981</v>
      </c>
      <c r="H27" s="1069">
        <v>4290170653.5499983</v>
      </c>
      <c r="I27" s="1069">
        <v>4324661139.2199945</v>
      </c>
      <c r="J27" s="1069">
        <v>4551445452.189992</v>
      </c>
      <c r="K27" s="1069">
        <v>4475895555.7400017</v>
      </c>
      <c r="N27" s="1324"/>
      <c r="O27" s="1328"/>
      <c r="P27" s="1316"/>
      <c r="Q27" s="1316"/>
      <c r="R27" s="1316"/>
    </row>
    <row r="28" spans="1:18">
      <c r="A28" s="216" t="s">
        <v>1200</v>
      </c>
      <c r="B28" s="1068">
        <v>983395828.55000007</v>
      </c>
      <c r="C28" s="1068">
        <v>1578438459.5599999</v>
      </c>
      <c r="D28" s="1068">
        <v>1486981648.0700002</v>
      </c>
      <c r="E28" s="1068">
        <v>2209808012.7800026</v>
      </c>
      <c r="F28" s="1068">
        <v>1760807089.8800004</v>
      </c>
      <c r="G28" s="1068">
        <v>2044402334.1699986</v>
      </c>
      <c r="H28" s="1068">
        <v>2016921184.4200008</v>
      </c>
      <c r="I28" s="1068">
        <v>2204039953.9499998</v>
      </c>
      <c r="J28" s="1068">
        <v>2376793564.1999984</v>
      </c>
      <c r="K28" s="1068">
        <v>2805599063.8699942</v>
      </c>
      <c r="O28" s="114"/>
      <c r="P28" s="1287"/>
      <c r="Q28" s="1287"/>
      <c r="R28" s="1287"/>
    </row>
    <row r="29" spans="1:18">
      <c r="A29" s="216" t="s">
        <v>1201</v>
      </c>
      <c r="B29" s="1068">
        <v>557385073.24000084</v>
      </c>
      <c r="C29" s="1068">
        <v>640344383.56000006</v>
      </c>
      <c r="D29" s="1068">
        <v>772688409.07999825</v>
      </c>
      <c r="E29" s="1068">
        <v>877533915.82000124</v>
      </c>
      <c r="F29" s="1068">
        <v>1078539020.3500018</v>
      </c>
      <c r="G29" s="1068">
        <v>1364287697.8500004</v>
      </c>
      <c r="H29" s="1068">
        <v>1699239663.6799996</v>
      </c>
      <c r="I29" s="1068">
        <v>1822742488.5599983</v>
      </c>
      <c r="J29" s="1068">
        <v>2108698789.0499959</v>
      </c>
      <c r="K29" s="1068">
        <v>1869788350.7499959</v>
      </c>
      <c r="O29" s="114"/>
      <c r="P29" s="1316"/>
      <c r="Q29" s="1316"/>
      <c r="R29" s="1316"/>
    </row>
    <row r="30" spans="1:18">
      <c r="A30" s="215" t="s">
        <v>1202</v>
      </c>
      <c r="B30" s="1067">
        <v>24556010778.009995</v>
      </c>
      <c r="C30" s="1067">
        <v>30763380788.549999</v>
      </c>
      <c r="D30" s="1067">
        <v>37251972199.890007</v>
      </c>
      <c r="E30" s="1067">
        <v>47703845070.990013</v>
      </c>
      <c r="F30" s="1067">
        <v>50486299775.820038</v>
      </c>
      <c r="G30" s="1067">
        <v>58507185998.869965</v>
      </c>
      <c r="H30" s="1067">
        <v>66792783311.869972</v>
      </c>
      <c r="I30" s="1067">
        <v>71741653054.570023</v>
      </c>
      <c r="J30" s="1067">
        <v>82957268564.070099</v>
      </c>
      <c r="K30" s="1067">
        <v>87414340403.039841</v>
      </c>
      <c r="O30" s="114"/>
      <c r="P30" s="1315"/>
      <c r="Q30" s="1315"/>
      <c r="R30" s="1315"/>
    </row>
    <row r="31" spans="1:18" ht="15.75" thickBot="1">
      <c r="A31" s="215" t="s">
        <v>1203</v>
      </c>
      <c r="B31" s="1067">
        <v>8640938725.0000153</v>
      </c>
      <c r="C31" s="1067">
        <v>3110441081.2300072</v>
      </c>
      <c r="D31" s="1067">
        <v>5234431878.3199921</v>
      </c>
      <c r="E31" s="1067">
        <v>5049589488.9799576</v>
      </c>
      <c r="F31" s="1067">
        <v>6467736342.7499695</v>
      </c>
      <c r="G31" s="1067">
        <v>6184667021.5400543</v>
      </c>
      <c r="H31" s="1067">
        <v>5839864498.6601028</v>
      </c>
      <c r="I31" s="1067">
        <v>6263417877.8699493</v>
      </c>
      <c r="J31" s="1067">
        <v>9527076855.2500305</v>
      </c>
      <c r="K31" s="1067">
        <v>9534577083.8100052</v>
      </c>
      <c r="O31" s="114"/>
      <c r="P31" s="1315"/>
      <c r="Q31" s="1315"/>
      <c r="R31" s="1315"/>
    </row>
    <row r="32" spans="1:18" ht="16.5" thickTop="1" thickBot="1">
      <c r="A32" s="1070"/>
      <c r="B32" s="1071"/>
      <c r="C32" s="1071"/>
      <c r="D32" s="1071"/>
      <c r="E32" s="1071"/>
      <c r="F32" s="1071"/>
      <c r="G32" s="1071"/>
      <c r="H32" s="1071"/>
      <c r="I32" s="1071"/>
      <c r="J32" s="1071"/>
      <c r="K32" s="1071"/>
    </row>
    <row r="33" spans="1:18" ht="16.5" thickTop="1">
      <c r="A33" s="1326" t="s">
        <v>2040</v>
      </c>
      <c r="M33" s="1318"/>
      <c r="O33" s="1315"/>
      <c r="P33" s="1315"/>
      <c r="Q33" s="1315"/>
      <c r="R33" s="1315"/>
    </row>
    <row r="34" spans="1:18" ht="15.75">
      <c r="A34" s="690" t="s">
        <v>1592</v>
      </c>
    </row>
  </sheetData>
  <pageMargins left="0.97" right="0.78740157480314965" top="0.74803149606299213" bottom="1.8897637795275593" header="0.31496062992125984" footer="0.31496062992125984"/>
  <pageSetup scale="74" orientation="landscape" r:id="rId1"/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 codeName="Sheet138">
    <pageSetUpPr fitToPage="1"/>
  </sheetPr>
  <dimension ref="A1:CQ683"/>
  <sheetViews>
    <sheetView showGridLines="0" topLeftCell="A37" zoomScaleNormal="100" workbookViewId="0">
      <pane xSplit="1" topLeftCell="B1" activePane="topRight" state="frozen"/>
      <selection activeCell="A29" sqref="A29"/>
      <selection pane="topRight" activeCell="F53" sqref="F53"/>
    </sheetView>
  </sheetViews>
  <sheetFormatPr defaultColWidth="14.5703125" defaultRowHeight="15"/>
  <cols>
    <col min="1" max="1" width="56.28515625" style="8" customWidth="1"/>
    <col min="2" max="3" width="14.42578125" style="8" customWidth="1"/>
    <col min="4" max="4" width="17.140625" style="8" customWidth="1"/>
    <col min="5" max="5" width="15.140625" style="8" customWidth="1"/>
    <col min="6" max="6" width="13.85546875" style="8" customWidth="1"/>
    <col min="7" max="7" width="14.85546875" style="8" customWidth="1"/>
    <col min="8" max="8" width="15.28515625" style="8" customWidth="1"/>
    <col min="9" max="9" width="14.7109375" style="8" customWidth="1"/>
    <col min="10" max="10" width="15.42578125" style="8" customWidth="1"/>
    <col min="11" max="11" width="17.5703125" style="8" customWidth="1"/>
    <col min="12" max="23" width="14.5703125" style="10"/>
    <col min="24" max="24" width="14.7109375" style="10" bestFit="1" customWidth="1"/>
    <col min="25" max="84" width="14.5703125" style="10"/>
    <col min="85" max="16384" width="14.5703125" style="8"/>
  </cols>
  <sheetData>
    <row r="1" spans="1:84"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</row>
    <row r="2" spans="1:84"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</row>
    <row r="3" spans="1:84" ht="15.75">
      <c r="A3" s="63" t="s">
        <v>234</v>
      </c>
      <c r="B3" s="14"/>
      <c r="C3" s="14"/>
      <c r="D3" s="7"/>
      <c r="E3" s="63"/>
      <c r="F3" s="63"/>
      <c r="G3" s="63"/>
      <c r="H3" s="63"/>
      <c r="I3" s="63"/>
      <c r="J3" s="63"/>
      <c r="K3" s="1268">
        <v>139</v>
      </c>
      <c r="L3" s="353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>
        <v>129</v>
      </c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</row>
    <row r="4" spans="1:84">
      <c r="J4" s="10"/>
      <c r="K4" s="10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</row>
    <row r="5" spans="1:84"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</row>
    <row r="6" spans="1:84"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</row>
    <row r="7" spans="1:84" ht="15.75">
      <c r="A7" s="60"/>
      <c r="B7" s="10"/>
      <c r="C7" s="10"/>
      <c r="D7" s="10"/>
      <c r="E7" s="10"/>
      <c r="F7" s="10"/>
      <c r="G7" s="10"/>
      <c r="H7" s="10"/>
      <c r="I7" s="10"/>
      <c r="J7" s="10"/>
      <c r="K7" s="10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</row>
    <row r="8" spans="1:84" ht="15.75">
      <c r="A8" s="213"/>
      <c r="B8" s="10"/>
      <c r="C8" s="10"/>
      <c r="D8" s="10"/>
      <c r="E8" s="10"/>
      <c r="F8" s="10"/>
      <c r="G8" s="10"/>
      <c r="H8" s="10"/>
      <c r="I8" s="10"/>
      <c r="J8" s="10"/>
      <c r="K8" s="10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</row>
    <row r="9" spans="1:84" ht="15.75">
      <c r="A9" s="213"/>
      <c r="B9" s="10"/>
      <c r="C9" s="10"/>
      <c r="D9" s="10"/>
      <c r="E9" s="10"/>
      <c r="F9" s="10"/>
      <c r="G9" s="10"/>
      <c r="H9" s="10"/>
      <c r="I9" s="10"/>
      <c r="J9" s="10"/>
      <c r="K9" s="10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</row>
    <row r="10" spans="1:84" ht="15.75">
      <c r="A10" s="213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</row>
    <row r="11" spans="1:84" ht="15.75">
      <c r="A11" s="21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</row>
    <row r="12" spans="1:84">
      <c r="A12" s="3"/>
      <c r="B12" s="3"/>
      <c r="C12" s="3"/>
      <c r="D12" s="3"/>
      <c r="E12" s="3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</row>
    <row r="13" spans="1:84" ht="15.75">
      <c r="A13" s="60" t="s">
        <v>243</v>
      </c>
      <c r="B13" s="3"/>
      <c r="C13" s="3"/>
      <c r="D13" s="3"/>
      <c r="E13" s="3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</row>
    <row r="14" spans="1:84" ht="15.75">
      <c r="A14" s="213" t="s">
        <v>571</v>
      </c>
      <c r="B14" s="3"/>
      <c r="C14" s="3"/>
      <c r="D14" s="3"/>
      <c r="E14" s="3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</row>
    <row r="15" spans="1:84" ht="15.75">
      <c r="A15" s="208" t="s">
        <v>408</v>
      </c>
      <c r="B15" s="3"/>
      <c r="C15" s="3"/>
      <c r="D15" s="3"/>
      <c r="E15" s="3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</row>
    <row r="16" spans="1:84" ht="15.75">
      <c r="A16" s="668" t="s">
        <v>1725</v>
      </c>
      <c r="B16" s="3"/>
      <c r="C16" s="3"/>
      <c r="D16" s="3"/>
      <c r="E16" s="3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</row>
    <row r="17" spans="1:84">
      <c r="A17" s="10" t="s">
        <v>392</v>
      </c>
      <c r="B17" s="3"/>
      <c r="C17" s="3"/>
      <c r="D17" s="3"/>
      <c r="E17" s="3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</row>
    <row r="18" spans="1:84">
      <c r="A18" s="1526" t="s">
        <v>256</v>
      </c>
      <c r="B18" s="1530">
        <v>2008</v>
      </c>
      <c r="C18" s="1530">
        <v>2009</v>
      </c>
      <c r="D18" s="1530">
        <v>2010</v>
      </c>
      <c r="E18" s="1530">
        <v>2011</v>
      </c>
      <c r="F18" s="1530">
        <v>2012</v>
      </c>
      <c r="G18" s="1530">
        <v>2013</v>
      </c>
      <c r="H18" s="1530">
        <v>2014</v>
      </c>
      <c r="I18" s="1530">
        <v>2015</v>
      </c>
      <c r="J18" s="1530">
        <v>2016</v>
      </c>
      <c r="K18" s="1530" t="s">
        <v>1680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</row>
    <row r="19" spans="1:84" ht="13.5" customHeight="1" thickBot="1">
      <c r="A19" s="1532"/>
      <c r="B19" s="1531">
        <v>2008</v>
      </c>
      <c r="C19" s="1531">
        <v>2009</v>
      </c>
      <c r="D19" s="1531">
        <v>2010</v>
      </c>
      <c r="E19" s="1531"/>
      <c r="F19" s="1531"/>
      <c r="G19" s="1531"/>
      <c r="H19" s="1531"/>
      <c r="I19" s="1531"/>
      <c r="J19" s="1531"/>
      <c r="K19" s="1531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</row>
    <row r="20" spans="1:84" ht="18.75" customHeight="1" thickTop="1" thickBot="1">
      <c r="A20" s="343" t="s">
        <v>89</v>
      </c>
      <c r="B20" s="354">
        <v>37992.17</v>
      </c>
      <c r="C20" s="355">
        <v>29934243350.589996</v>
      </c>
      <c r="D20" s="1461">
        <v>32211.916976500004</v>
      </c>
      <c r="E20" s="637">
        <v>40594.871733610009</v>
      </c>
      <c r="F20" s="658">
        <v>49488559816.610001</v>
      </c>
      <c r="G20" s="658">
        <v>56409966605.290001</v>
      </c>
      <c r="H20" s="658">
        <v>64321790461.840004</v>
      </c>
      <c r="I20" s="658">
        <v>69411900842.520004</v>
      </c>
      <c r="J20" s="658">
        <v>82921195419.23999</v>
      </c>
      <c r="K20" s="658">
        <v>83017048427.190002</v>
      </c>
      <c r="L20" s="1387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</row>
    <row r="21" spans="1:84" ht="15.75">
      <c r="A21" s="346" t="s">
        <v>90</v>
      </c>
      <c r="B21" s="189">
        <v>7123.66</v>
      </c>
      <c r="C21" s="1462">
        <v>8713396581.2399998</v>
      </c>
      <c r="D21" s="358">
        <v>7008.4942755800002</v>
      </c>
      <c r="E21" s="1463">
        <v>5069.9700257700006</v>
      </c>
      <c r="F21" s="660">
        <v>6022927409.3000002</v>
      </c>
      <c r="G21" s="660">
        <v>4345191460.79</v>
      </c>
      <c r="H21" s="660">
        <v>3887529620.3099999</v>
      </c>
      <c r="I21" s="660">
        <v>4086798249.0100002</v>
      </c>
      <c r="J21" s="1464">
        <v>4336539985.29</v>
      </c>
      <c r="K21" s="1107">
        <v>4800054800.2200003</v>
      </c>
      <c r="L21" s="1386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</row>
    <row r="22" spans="1:84" ht="15.75">
      <c r="A22" s="346" t="s">
        <v>91</v>
      </c>
      <c r="B22" s="189">
        <v>6532.8</v>
      </c>
      <c r="C22" s="1462">
        <v>6606668119.8899994</v>
      </c>
      <c r="D22" s="358">
        <v>9760.6273844000007</v>
      </c>
      <c r="E22" s="1463">
        <v>16798.32552178</v>
      </c>
      <c r="F22" s="660">
        <v>17960406601.880001</v>
      </c>
      <c r="G22" s="660">
        <v>21286117840.48</v>
      </c>
      <c r="H22" s="660">
        <v>19695533987.740005</v>
      </c>
      <c r="I22" s="660">
        <v>20598854198.139999</v>
      </c>
      <c r="J22" s="1464">
        <v>32260223335.219994</v>
      </c>
      <c r="K22" s="1107">
        <v>30009821689.789997</v>
      </c>
      <c r="L22" s="1386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</row>
    <row r="23" spans="1:84" ht="15.75">
      <c r="A23" s="346" t="s">
        <v>92</v>
      </c>
      <c r="B23" s="189">
        <v>21848.5</v>
      </c>
      <c r="C23" s="1462">
        <v>11839816409.690001</v>
      </c>
      <c r="D23" s="358">
        <v>12482.54524143</v>
      </c>
      <c r="E23" s="1463">
        <v>15464.1861663</v>
      </c>
      <c r="F23" s="660">
        <v>20764567304.259998</v>
      </c>
      <c r="G23" s="660">
        <v>24518521800.259998</v>
      </c>
      <c r="H23" s="660">
        <v>32960084727.270004</v>
      </c>
      <c r="I23" s="660">
        <v>36323065348.779999</v>
      </c>
      <c r="J23" s="1464">
        <v>36062345099.510002</v>
      </c>
      <c r="K23" s="1107">
        <v>37732840273.960007</v>
      </c>
      <c r="L23" s="1386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</row>
    <row r="24" spans="1:84" ht="15.75">
      <c r="A24" s="346" t="s">
        <v>93</v>
      </c>
      <c r="B24" s="189">
        <v>2487.2100000000005</v>
      </c>
      <c r="C24" s="1462">
        <v>2774362239.77</v>
      </c>
      <c r="D24" s="358">
        <v>2960.2500750900003</v>
      </c>
      <c r="E24" s="1463">
        <v>3262.3900197599996</v>
      </c>
      <c r="F24" s="660">
        <v>4740658501.1700001</v>
      </c>
      <c r="G24" s="660">
        <v>6260135503.7599993</v>
      </c>
      <c r="H24" s="660">
        <v>7778642126.5199995</v>
      </c>
      <c r="I24" s="660">
        <v>8403183046.5900011</v>
      </c>
      <c r="J24" s="1464">
        <v>10262086999.219999</v>
      </c>
      <c r="K24" s="1107">
        <v>10474331663.220003</v>
      </c>
      <c r="L24" s="1386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</row>
    <row r="25" spans="1:84" ht="16.5" thickBot="1">
      <c r="A25" s="343" t="s">
        <v>94</v>
      </c>
      <c r="B25" s="354">
        <v>473500.09</v>
      </c>
      <c r="C25" s="355">
        <v>434188568416.36011</v>
      </c>
      <c r="D25" s="1461">
        <v>521514.90429736004</v>
      </c>
      <c r="E25" s="556">
        <v>606084.66460914002</v>
      </c>
      <c r="F25" s="658">
        <v>659578181282.12012</v>
      </c>
      <c r="G25" s="658">
        <v>703747798253.6499</v>
      </c>
      <c r="H25" s="658">
        <v>808067050044.31006</v>
      </c>
      <c r="I25" s="658">
        <v>810960023533.41003</v>
      </c>
      <c r="J25" s="658">
        <v>885353951863.07996</v>
      </c>
      <c r="K25" s="658">
        <v>914188676420.38989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</row>
    <row r="26" spans="1:84" ht="15.75">
      <c r="A26" s="349" t="s">
        <v>95</v>
      </c>
      <c r="B26" s="359">
        <v>64787.799999999996</v>
      </c>
      <c r="C26" s="360">
        <v>59662372570.429993</v>
      </c>
      <c r="D26" s="1465">
        <v>73933.349365360002</v>
      </c>
      <c r="E26" s="350">
        <v>87150.76041860001</v>
      </c>
      <c r="F26" s="659">
        <v>96321562544.960037</v>
      </c>
      <c r="G26" s="659">
        <v>82435383997.219986</v>
      </c>
      <c r="H26" s="815">
        <v>119257281612.36005</v>
      </c>
      <c r="I26" s="815">
        <v>133150018266.05</v>
      </c>
      <c r="J26" s="1108">
        <v>169863097522.30008</v>
      </c>
      <c r="K26" s="1108">
        <v>157457452037.45001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</row>
    <row r="27" spans="1:84" ht="15.75">
      <c r="A27" s="349" t="s">
        <v>96</v>
      </c>
      <c r="B27" s="359">
        <v>4694.6099999999997</v>
      </c>
      <c r="C27" s="360">
        <v>6638488392.5300007</v>
      </c>
      <c r="D27" s="1465">
        <v>6716.6416714299985</v>
      </c>
      <c r="E27" s="350">
        <v>9975.2881811700008</v>
      </c>
      <c r="F27" s="659">
        <v>14429820597.379999</v>
      </c>
      <c r="G27" s="659">
        <v>59484054574.900002</v>
      </c>
      <c r="H27" s="815">
        <v>77525092711.169998</v>
      </c>
      <c r="I27" s="815">
        <v>63574404222.840004</v>
      </c>
      <c r="J27" s="1108">
        <v>80288206381.530014</v>
      </c>
      <c r="K27" s="1108">
        <v>78558846590.679993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</row>
    <row r="28" spans="1:84" ht="15.75">
      <c r="A28" s="349" t="s">
        <v>97</v>
      </c>
      <c r="B28" s="359">
        <v>404017.67999999993</v>
      </c>
      <c r="C28" s="360">
        <v>367887707453.39996</v>
      </c>
      <c r="D28" s="1465">
        <v>440864.91326056997</v>
      </c>
      <c r="E28" s="350">
        <v>508958.61600936996</v>
      </c>
      <c r="F28" s="659">
        <v>548826798139.78003</v>
      </c>
      <c r="G28" s="659">
        <v>561828359681.52991</v>
      </c>
      <c r="H28" s="659">
        <v>611284675720.78003</v>
      </c>
      <c r="I28" s="659">
        <v>614235601044.52002</v>
      </c>
      <c r="J28" s="659">
        <v>635202647959.24988</v>
      </c>
      <c r="K28" s="659">
        <v>678172377792.25989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</row>
    <row r="29" spans="1:84" ht="15.75">
      <c r="A29" s="351" t="s">
        <v>98</v>
      </c>
      <c r="B29" s="189">
        <v>14118.18</v>
      </c>
      <c r="C29" s="1462">
        <v>19639360147.329998</v>
      </c>
      <c r="D29" s="362">
        <v>21396.913190579999</v>
      </c>
      <c r="E29" s="1463">
        <v>22741.62030902</v>
      </c>
      <c r="F29" s="660">
        <v>22320430805.900002</v>
      </c>
      <c r="G29" s="660">
        <v>24730415589.52</v>
      </c>
      <c r="H29" s="660">
        <v>26428043574.870003</v>
      </c>
      <c r="I29" s="660">
        <v>28167029328.27</v>
      </c>
      <c r="J29" s="1107">
        <v>35879171953.569992</v>
      </c>
      <c r="K29" s="1107">
        <v>37712160712.009995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</row>
    <row r="30" spans="1:84" ht="15.75">
      <c r="A30" s="351" t="s">
        <v>99</v>
      </c>
      <c r="B30" s="189">
        <v>11523.880000000001</v>
      </c>
      <c r="C30" s="1462">
        <v>11577383882.810001</v>
      </c>
      <c r="D30" s="362">
        <v>13774.166511969999</v>
      </c>
      <c r="E30" s="1463">
        <v>13447.93732843</v>
      </c>
      <c r="F30" s="660">
        <v>13396528222.1</v>
      </c>
      <c r="G30" s="660">
        <v>15233857144.959999</v>
      </c>
      <c r="H30" s="660">
        <v>16639530691.91</v>
      </c>
      <c r="I30" s="660">
        <v>18256468299.289997</v>
      </c>
      <c r="J30" s="1107">
        <v>17932178326.840004</v>
      </c>
      <c r="K30" s="1107">
        <v>17236653918.060001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</row>
    <row r="31" spans="1:84" ht="15.75">
      <c r="A31" s="351" t="s">
        <v>257</v>
      </c>
      <c r="B31" s="189">
        <v>14505.379999999997</v>
      </c>
      <c r="C31" s="1462">
        <v>13465195074.26</v>
      </c>
      <c r="D31" s="362">
        <v>17005.781919159999</v>
      </c>
      <c r="E31" s="1463">
        <v>20462.373430650001</v>
      </c>
      <c r="F31" s="660">
        <v>22606527162.890003</v>
      </c>
      <c r="G31" s="660">
        <v>21651812729.57</v>
      </c>
      <c r="H31" s="660">
        <v>21292755332.450005</v>
      </c>
      <c r="I31" s="660">
        <v>20279611001.650002</v>
      </c>
      <c r="J31" s="1107">
        <v>24142213589.770004</v>
      </c>
      <c r="K31" s="1107">
        <v>25907671322.859997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</row>
    <row r="32" spans="1:84" ht="15.75">
      <c r="A32" s="351" t="s">
        <v>100</v>
      </c>
      <c r="B32" s="189">
        <v>13066.39</v>
      </c>
      <c r="C32" s="1462">
        <v>15227843747.069998</v>
      </c>
      <c r="D32" s="362">
        <v>17923.784457470003</v>
      </c>
      <c r="E32" s="1463">
        <v>17443.262580409999</v>
      </c>
      <c r="F32" s="660">
        <v>22008658597.609997</v>
      </c>
      <c r="G32" s="660">
        <v>21248395021.940002</v>
      </c>
      <c r="H32" s="660">
        <v>21541822202.540001</v>
      </c>
      <c r="I32" s="660">
        <v>19334103828.860001</v>
      </c>
      <c r="J32" s="1107">
        <v>19192946201.48</v>
      </c>
      <c r="K32" s="1107">
        <v>22311036771.449997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</row>
    <row r="33" spans="1:84" ht="15.75">
      <c r="A33" s="351" t="s">
        <v>101</v>
      </c>
      <c r="B33" s="189">
        <v>51322.590000000004</v>
      </c>
      <c r="C33" s="1462">
        <v>51663838795.769997</v>
      </c>
      <c r="D33" s="362">
        <v>60603.985524800002</v>
      </c>
      <c r="E33" s="1463">
        <v>61720.763103250007</v>
      </c>
      <c r="F33" s="660">
        <v>66702838113.819992</v>
      </c>
      <c r="G33" s="660">
        <v>71379180558.210007</v>
      </c>
      <c r="H33" s="660">
        <v>76391832237.73999</v>
      </c>
      <c r="I33" s="660">
        <v>85790497883.149994</v>
      </c>
      <c r="J33" s="1107">
        <v>88069208869.200012</v>
      </c>
      <c r="K33" s="1107">
        <v>92957678357.979965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</row>
    <row r="34" spans="1:84" ht="15.75">
      <c r="A34" s="351" t="s">
        <v>102</v>
      </c>
      <c r="B34" s="189">
        <v>1760.99</v>
      </c>
      <c r="C34" s="1462">
        <v>2750923795.6700001</v>
      </c>
      <c r="D34" s="362">
        <v>3305.2575169000002</v>
      </c>
      <c r="E34" s="1463">
        <v>2992.1644713999999</v>
      </c>
      <c r="F34" s="660">
        <v>3878737659.1900005</v>
      </c>
      <c r="G34" s="660">
        <v>3771294171.5200009</v>
      </c>
      <c r="H34" s="660">
        <v>4315105679.1100006</v>
      </c>
      <c r="I34" s="660">
        <v>5132487138.8000002</v>
      </c>
      <c r="J34" s="1107">
        <v>6716918844.6300001</v>
      </c>
      <c r="K34" s="1107">
        <v>5290591770.6899996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</row>
    <row r="35" spans="1:84" ht="15.75">
      <c r="A35" s="351" t="s">
        <v>103</v>
      </c>
      <c r="B35" s="189">
        <v>14957.379999999997</v>
      </c>
      <c r="C35" s="1462">
        <v>14059994419.790001</v>
      </c>
      <c r="D35" s="362">
        <v>16667.080883910003</v>
      </c>
      <c r="E35" s="1463">
        <v>19729.313191980003</v>
      </c>
      <c r="F35" s="660">
        <v>20473023471.079998</v>
      </c>
      <c r="G35" s="660">
        <v>21013084723.450005</v>
      </c>
      <c r="H35" s="660">
        <v>25691959568.130001</v>
      </c>
      <c r="I35" s="660">
        <v>28757029499.529999</v>
      </c>
      <c r="J35" s="1107">
        <v>30566910442.080002</v>
      </c>
      <c r="K35" s="1107">
        <v>32492643102.429996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</row>
    <row r="36" spans="1:84" ht="15.75">
      <c r="A36" s="351" t="s">
        <v>104</v>
      </c>
      <c r="B36" s="189">
        <v>8565.32</v>
      </c>
      <c r="C36" s="1462">
        <v>8507578122.8899994</v>
      </c>
      <c r="D36" s="362">
        <v>10543.60027504</v>
      </c>
      <c r="E36" s="1463">
        <v>16534.14021949</v>
      </c>
      <c r="F36" s="660">
        <v>16249457947.129999</v>
      </c>
      <c r="G36" s="660">
        <v>17056008863.619999</v>
      </c>
      <c r="H36" s="660">
        <v>19897957875.400002</v>
      </c>
      <c r="I36" s="660">
        <v>20862983959.070004</v>
      </c>
      <c r="J36" s="1107">
        <v>19168867693.600002</v>
      </c>
      <c r="K36" s="1107">
        <v>19301367493.259998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</row>
    <row r="37" spans="1:84" ht="15.75">
      <c r="A37" s="351" t="s">
        <v>105</v>
      </c>
      <c r="B37" s="189">
        <v>3042.9500000000003</v>
      </c>
      <c r="C37" s="1462">
        <v>2300052326.8200002</v>
      </c>
      <c r="D37" s="362">
        <v>2641.7611228300002</v>
      </c>
      <c r="E37" s="1463">
        <v>4267.0106796600003</v>
      </c>
      <c r="F37" s="660">
        <v>5121041673.2399998</v>
      </c>
      <c r="G37" s="660">
        <v>5649238494.3599997</v>
      </c>
      <c r="H37" s="660">
        <v>5116708156.2699995</v>
      </c>
      <c r="I37" s="660">
        <v>5887971742.7900009</v>
      </c>
      <c r="J37" s="1107">
        <v>6537436653.4899998</v>
      </c>
      <c r="K37" s="1107">
        <v>7032134944.0200014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</row>
    <row r="38" spans="1:84" ht="15.75">
      <c r="A38" s="351" t="s">
        <v>106</v>
      </c>
      <c r="B38" s="189">
        <v>7138.15</v>
      </c>
      <c r="C38" s="1462">
        <v>6852805411.8199997</v>
      </c>
      <c r="D38" s="362">
        <v>8533.2021301900004</v>
      </c>
      <c r="E38" s="1463">
        <v>10147.70229067</v>
      </c>
      <c r="F38" s="660">
        <v>10528223036.48</v>
      </c>
      <c r="G38" s="660">
        <v>11471269362.519999</v>
      </c>
      <c r="H38" s="660">
        <v>18046455549.98</v>
      </c>
      <c r="I38" s="660">
        <v>24346983025.950001</v>
      </c>
      <c r="J38" s="1107">
        <v>29536555425.429993</v>
      </c>
      <c r="K38" s="1107">
        <v>29853939832.449997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</row>
    <row r="39" spans="1:84" ht="15.75">
      <c r="A39" s="351" t="s">
        <v>107</v>
      </c>
      <c r="B39" s="189">
        <v>7734.0300000000007</v>
      </c>
      <c r="C39" s="1462">
        <v>10958367405.65</v>
      </c>
      <c r="D39" s="362">
        <v>11359.794811349997</v>
      </c>
      <c r="E39" s="1463">
        <v>11836.870461969998</v>
      </c>
      <c r="F39" s="660">
        <v>13675689438.840002</v>
      </c>
      <c r="G39" s="660">
        <v>12926307126.549997</v>
      </c>
      <c r="H39" s="660">
        <v>13952659193.130001</v>
      </c>
      <c r="I39" s="660">
        <v>15302645889.370001</v>
      </c>
      <c r="J39" s="1107">
        <v>15921642113.02</v>
      </c>
      <c r="K39" s="1107">
        <v>17051247496.180002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</row>
    <row r="40" spans="1:84" ht="15.75">
      <c r="A40" s="351" t="s">
        <v>108</v>
      </c>
      <c r="B40" s="189">
        <v>18180.999999999996</v>
      </c>
      <c r="C40" s="1462">
        <v>16349366391.93</v>
      </c>
      <c r="D40" s="362">
        <v>18718.969974880005</v>
      </c>
      <c r="E40" s="1463">
        <v>21891.936684800003</v>
      </c>
      <c r="F40" s="660">
        <v>21779941854.519997</v>
      </c>
      <c r="G40" s="660">
        <v>20846062431.98</v>
      </c>
      <c r="H40" s="660">
        <v>22429146716.520004</v>
      </c>
      <c r="I40" s="660">
        <v>21515837025.84</v>
      </c>
      <c r="J40" s="1107">
        <v>20803184422.020004</v>
      </c>
      <c r="K40" s="1107">
        <v>21665247090.880001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</row>
    <row r="41" spans="1:84" ht="15.75">
      <c r="A41" s="351" t="s">
        <v>109</v>
      </c>
      <c r="B41" s="189">
        <v>12692.67</v>
      </c>
      <c r="C41" s="1462">
        <v>10739386709.200001</v>
      </c>
      <c r="D41" s="362">
        <v>11526.020322210003</v>
      </c>
      <c r="E41" s="1463">
        <v>13395.909258769998</v>
      </c>
      <c r="F41" s="660">
        <v>15297129943.859999</v>
      </c>
      <c r="G41" s="660">
        <v>16315122387.589998</v>
      </c>
      <c r="H41" s="660">
        <v>16735382291.09</v>
      </c>
      <c r="I41" s="660">
        <v>17239940806.700001</v>
      </c>
      <c r="J41" s="1107">
        <v>17402656915.229996</v>
      </c>
      <c r="K41" s="1107">
        <v>18195764944.560001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</row>
    <row r="42" spans="1:84" ht="15.75">
      <c r="A42" s="351" t="s">
        <v>110</v>
      </c>
      <c r="B42" s="189">
        <v>5125.3700000000008</v>
      </c>
      <c r="C42" s="1462">
        <v>3995310427.4100008</v>
      </c>
      <c r="D42" s="362">
        <v>4260.9122261699995</v>
      </c>
      <c r="E42" s="1463">
        <v>4447.4070256900004</v>
      </c>
      <c r="F42" s="660">
        <v>4531275519.6499996</v>
      </c>
      <c r="G42" s="660">
        <v>4502322947.1700001</v>
      </c>
      <c r="H42" s="660">
        <v>5497275192.8000011</v>
      </c>
      <c r="I42" s="660">
        <v>6227356303.9400005</v>
      </c>
      <c r="J42" s="1107">
        <v>6699531915.7399998</v>
      </c>
      <c r="K42" s="1107">
        <v>6947367341.8300018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</row>
    <row r="43" spans="1:84" ht="15.75">
      <c r="A43" s="351" t="s">
        <v>111</v>
      </c>
      <c r="B43" s="189">
        <v>1218.6200000000001</v>
      </c>
      <c r="C43" s="1462">
        <v>1428367541.9699998</v>
      </c>
      <c r="D43" s="362">
        <v>1272.3316475700001</v>
      </c>
      <c r="E43" s="1463">
        <v>1019.46647031</v>
      </c>
      <c r="F43" s="660">
        <v>1349786350.2399998</v>
      </c>
      <c r="G43" s="660">
        <v>1751950011.8699999</v>
      </c>
      <c r="H43" s="660">
        <v>2050057431.3599999</v>
      </c>
      <c r="I43" s="660">
        <v>1978816918.6900001</v>
      </c>
      <c r="J43" s="1107">
        <v>2090180518.2799997</v>
      </c>
      <c r="K43" s="1107">
        <v>2306691560.6700001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</row>
    <row r="44" spans="1:84" ht="15.75">
      <c r="A44" s="351" t="s">
        <v>258</v>
      </c>
      <c r="B44" s="189">
        <v>90101.390000000014</v>
      </c>
      <c r="C44" s="1462">
        <v>63062512159.110008</v>
      </c>
      <c r="D44" s="362">
        <v>82695.482013360001</v>
      </c>
      <c r="E44" s="1463">
        <v>109972.26263142999</v>
      </c>
      <c r="F44" s="660">
        <v>119300658960.84</v>
      </c>
      <c r="G44" s="660">
        <v>116008166913.02</v>
      </c>
      <c r="H44" s="660">
        <v>114256520483.35001</v>
      </c>
      <c r="I44" s="660">
        <v>76767218987.440002</v>
      </c>
      <c r="J44" s="1107">
        <v>65511019739.339996</v>
      </c>
      <c r="K44" s="1107">
        <v>78404172046.480011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</row>
    <row r="45" spans="1:84" ht="15.75">
      <c r="A45" s="351" t="s">
        <v>314</v>
      </c>
      <c r="B45" s="189">
        <v>7907.3799999999992</v>
      </c>
      <c r="C45" s="1462">
        <v>7575832625.2600002</v>
      </c>
      <c r="D45" s="362">
        <v>9359.4869823000008</v>
      </c>
      <c r="E45" s="1463">
        <v>9685.5127112499995</v>
      </c>
      <c r="F45" s="660">
        <v>9314713024.7200012</v>
      </c>
      <c r="G45" s="660">
        <v>10541615663.84</v>
      </c>
      <c r="H45" s="660">
        <v>13246023125.9</v>
      </c>
      <c r="I45" s="660">
        <v>14271420420.34</v>
      </c>
      <c r="J45" s="1107">
        <v>18531755158.050003</v>
      </c>
      <c r="K45" s="1107">
        <v>19250794661.810001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</row>
    <row r="46" spans="1:84" ht="15.75">
      <c r="A46" s="351" t="s">
        <v>112</v>
      </c>
      <c r="B46" s="189">
        <v>1769.1899999999998</v>
      </c>
      <c r="C46" s="1462">
        <v>513847303.94999999</v>
      </c>
      <c r="D46" s="362">
        <v>432.56603977999998</v>
      </c>
      <c r="E46" s="1463">
        <v>376.06314680000003</v>
      </c>
      <c r="F46" s="660">
        <v>300604497.86999995</v>
      </c>
      <c r="G46" s="660">
        <v>277139285.17000002</v>
      </c>
      <c r="H46" s="660">
        <v>298217381.60000002</v>
      </c>
      <c r="I46" s="660">
        <v>380586767.77000004</v>
      </c>
      <c r="J46" s="1107">
        <v>436507571.82999998</v>
      </c>
      <c r="K46" s="1107">
        <v>445886463.30999994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</row>
    <row r="47" spans="1:84" ht="15.75">
      <c r="A47" s="351" t="s">
        <v>151</v>
      </c>
      <c r="B47" s="189">
        <v>13340.81</v>
      </c>
      <c r="C47" s="1462">
        <v>13329007535.450001</v>
      </c>
      <c r="D47" s="362">
        <v>15909.447567090001</v>
      </c>
      <c r="E47" s="1463">
        <v>17593.881550450002</v>
      </c>
      <c r="F47" s="660">
        <v>20380267273.499996</v>
      </c>
      <c r="G47" s="660">
        <v>21904273896.880001</v>
      </c>
      <c r="H47" s="660">
        <v>25597940852.350002</v>
      </c>
      <c r="I47" s="660">
        <v>27397863541.190002</v>
      </c>
      <c r="J47" s="1107">
        <v>31313848913.799999</v>
      </c>
      <c r="K47" s="1107">
        <v>34940749831.660004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</row>
    <row r="48" spans="1:84" ht="15.75">
      <c r="A48" s="351" t="s">
        <v>113</v>
      </c>
      <c r="B48" s="189">
        <v>4396.9800000000005</v>
      </c>
      <c r="C48" s="1462">
        <v>4832436165.5500002</v>
      </c>
      <c r="D48" s="362">
        <v>6503.1780701499993</v>
      </c>
      <c r="E48" s="1463">
        <v>6681.1897880699989</v>
      </c>
      <c r="F48" s="660">
        <v>6340373222.5899982</v>
      </c>
      <c r="G48" s="660">
        <v>6921366521.2999992</v>
      </c>
      <c r="H48" s="660">
        <v>8898058142.1999989</v>
      </c>
      <c r="I48" s="660">
        <v>11802387013.1</v>
      </c>
      <c r="J48" s="1107">
        <v>12983994803.999998</v>
      </c>
      <c r="K48" s="1107">
        <v>10839893158.039999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</row>
    <row r="49" spans="1:84" ht="15.75">
      <c r="A49" s="351" t="s">
        <v>114</v>
      </c>
      <c r="B49" s="189">
        <v>20286.5</v>
      </c>
      <c r="C49" s="1462">
        <v>17198290499.950001</v>
      </c>
      <c r="D49" s="362">
        <v>19989.6035419</v>
      </c>
      <c r="E49" s="1463">
        <v>21184.585583709999</v>
      </c>
      <c r="F49" s="660">
        <v>21600391887.43</v>
      </c>
      <c r="G49" s="660">
        <v>23219596676.68</v>
      </c>
      <c r="H49" s="660">
        <v>23989337623.869995</v>
      </c>
      <c r="I49" s="660">
        <v>25735842088.41</v>
      </c>
      <c r="J49" s="1107">
        <v>26677869781.659992</v>
      </c>
      <c r="K49" s="1107">
        <v>27837853919.619999</v>
      </c>
      <c r="L49" s="8"/>
      <c r="M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</row>
    <row r="50" spans="1:84" ht="15.75">
      <c r="A50" s="351" t="s">
        <v>455</v>
      </c>
      <c r="B50" s="189">
        <v>28114.350000000006</v>
      </c>
      <c r="C50" s="1462">
        <v>18796912360.27</v>
      </c>
      <c r="D50" s="362">
        <v>21821.782973149999</v>
      </c>
      <c r="E50" s="1463">
        <v>28171.222658510003</v>
      </c>
      <c r="F50" s="660">
        <v>25522962363.669994</v>
      </c>
      <c r="G50" s="660">
        <v>24494525348.23</v>
      </c>
      <c r="H50" s="660">
        <v>27207165007.02</v>
      </c>
      <c r="I50" s="660">
        <v>29294300819.610008</v>
      </c>
      <c r="J50" s="1107">
        <v>19743244734.940002</v>
      </c>
      <c r="K50" s="1107">
        <v>21622445397.27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</row>
    <row r="51" spans="1:84" ht="15.75">
      <c r="A51" s="351" t="s">
        <v>115</v>
      </c>
      <c r="B51" s="189">
        <v>53148.180000000008</v>
      </c>
      <c r="C51" s="1462">
        <v>53063094603.470001</v>
      </c>
      <c r="D51" s="362">
        <v>64619.803557809988</v>
      </c>
      <c r="E51" s="1463">
        <v>73216.020432649995</v>
      </c>
      <c r="F51" s="660">
        <v>86147537112.610016</v>
      </c>
      <c r="G51" s="660">
        <v>88915353811.579987</v>
      </c>
      <c r="H51" s="660">
        <v>101764721411.18999</v>
      </c>
      <c r="I51" s="660">
        <v>109506218754.75998</v>
      </c>
      <c r="J51" s="1107">
        <v>119344803371.24997</v>
      </c>
      <c r="K51" s="1107">
        <v>128568385654.73997</v>
      </c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</row>
    <row r="52" spans="1:84" ht="16.5" thickBot="1">
      <c r="A52" s="343" t="s">
        <v>116</v>
      </c>
      <c r="B52" s="354">
        <v>1254807.3699999999</v>
      </c>
      <c r="C52" s="355">
        <v>1197862474856.6401</v>
      </c>
      <c r="D52" s="1461">
        <v>1366553.2337944799</v>
      </c>
      <c r="E52" s="556">
        <v>1555168.4853040602</v>
      </c>
      <c r="F52" s="658">
        <v>1822137455742.05</v>
      </c>
      <c r="G52" s="658">
        <v>1869497435451.2</v>
      </c>
      <c r="H52" s="658">
        <v>2048827426711.9404</v>
      </c>
      <c r="I52" s="658">
        <v>2210011481115.8125</v>
      </c>
      <c r="J52" s="658">
        <v>2431299525829.1113</v>
      </c>
      <c r="K52" s="658">
        <v>2640626193006.0737</v>
      </c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</row>
    <row r="53" spans="1:84" ht="15.75">
      <c r="A53" s="349" t="s">
        <v>117</v>
      </c>
      <c r="B53" s="359">
        <v>27574.98</v>
      </c>
      <c r="C53" s="360">
        <v>367638926.95999998</v>
      </c>
      <c r="D53" s="1465">
        <v>274.06996005999997</v>
      </c>
      <c r="E53" s="350">
        <v>2114.9119551899998</v>
      </c>
      <c r="F53" s="659">
        <v>2189380896.8800001</v>
      </c>
      <c r="G53" s="659">
        <v>2659277450.9200001</v>
      </c>
      <c r="H53" s="815">
        <v>3017075662.5599995</v>
      </c>
      <c r="I53" s="815">
        <v>3481400432.7000003</v>
      </c>
      <c r="J53" s="1109">
        <v>4165568003.7399998</v>
      </c>
      <c r="K53" s="1109">
        <v>4225928183.1500006</v>
      </c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</row>
    <row r="54" spans="1:84" ht="15.75">
      <c r="A54" s="349" t="s">
        <v>118</v>
      </c>
      <c r="B54" s="359">
        <v>31172.85</v>
      </c>
      <c r="C54" s="360">
        <v>29879134127.02</v>
      </c>
      <c r="D54" s="1465">
        <v>32979.922329269997</v>
      </c>
      <c r="E54" s="350">
        <v>32679.865566700006</v>
      </c>
      <c r="F54" s="659">
        <v>37817952049.830017</v>
      </c>
      <c r="G54" s="659">
        <v>38540054279.299995</v>
      </c>
      <c r="H54" s="815">
        <v>44838169790.780022</v>
      </c>
      <c r="I54" s="815">
        <v>48446275423.520012</v>
      </c>
      <c r="J54" s="1109">
        <v>59005435681.750038</v>
      </c>
      <c r="K54" s="1109">
        <v>57505415750.340012</v>
      </c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</row>
    <row r="55" spans="1:84" ht="15.75">
      <c r="A55" s="349" t="s">
        <v>119</v>
      </c>
      <c r="B55" s="359">
        <v>672388.35</v>
      </c>
      <c r="C55" s="360">
        <v>612964382115.31006</v>
      </c>
      <c r="D55" s="1465">
        <v>718820.94856768008</v>
      </c>
      <c r="E55" s="350">
        <v>793788.12380368006</v>
      </c>
      <c r="F55" s="659">
        <v>861820996479.59009</v>
      </c>
      <c r="G55" s="659">
        <v>920643667979.22021</v>
      </c>
      <c r="H55" s="659">
        <v>1018338729206.55</v>
      </c>
      <c r="I55" s="659">
        <v>1045003654291.1901</v>
      </c>
      <c r="J55" s="659">
        <v>1157795398376.3411</v>
      </c>
      <c r="K55" s="659">
        <v>1273845271627.8916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</row>
    <row r="56" spans="1:84" ht="15.75">
      <c r="A56" s="351" t="s">
        <v>120</v>
      </c>
      <c r="B56" s="189">
        <v>378828.40000000008</v>
      </c>
      <c r="C56" s="1462">
        <v>381759179115.09998</v>
      </c>
      <c r="D56" s="362">
        <v>434361.50924528</v>
      </c>
      <c r="E56" s="1463">
        <v>460542.37650394009</v>
      </c>
      <c r="F56" s="660">
        <v>507061763532.90009</v>
      </c>
      <c r="G56" s="660">
        <v>539088066262.60999</v>
      </c>
      <c r="H56" s="660">
        <v>608343082342.98047</v>
      </c>
      <c r="I56" s="660">
        <v>682293926291.70007</v>
      </c>
      <c r="J56" s="1107">
        <v>769744050801.7113</v>
      </c>
      <c r="K56" s="1107">
        <v>818010394333.36169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</row>
    <row r="57" spans="1:84" ht="15.75">
      <c r="A57" s="351" t="s">
        <v>121</v>
      </c>
      <c r="B57" s="189">
        <v>209468.00000000003</v>
      </c>
      <c r="C57" s="1462">
        <v>162599912661.81</v>
      </c>
      <c r="D57" s="362">
        <v>200201.10592398999</v>
      </c>
      <c r="E57" s="1463">
        <v>246332.43537389999</v>
      </c>
      <c r="F57" s="660">
        <v>259382641299.14999</v>
      </c>
      <c r="G57" s="660">
        <v>285901436209.41003</v>
      </c>
      <c r="H57" s="660">
        <v>299742680250.06995</v>
      </c>
      <c r="I57" s="660">
        <v>234991598789.61005</v>
      </c>
      <c r="J57" s="1107">
        <v>240586040060.54996</v>
      </c>
      <c r="K57" s="1107">
        <v>304683628134.38013</v>
      </c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</row>
    <row r="58" spans="1:84" ht="15.75">
      <c r="A58" s="351" t="s">
        <v>122</v>
      </c>
      <c r="B58" s="189">
        <v>84091.95</v>
      </c>
      <c r="C58" s="1462">
        <v>68605290338.400009</v>
      </c>
      <c r="D58" s="362">
        <v>84258.333398410003</v>
      </c>
      <c r="E58" s="1463">
        <v>86913.311925840011</v>
      </c>
      <c r="F58" s="660">
        <v>95376591647.539993</v>
      </c>
      <c r="G58" s="660">
        <v>95654165507.199982</v>
      </c>
      <c r="H58" s="660">
        <v>110252966613.50008</v>
      </c>
      <c r="I58" s="660">
        <v>127718129209.87999</v>
      </c>
      <c r="J58" s="1107">
        <v>147465307514.07993</v>
      </c>
      <c r="K58" s="1107">
        <v>151151249160.14999</v>
      </c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</row>
    <row r="59" spans="1:84" ht="15.75">
      <c r="A59" s="349" t="s">
        <v>123</v>
      </c>
      <c r="B59" s="359">
        <v>82574.489999999991</v>
      </c>
      <c r="C59" s="360">
        <v>86949261656.170013</v>
      </c>
      <c r="D59" s="1465">
        <v>94039.067450960021</v>
      </c>
      <c r="E59" s="350">
        <v>96374.757756689985</v>
      </c>
      <c r="F59" s="659">
        <v>102766459808.85005</v>
      </c>
      <c r="G59" s="659">
        <v>111091970044.66998</v>
      </c>
      <c r="H59" s="659">
        <v>112261777648.20996</v>
      </c>
      <c r="I59" s="659">
        <v>123484495738.85001</v>
      </c>
      <c r="J59" s="1109">
        <v>132333291222.58002</v>
      </c>
      <c r="K59" s="1109">
        <v>137612405650.02997</v>
      </c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</row>
    <row r="60" spans="1:84" ht="18">
      <c r="A60" s="349" t="s">
        <v>1915</v>
      </c>
      <c r="B60" s="359">
        <v>121032.30999999998</v>
      </c>
      <c r="C60" s="360">
        <v>106554975669.53</v>
      </c>
      <c r="D60" s="1465">
        <v>124255.43888655001</v>
      </c>
      <c r="E60" s="350">
        <v>171373.79813009</v>
      </c>
      <c r="F60" s="659">
        <v>206060002219.39999</v>
      </c>
      <c r="G60" s="659">
        <v>214016797401.89005</v>
      </c>
      <c r="H60" s="659">
        <v>209797849774.86002</v>
      </c>
      <c r="I60" s="659">
        <v>214955603228.82312</v>
      </c>
      <c r="J60" s="1109">
        <v>181483175368.85999</v>
      </c>
      <c r="K60" s="1109">
        <v>204027800952.05396</v>
      </c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</row>
    <row r="61" spans="1:84" ht="15.75">
      <c r="A61" s="349" t="s">
        <v>125</v>
      </c>
      <c r="B61" s="359">
        <v>56309.3</v>
      </c>
      <c r="C61" s="360">
        <v>55101652872.239998</v>
      </c>
      <c r="D61" s="1465">
        <v>67267.912470590003</v>
      </c>
      <c r="E61" s="350">
        <v>65576.20816739001</v>
      </c>
      <c r="F61" s="659">
        <v>82726892895.180008</v>
      </c>
      <c r="G61" s="659">
        <v>89773325387.580002</v>
      </c>
      <c r="H61" s="659">
        <v>108049170700.47998</v>
      </c>
      <c r="I61" s="659">
        <v>120691694006.5</v>
      </c>
      <c r="J61" s="1109">
        <v>130007065390.12007</v>
      </c>
      <c r="K61" s="1109">
        <v>145979090972.44003</v>
      </c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</row>
    <row r="62" spans="1:84" ht="15.75">
      <c r="A62" s="349" t="s">
        <v>126</v>
      </c>
      <c r="B62" s="359">
        <v>113959.48000000001</v>
      </c>
      <c r="C62" s="360">
        <v>140446449443.17999</v>
      </c>
      <c r="D62" s="1465">
        <v>154446.89925991002</v>
      </c>
      <c r="E62" s="350">
        <v>186882.92811859003</v>
      </c>
      <c r="F62" s="659">
        <v>235526106671.10007</v>
      </c>
      <c r="G62" s="659">
        <v>243437369790.18997</v>
      </c>
      <c r="H62" s="659">
        <v>257201968896.89981</v>
      </c>
      <c r="I62" s="659">
        <v>310126227329.84979</v>
      </c>
      <c r="J62" s="1109">
        <v>359112844046.93988</v>
      </c>
      <c r="K62" s="1109">
        <v>392109471008.11005</v>
      </c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</row>
    <row r="63" spans="1:84" ht="15.75">
      <c r="A63" s="349" t="s">
        <v>127</v>
      </c>
      <c r="B63" s="359">
        <v>82003.700000000012</v>
      </c>
      <c r="C63" s="360">
        <v>92681140622.059998</v>
      </c>
      <c r="D63" s="1465">
        <v>93706.325717329993</v>
      </c>
      <c r="E63" s="350">
        <v>115578.20710421007</v>
      </c>
      <c r="F63" s="659">
        <v>170483645876.19025</v>
      </c>
      <c r="G63" s="659">
        <v>127228462341.17001</v>
      </c>
      <c r="H63" s="659">
        <v>154531950089.13013</v>
      </c>
      <c r="I63" s="659">
        <v>182620972296.02002</v>
      </c>
      <c r="J63" s="1109">
        <v>222974798198.2901</v>
      </c>
      <c r="K63" s="1109">
        <v>223161762956.20737</v>
      </c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</row>
    <row r="64" spans="1:84" ht="15.75">
      <c r="A64" s="349" t="s">
        <v>128</v>
      </c>
      <c r="B64" s="359">
        <v>4754.9399999999996</v>
      </c>
      <c r="C64" s="360">
        <v>5251726010.3100004</v>
      </c>
      <c r="D64" s="1465">
        <v>5612.1655557699996</v>
      </c>
      <c r="E64" s="350">
        <v>6577.8403937200001</v>
      </c>
      <c r="F64" s="659">
        <v>8602519303.4400005</v>
      </c>
      <c r="G64" s="659">
        <v>9281396612.4200001</v>
      </c>
      <c r="H64" s="659">
        <v>10272434666.570002</v>
      </c>
      <c r="I64" s="659">
        <v>15188107834.24</v>
      </c>
      <c r="J64" s="1109">
        <v>17407237293.16</v>
      </c>
      <c r="K64" s="1109">
        <v>17799188579.16</v>
      </c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</row>
    <row r="65" spans="1:95" ht="15.75">
      <c r="A65" s="349" t="s">
        <v>129</v>
      </c>
      <c r="B65" s="359">
        <v>9189.61</v>
      </c>
      <c r="C65" s="360">
        <v>13961207567.550001</v>
      </c>
      <c r="D65" s="1465">
        <v>14454.616308600002</v>
      </c>
      <c r="E65" s="350">
        <v>16216.265026399999</v>
      </c>
      <c r="F65" s="659">
        <v>19192542542.66</v>
      </c>
      <c r="G65" s="659">
        <v>21785129512.149998</v>
      </c>
      <c r="H65" s="659">
        <v>25469224053.049995</v>
      </c>
      <c r="I65" s="659">
        <v>29705558334.139996</v>
      </c>
      <c r="J65" s="1109">
        <v>36314911398.850006</v>
      </c>
      <c r="K65" s="1109">
        <v>39003941644.660019</v>
      </c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</row>
    <row r="66" spans="1:95" ht="15.75">
      <c r="A66" s="349" t="s">
        <v>130</v>
      </c>
      <c r="B66" s="359">
        <v>53847.360000000008</v>
      </c>
      <c r="C66" s="360">
        <v>53704905846.309998</v>
      </c>
      <c r="D66" s="1465">
        <v>60695.867287759997</v>
      </c>
      <c r="E66" s="350">
        <v>68005.579281400016</v>
      </c>
      <c r="F66" s="659">
        <v>94950956998.929932</v>
      </c>
      <c r="G66" s="659">
        <v>91039984651.690002</v>
      </c>
      <c r="H66" s="659">
        <v>105049076222.84999</v>
      </c>
      <c r="I66" s="659">
        <v>116307492199.97998</v>
      </c>
      <c r="J66" s="1109">
        <v>130699800848.48004</v>
      </c>
      <c r="K66" s="1109">
        <v>145355915682.03009</v>
      </c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</row>
    <row r="67" spans="1:95" ht="18" customHeight="1" thickBot="1">
      <c r="A67" s="557" t="s">
        <v>442</v>
      </c>
      <c r="B67" s="588">
        <v>1766299.6299999994</v>
      </c>
      <c r="C67" s="589">
        <v>1661985286623.5903</v>
      </c>
      <c r="D67" s="590">
        <v>1920280055068.3398</v>
      </c>
      <c r="E67" s="591">
        <v>2201848.0216468098</v>
      </c>
      <c r="F67" s="589">
        <v>2531204196840.7798</v>
      </c>
      <c r="G67" s="589">
        <v>2629655200310.1396</v>
      </c>
      <c r="H67" s="589">
        <v>2921216267218.0903</v>
      </c>
      <c r="I67" s="589">
        <v>3090383405491.7427</v>
      </c>
      <c r="J67" s="589">
        <v>3399574673111.4316</v>
      </c>
      <c r="K67" s="589">
        <v>3637831917853.6538</v>
      </c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</row>
    <row r="68" spans="1:95" s="10" customFormat="1" ht="15.75">
      <c r="A68" s="688" t="s">
        <v>1998</v>
      </c>
      <c r="B68" s="364"/>
      <c r="C68" s="365"/>
      <c r="D68" s="366"/>
      <c r="E68" s="367"/>
    </row>
    <row r="69" spans="1:95">
      <c r="A69" s="196" t="s">
        <v>574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</row>
    <row r="70" spans="1:95">
      <c r="A70" s="8" t="s">
        <v>259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</row>
    <row r="71" spans="1:95">
      <c r="A71" s="8" t="s">
        <v>406</v>
      </c>
      <c r="B71" s="10"/>
      <c r="C71" s="10"/>
      <c r="D71" s="10"/>
      <c r="E71" s="12"/>
      <c r="F71" s="10"/>
      <c r="G71" s="10"/>
      <c r="H71" s="10"/>
      <c r="I71" s="10"/>
      <c r="J71" s="10"/>
      <c r="K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</row>
    <row r="72" spans="1:95">
      <c r="A72" s="1329" t="s">
        <v>1914</v>
      </c>
      <c r="B72" s="692"/>
      <c r="C72"/>
      <c r="D72" s="1087"/>
      <c r="E72" s="10"/>
      <c r="F72" s="10"/>
      <c r="G72" s="10"/>
      <c r="H72" s="10"/>
      <c r="I72" s="10"/>
      <c r="J72" s="10"/>
      <c r="K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</row>
    <row r="73" spans="1:95">
      <c r="A73" s="1529" t="s">
        <v>1916</v>
      </c>
      <c r="B73" s="1529"/>
      <c r="C73" s="1529"/>
      <c r="D73" s="1529"/>
      <c r="E73" s="10"/>
      <c r="F73" s="10"/>
      <c r="G73" s="10"/>
      <c r="H73" s="10"/>
      <c r="I73" s="10"/>
      <c r="J73" s="10"/>
      <c r="K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</row>
    <row r="74" spans="1:95">
      <c r="A74" s="8" t="s">
        <v>132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</row>
    <row r="75" spans="1:9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</row>
    <row r="76" spans="1:9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</row>
    <row r="77" spans="1:9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</row>
    <row r="78" spans="1:9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</row>
    <row r="79" spans="1:9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</row>
    <row r="80" spans="1:9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</row>
    <row r="81" spans="1:9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</row>
    <row r="82" spans="1:9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</row>
    <row r="83" spans="1:9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</row>
    <row r="84" spans="1:9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</row>
    <row r="85" spans="1:9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</row>
    <row r="86" spans="1:9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</row>
    <row r="87" spans="1:9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</row>
    <row r="88" spans="1:9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</row>
    <row r="89" spans="1:9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</row>
    <row r="90" spans="1:9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</row>
    <row r="91" spans="1:9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</row>
    <row r="92" spans="1:9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</row>
    <row r="93" spans="1:9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</row>
    <row r="94" spans="1:9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</row>
    <row r="95" spans="1: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</row>
    <row r="96" spans="1:9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</row>
    <row r="97" spans="1:9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</row>
    <row r="98" spans="1:9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</row>
    <row r="99" spans="1:9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</row>
    <row r="100" spans="1:9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</row>
    <row r="101" spans="1:9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</row>
    <row r="102" spans="1:9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</row>
    <row r="103" spans="1:9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</row>
    <row r="104" spans="1:9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</row>
    <row r="105" spans="1:9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</row>
    <row r="106" spans="1:9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</row>
    <row r="107" spans="1:9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</row>
    <row r="108" spans="1:9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</row>
    <row r="109" spans="1:9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</row>
    <row r="110" spans="1:9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</row>
    <row r="111" spans="1:9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</row>
    <row r="112" spans="1:9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</row>
    <row r="113" spans="1:9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</row>
    <row r="114" spans="1:9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</row>
    <row r="115" spans="1:9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</row>
    <row r="116" spans="1:9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</row>
    <row r="117" spans="1:9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</row>
    <row r="118" spans="1:9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</row>
    <row r="119" spans="1:9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</row>
    <row r="120" spans="1:9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</row>
    <row r="121" spans="1:9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</row>
    <row r="122" spans="1:9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</row>
    <row r="123" spans="1:9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</row>
    <row r="124" spans="1:9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</row>
    <row r="125" spans="1:9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</row>
    <row r="126" spans="1:9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</row>
    <row r="127" spans="1:9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</row>
    <row r="128" spans="1:9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</row>
    <row r="129" spans="1:9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</row>
    <row r="130" spans="1:9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</row>
    <row r="131" spans="1:9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</row>
    <row r="132" spans="1:9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</row>
    <row r="133" spans="1:9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</row>
    <row r="134" spans="1:9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</row>
    <row r="135" spans="1:9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</row>
    <row r="136" spans="1:9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</row>
    <row r="137" spans="1:9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</row>
    <row r="138" spans="1:9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</row>
    <row r="139" spans="1:9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</row>
    <row r="140" spans="1:9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</row>
    <row r="141" spans="1:9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</row>
    <row r="142" spans="1:9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</row>
    <row r="143" spans="1:9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</row>
    <row r="144" spans="1:9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</row>
    <row r="145" spans="1:9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</row>
    <row r="146" spans="1:9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</row>
    <row r="147" spans="1:9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</row>
    <row r="148" spans="1:9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</row>
    <row r="149" spans="1:9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</row>
    <row r="150" spans="1:9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</row>
    <row r="151" spans="1:9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</row>
    <row r="152" spans="1:9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</row>
    <row r="153" spans="1:9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</row>
    <row r="154" spans="1:9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</row>
    <row r="155" spans="1:9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</row>
    <row r="156" spans="1:9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</row>
    <row r="157" spans="1:9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</row>
    <row r="158" spans="1:9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</row>
    <row r="159" spans="1:9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</row>
    <row r="160" spans="1:9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</row>
    <row r="161" spans="1:9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</row>
    <row r="162" spans="1:9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</row>
    <row r="163" spans="1:9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</row>
    <row r="164" spans="1:9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</row>
    <row r="165" spans="1:9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</row>
    <row r="166" spans="1:9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</row>
    <row r="167" spans="1:9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</row>
    <row r="168" spans="1:9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</row>
    <row r="169" spans="1:9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</row>
    <row r="170" spans="1:9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</row>
    <row r="171" spans="1:9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</row>
    <row r="172" spans="1:9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</row>
    <row r="173" spans="1:9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</row>
    <row r="174" spans="1:9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</row>
    <row r="175" spans="1:9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</row>
    <row r="176" spans="1:9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</row>
    <row r="177" spans="1:9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</row>
    <row r="178" spans="1:9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</row>
    <row r="179" spans="1:9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</row>
    <row r="180" spans="1:9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</row>
    <row r="181" spans="1:9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</row>
    <row r="182" spans="1:9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</row>
    <row r="183" spans="1:9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</row>
    <row r="184" spans="1:9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</row>
    <row r="185" spans="1:9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</row>
    <row r="186" spans="1:9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</row>
    <row r="187" spans="1:9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</row>
    <row r="188" spans="1:9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</row>
    <row r="189" spans="1:9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</row>
    <row r="190" spans="1:9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</row>
    <row r="191" spans="1:9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</row>
    <row r="192" spans="1:9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</row>
    <row r="193" spans="1:9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</row>
    <row r="194" spans="1:9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</row>
    <row r="195" spans="1: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</row>
    <row r="196" spans="1:9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</row>
    <row r="197" spans="1:9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</row>
    <row r="198" spans="1:9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</row>
    <row r="199" spans="1:9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</row>
    <row r="200" spans="1:9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</row>
    <row r="201" spans="1:9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</row>
    <row r="202" spans="1:9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</row>
    <row r="203" spans="1:9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</row>
    <row r="204" spans="1:9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</row>
    <row r="205" spans="1:9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</row>
    <row r="206" spans="1:9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</row>
    <row r="207" spans="1:9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</row>
    <row r="208" spans="1:9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</row>
    <row r="209" spans="1:9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</row>
    <row r="210" spans="1:9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</row>
    <row r="211" spans="1:9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</row>
    <row r="212" spans="1:9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</row>
    <row r="213" spans="1:9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</row>
    <row r="214" spans="1:9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</row>
    <row r="215" spans="1:9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</row>
    <row r="216" spans="1:9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</row>
    <row r="217" spans="1:9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</row>
    <row r="218" spans="1:9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</row>
    <row r="219" spans="1:9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</row>
    <row r="220" spans="1:9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</row>
    <row r="221" spans="1:9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</row>
    <row r="222" spans="1:9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</row>
    <row r="223" spans="1:9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</row>
    <row r="224" spans="1:9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</row>
    <row r="225" spans="1:9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</row>
    <row r="226" spans="1:9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</row>
    <row r="227" spans="1:9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</row>
    <row r="228" spans="1:9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</row>
    <row r="229" spans="1:9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</row>
    <row r="230" spans="1:9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</row>
    <row r="231" spans="1:9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</row>
    <row r="232" spans="1:9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</row>
    <row r="233" spans="1:9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</row>
    <row r="234" spans="1:9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</row>
    <row r="235" spans="1:9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</row>
    <row r="236" spans="1:9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</row>
    <row r="237" spans="1:9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</row>
    <row r="238" spans="1:9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</row>
    <row r="239" spans="1:9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</row>
    <row r="240" spans="1:9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</row>
    <row r="241" spans="1:9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</row>
    <row r="242" spans="1:9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</row>
    <row r="243" spans="1:9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</row>
    <row r="244" spans="1:9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</row>
    <row r="245" spans="1:9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</row>
    <row r="246" spans="1:9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</row>
    <row r="247" spans="1:9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</row>
    <row r="248" spans="1:9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</row>
    <row r="249" spans="1:9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</row>
    <row r="250" spans="1:9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</row>
    <row r="251" spans="1:9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</row>
    <row r="252" spans="1:9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</row>
    <row r="253" spans="1:9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</row>
    <row r="254" spans="1:9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</row>
    <row r="255" spans="1:9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</row>
    <row r="256" spans="1:9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</row>
    <row r="257" spans="1:9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</row>
    <row r="258" spans="1:9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</row>
    <row r="259" spans="1:9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</row>
    <row r="260" spans="1:9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</row>
    <row r="261" spans="1:9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</row>
    <row r="262" spans="1:9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</row>
    <row r="263" spans="1:9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</row>
    <row r="264" spans="1:9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</row>
    <row r="265" spans="1:9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</row>
    <row r="266" spans="1:9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</row>
    <row r="267" spans="1:9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</row>
    <row r="268" spans="1:9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</row>
    <row r="269" spans="1:9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</row>
    <row r="270" spans="1:9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</row>
    <row r="271" spans="1:9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</row>
    <row r="272" spans="1:9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</row>
    <row r="273" spans="1:9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</row>
    <row r="274" spans="1:9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</row>
    <row r="275" spans="1:9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</row>
    <row r="276" spans="1:9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</row>
    <row r="277" spans="1:9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</row>
    <row r="278" spans="1:9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</row>
    <row r="279" spans="1:9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</row>
    <row r="280" spans="1:9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</row>
    <row r="281" spans="1:9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</row>
    <row r="282" spans="1:9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</row>
    <row r="283" spans="1:9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</row>
    <row r="284" spans="1:9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</row>
    <row r="285" spans="1:9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</row>
    <row r="286" spans="1:9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</row>
    <row r="287" spans="1:9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</row>
    <row r="288" spans="1:9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</row>
    <row r="289" spans="1:9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</row>
    <row r="290" spans="1:9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</row>
    <row r="291" spans="1:9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</row>
    <row r="292" spans="1:9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</row>
    <row r="293" spans="1:9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</row>
    <row r="294" spans="1:9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</row>
    <row r="295" spans="1: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</row>
    <row r="296" spans="1:9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</row>
    <row r="297" spans="1:9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</row>
    <row r="298" spans="1:9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</row>
    <row r="299" spans="1:9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</row>
    <row r="300" spans="1:9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</row>
    <row r="301" spans="1:9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</row>
    <row r="302" spans="1:9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</row>
    <row r="303" spans="1:9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</row>
    <row r="304" spans="1:9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</row>
    <row r="305" spans="1:9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</row>
    <row r="306" spans="1:9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CG306" s="10"/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</row>
    <row r="307" spans="1:9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CG307" s="10"/>
      <c r="CH307" s="10"/>
      <c r="CI307" s="10"/>
      <c r="CJ307" s="10"/>
      <c r="CK307" s="10"/>
      <c r="CL307" s="10"/>
      <c r="CM307" s="10"/>
      <c r="CN307" s="10"/>
      <c r="CO307" s="10"/>
      <c r="CP307" s="10"/>
      <c r="CQ307" s="10"/>
    </row>
    <row r="308" spans="1:9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</row>
    <row r="309" spans="1:9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CG309" s="10"/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</row>
    <row r="310" spans="1:9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CG310" s="10"/>
      <c r="CH310" s="10"/>
      <c r="CI310" s="10"/>
      <c r="CJ310" s="10"/>
      <c r="CK310" s="10"/>
      <c r="CL310" s="10"/>
      <c r="CM310" s="10"/>
      <c r="CN310" s="10"/>
      <c r="CO310" s="10"/>
      <c r="CP310" s="10"/>
      <c r="CQ310" s="10"/>
    </row>
    <row r="311" spans="1:9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CG311" s="10"/>
      <c r="CH311" s="10"/>
      <c r="CI311" s="10"/>
      <c r="CJ311" s="10"/>
      <c r="CK311" s="10"/>
      <c r="CL311" s="10"/>
      <c r="CM311" s="10"/>
      <c r="CN311" s="10"/>
      <c r="CO311" s="10"/>
      <c r="CP311" s="10"/>
      <c r="CQ311" s="10"/>
    </row>
    <row r="312" spans="1:9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CG312" s="10"/>
      <c r="CH312" s="10"/>
      <c r="CI312" s="10"/>
      <c r="CJ312" s="10"/>
      <c r="CK312" s="10"/>
      <c r="CL312" s="10"/>
      <c r="CM312" s="10"/>
      <c r="CN312" s="10"/>
      <c r="CO312" s="10"/>
      <c r="CP312" s="10"/>
      <c r="CQ312" s="10"/>
    </row>
    <row r="313" spans="1:9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CG313" s="10"/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</row>
    <row r="314" spans="1:9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</row>
    <row r="315" spans="1:9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CG315" s="10"/>
      <c r="CH315" s="10"/>
      <c r="CI315" s="10"/>
      <c r="CJ315" s="10"/>
      <c r="CK315" s="10"/>
      <c r="CL315" s="10"/>
      <c r="CM315" s="10"/>
      <c r="CN315" s="10"/>
      <c r="CO315" s="10"/>
      <c r="CP315" s="10"/>
      <c r="CQ315" s="10"/>
    </row>
    <row r="316" spans="1:9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CG316" s="10"/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</row>
    <row r="317" spans="1:9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CG317" s="10"/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</row>
    <row r="318" spans="1:9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CG318" s="10"/>
      <c r="CH318" s="10"/>
      <c r="CI318" s="10"/>
      <c r="CJ318" s="10"/>
      <c r="CK318" s="10"/>
      <c r="CL318" s="10"/>
      <c r="CM318" s="10"/>
      <c r="CN318" s="10"/>
      <c r="CO318" s="10"/>
      <c r="CP318" s="10"/>
      <c r="CQ318" s="10"/>
    </row>
    <row r="319" spans="1:9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CG319" s="10"/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</row>
    <row r="320" spans="1:9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CG320" s="10"/>
      <c r="CH320" s="10"/>
      <c r="CI320" s="10"/>
      <c r="CJ320" s="10"/>
      <c r="CK320" s="10"/>
      <c r="CL320" s="10"/>
      <c r="CM320" s="10"/>
      <c r="CN320" s="10"/>
      <c r="CO320" s="10"/>
      <c r="CP320" s="10"/>
      <c r="CQ320" s="10"/>
    </row>
    <row r="321" spans="1:9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CG321" s="10"/>
      <c r="CH321" s="10"/>
      <c r="CI321" s="10"/>
      <c r="CJ321" s="10"/>
      <c r="CK321" s="10"/>
      <c r="CL321" s="10"/>
      <c r="CM321" s="10"/>
      <c r="CN321" s="10"/>
      <c r="CO321" s="10"/>
      <c r="CP321" s="10"/>
      <c r="CQ321" s="10"/>
    </row>
    <row r="322" spans="1:9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CG322" s="10"/>
      <c r="CH322" s="10"/>
      <c r="CI322" s="10"/>
      <c r="CJ322" s="10"/>
      <c r="CK322" s="10"/>
      <c r="CL322" s="10"/>
      <c r="CM322" s="10"/>
      <c r="CN322" s="10"/>
      <c r="CO322" s="10"/>
      <c r="CP322" s="10"/>
      <c r="CQ322" s="10"/>
    </row>
    <row r="323" spans="1:9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CG323" s="10"/>
      <c r="CH323" s="10"/>
      <c r="CI323" s="10"/>
      <c r="CJ323" s="10"/>
      <c r="CK323" s="10"/>
      <c r="CL323" s="10"/>
      <c r="CM323" s="10"/>
      <c r="CN323" s="10"/>
      <c r="CO323" s="10"/>
      <c r="CP323" s="10"/>
      <c r="CQ323" s="10"/>
    </row>
    <row r="324" spans="1:9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</row>
    <row r="325" spans="1:9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</row>
    <row r="326" spans="1:9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CG326" s="10"/>
      <c r="CH326" s="10"/>
      <c r="CI326" s="10"/>
      <c r="CJ326" s="10"/>
      <c r="CK326" s="10"/>
      <c r="CL326" s="10"/>
      <c r="CM326" s="10"/>
      <c r="CN326" s="10"/>
      <c r="CO326" s="10"/>
      <c r="CP326" s="10"/>
      <c r="CQ326" s="10"/>
    </row>
    <row r="327" spans="1:9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CG327" s="10"/>
      <c r="CH327" s="10"/>
      <c r="CI327" s="10"/>
      <c r="CJ327" s="10"/>
      <c r="CK327" s="10"/>
      <c r="CL327" s="10"/>
      <c r="CM327" s="10"/>
      <c r="CN327" s="10"/>
      <c r="CO327" s="10"/>
      <c r="CP327" s="10"/>
      <c r="CQ327" s="10"/>
    </row>
    <row r="328" spans="1:9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CG328" s="10"/>
      <c r="CH328" s="10"/>
      <c r="CI328" s="10"/>
      <c r="CJ328" s="10"/>
      <c r="CK328" s="10"/>
      <c r="CL328" s="10"/>
      <c r="CM328" s="10"/>
      <c r="CN328" s="10"/>
      <c r="CO328" s="10"/>
      <c r="CP328" s="10"/>
      <c r="CQ328" s="10"/>
    </row>
    <row r="329" spans="1:9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</row>
    <row r="330" spans="1:9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CG330" s="10"/>
      <c r="CH330" s="10"/>
      <c r="CI330" s="10"/>
      <c r="CJ330" s="10"/>
      <c r="CK330" s="10"/>
      <c r="CL330" s="10"/>
      <c r="CM330" s="10"/>
      <c r="CN330" s="10"/>
      <c r="CO330" s="10"/>
      <c r="CP330" s="10"/>
      <c r="CQ330" s="10"/>
    </row>
    <row r="331" spans="1:9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CG331" s="10"/>
      <c r="CH331" s="10"/>
      <c r="CI331" s="10"/>
      <c r="CJ331" s="10"/>
      <c r="CK331" s="10"/>
      <c r="CL331" s="10"/>
      <c r="CM331" s="10"/>
      <c r="CN331" s="10"/>
      <c r="CO331" s="10"/>
      <c r="CP331" s="10"/>
      <c r="CQ331" s="10"/>
    </row>
    <row r="332" spans="1:9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CG332" s="10"/>
      <c r="CH332" s="10"/>
      <c r="CI332" s="10"/>
      <c r="CJ332" s="10"/>
      <c r="CK332" s="10"/>
      <c r="CL332" s="10"/>
      <c r="CM332" s="10"/>
      <c r="CN332" s="10"/>
      <c r="CO332" s="10"/>
      <c r="CP332" s="10"/>
      <c r="CQ332" s="10"/>
    </row>
    <row r="333" spans="1:9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CG333" s="10"/>
      <c r="CH333" s="10"/>
      <c r="CI333" s="10"/>
      <c r="CJ333" s="10"/>
      <c r="CK333" s="10"/>
      <c r="CL333" s="10"/>
      <c r="CM333" s="10"/>
      <c r="CN333" s="10"/>
      <c r="CO333" s="10"/>
      <c r="CP333" s="10"/>
      <c r="CQ333" s="10"/>
    </row>
    <row r="334" spans="1:9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CG334" s="10"/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</row>
    <row r="335" spans="1:9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CG335" s="10"/>
      <c r="CH335" s="10"/>
      <c r="CI335" s="10"/>
      <c r="CJ335" s="10"/>
      <c r="CK335" s="10"/>
      <c r="CL335" s="10"/>
      <c r="CM335" s="10"/>
      <c r="CN335" s="10"/>
      <c r="CO335" s="10"/>
      <c r="CP335" s="10"/>
      <c r="CQ335" s="10"/>
    </row>
    <row r="336" spans="1:9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CG336" s="10"/>
      <c r="CH336" s="10"/>
      <c r="CI336" s="10"/>
      <c r="CJ336" s="10"/>
      <c r="CK336" s="10"/>
      <c r="CL336" s="10"/>
      <c r="CM336" s="10"/>
      <c r="CN336" s="10"/>
      <c r="CO336" s="10"/>
      <c r="CP336" s="10"/>
      <c r="CQ336" s="10"/>
    </row>
    <row r="337" spans="1:9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</row>
    <row r="338" spans="1:9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CG338" s="10"/>
      <c r="CH338" s="10"/>
      <c r="CI338" s="10"/>
      <c r="CJ338" s="10"/>
      <c r="CK338" s="10"/>
      <c r="CL338" s="10"/>
      <c r="CM338" s="10"/>
      <c r="CN338" s="10"/>
      <c r="CO338" s="10"/>
      <c r="CP338" s="10"/>
      <c r="CQ338" s="10"/>
    </row>
    <row r="339" spans="1:9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CG339" s="10"/>
      <c r="CH339" s="10"/>
      <c r="CI339" s="10"/>
      <c r="CJ339" s="10"/>
      <c r="CK339" s="10"/>
      <c r="CL339" s="10"/>
      <c r="CM339" s="10"/>
      <c r="CN339" s="10"/>
      <c r="CO339" s="10"/>
      <c r="CP339" s="10"/>
      <c r="CQ339" s="10"/>
    </row>
    <row r="340" spans="1:9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CG340" s="10"/>
      <c r="CH340" s="10"/>
      <c r="CI340" s="10"/>
      <c r="CJ340" s="10"/>
      <c r="CK340" s="10"/>
      <c r="CL340" s="10"/>
      <c r="CM340" s="10"/>
      <c r="CN340" s="10"/>
      <c r="CO340" s="10"/>
      <c r="CP340" s="10"/>
      <c r="CQ340" s="10"/>
    </row>
    <row r="341" spans="1:9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CG341" s="10"/>
      <c r="CH341" s="10"/>
      <c r="CI341" s="10"/>
      <c r="CJ341" s="10"/>
      <c r="CK341" s="10"/>
      <c r="CL341" s="10"/>
      <c r="CM341" s="10"/>
      <c r="CN341" s="10"/>
      <c r="CO341" s="10"/>
      <c r="CP341" s="10"/>
      <c r="CQ341" s="10"/>
    </row>
    <row r="342" spans="1:9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CG342" s="10"/>
      <c r="CH342" s="10"/>
      <c r="CI342" s="10"/>
      <c r="CJ342" s="10"/>
      <c r="CK342" s="10"/>
      <c r="CL342" s="10"/>
      <c r="CM342" s="10"/>
      <c r="CN342" s="10"/>
      <c r="CO342" s="10"/>
      <c r="CP342" s="10"/>
      <c r="CQ342" s="10"/>
    </row>
    <row r="343" spans="1:9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CG343" s="10"/>
      <c r="CH343" s="10"/>
      <c r="CI343" s="10"/>
      <c r="CJ343" s="10"/>
      <c r="CK343" s="10"/>
      <c r="CL343" s="10"/>
      <c r="CM343" s="10"/>
      <c r="CN343" s="10"/>
      <c r="CO343" s="10"/>
      <c r="CP343" s="10"/>
      <c r="CQ343" s="10"/>
    </row>
    <row r="344" spans="1:9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CG344" s="10"/>
      <c r="CH344" s="10"/>
      <c r="CI344" s="10"/>
      <c r="CJ344" s="10"/>
      <c r="CK344" s="10"/>
      <c r="CL344" s="10"/>
      <c r="CM344" s="10"/>
      <c r="CN344" s="10"/>
      <c r="CO344" s="10"/>
      <c r="CP344" s="10"/>
      <c r="CQ344" s="10"/>
    </row>
    <row r="345" spans="1:9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CG345" s="10"/>
      <c r="CH345" s="10"/>
      <c r="CI345" s="10"/>
      <c r="CJ345" s="10"/>
      <c r="CK345" s="10"/>
      <c r="CL345" s="10"/>
      <c r="CM345" s="10"/>
      <c r="CN345" s="10"/>
      <c r="CO345" s="10"/>
      <c r="CP345" s="10"/>
      <c r="CQ345" s="10"/>
    </row>
    <row r="346" spans="1:9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CG346" s="10"/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</row>
    <row r="347" spans="1:9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CG347" s="10"/>
      <c r="CH347" s="10"/>
      <c r="CI347" s="10"/>
      <c r="CJ347" s="10"/>
      <c r="CK347" s="10"/>
      <c r="CL347" s="10"/>
      <c r="CM347" s="10"/>
      <c r="CN347" s="10"/>
      <c r="CO347" s="10"/>
      <c r="CP347" s="10"/>
      <c r="CQ347" s="10"/>
    </row>
    <row r="348" spans="1:9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CG348" s="10"/>
      <c r="CH348" s="10"/>
      <c r="CI348" s="10"/>
      <c r="CJ348" s="10"/>
      <c r="CK348" s="10"/>
      <c r="CL348" s="10"/>
      <c r="CM348" s="10"/>
      <c r="CN348" s="10"/>
      <c r="CO348" s="10"/>
      <c r="CP348" s="10"/>
      <c r="CQ348" s="10"/>
    </row>
    <row r="349" spans="1:9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CG349" s="10"/>
      <c r="CH349" s="10"/>
      <c r="CI349" s="10"/>
      <c r="CJ349" s="10"/>
      <c r="CK349" s="10"/>
      <c r="CL349" s="10"/>
      <c r="CM349" s="10"/>
      <c r="CN349" s="10"/>
      <c r="CO349" s="10"/>
      <c r="CP349" s="10"/>
      <c r="CQ349" s="10"/>
    </row>
    <row r="350" spans="1:9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CG350" s="10"/>
      <c r="CH350" s="10"/>
      <c r="CI350" s="10"/>
      <c r="CJ350" s="10"/>
      <c r="CK350" s="10"/>
      <c r="CL350" s="10"/>
      <c r="CM350" s="10"/>
      <c r="CN350" s="10"/>
      <c r="CO350" s="10"/>
      <c r="CP350" s="10"/>
      <c r="CQ350" s="10"/>
    </row>
    <row r="351" spans="1:9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CG351" s="10"/>
      <c r="CH351" s="10"/>
      <c r="CI351" s="10"/>
      <c r="CJ351" s="10"/>
      <c r="CK351" s="10"/>
      <c r="CL351" s="10"/>
      <c r="CM351" s="10"/>
      <c r="CN351" s="10"/>
      <c r="CO351" s="10"/>
      <c r="CP351" s="10"/>
      <c r="CQ351" s="10"/>
    </row>
    <row r="352" spans="1:9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CG352" s="10"/>
      <c r="CH352" s="10"/>
      <c r="CI352" s="10"/>
      <c r="CJ352" s="10"/>
      <c r="CK352" s="10"/>
      <c r="CL352" s="10"/>
      <c r="CM352" s="10"/>
      <c r="CN352" s="10"/>
      <c r="CO352" s="10"/>
      <c r="CP352" s="10"/>
      <c r="CQ352" s="10"/>
    </row>
    <row r="353" spans="1:9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CG353" s="10"/>
      <c r="CH353" s="10"/>
      <c r="CI353" s="10"/>
      <c r="CJ353" s="10"/>
      <c r="CK353" s="10"/>
      <c r="CL353" s="10"/>
      <c r="CM353" s="10"/>
      <c r="CN353" s="10"/>
      <c r="CO353" s="10"/>
      <c r="CP353" s="10"/>
      <c r="CQ353" s="10"/>
    </row>
    <row r="354" spans="1:9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CG354" s="10"/>
      <c r="CH354" s="10"/>
      <c r="CI354" s="10"/>
      <c r="CJ354" s="10"/>
      <c r="CK354" s="10"/>
      <c r="CL354" s="10"/>
      <c r="CM354" s="10"/>
      <c r="CN354" s="10"/>
      <c r="CO354" s="10"/>
      <c r="CP354" s="10"/>
      <c r="CQ354" s="10"/>
    </row>
    <row r="355" spans="1:9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CG355" s="10"/>
      <c r="CH355" s="10"/>
      <c r="CI355" s="10"/>
      <c r="CJ355" s="10"/>
      <c r="CK355" s="10"/>
      <c r="CL355" s="10"/>
      <c r="CM355" s="10"/>
      <c r="CN355" s="10"/>
      <c r="CO355" s="10"/>
      <c r="CP355" s="10"/>
      <c r="CQ355" s="10"/>
    </row>
    <row r="356" spans="1:9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CG356" s="10"/>
      <c r="CH356" s="10"/>
      <c r="CI356" s="10"/>
      <c r="CJ356" s="10"/>
      <c r="CK356" s="10"/>
      <c r="CL356" s="10"/>
      <c r="CM356" s="10"/>
      <c r="CN356" s="10"/>
      <c r="CO356" s="10"/>
      <c r="CP356" s="10"/>
      <c r="CQ356" s="10"/>
    </row>
    <row r="357" spans="1:9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</row>
    <row r="358" spans="1:9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</row>
    <row r="359" spans="1:9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</row>
    <row r="360" spans="1:9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</row>
    <row r="361" spans="1:9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</row>
    <row r="362" spans="1:9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</row>
    <row r="363" spans="1:9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</row>
    <row r="364" spans="1:9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</row>
    <row r="365" spans="1:9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</row>
    <row r="366" spans="1:9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</row>
    <row r="367" spans="1:9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</row>
    <row r="368" spans="1:9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</row>
    <row r="369" spans="1:9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</row>
    <row r="370" spans="1:9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</row>
    <row r="371" spans="1:9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CG371" s="10"/>
      <c r="CH371" s="10"/>
      <c r="CI371" s="10"/>
      <c r="CJ371" s="10"/>
      <c r="CK371" s="10"/>
      <c r="CL371" s="10"/>
      <c r="CM371" s="10"/>
      <c r="CN371" s="10"/>
      <c r="CO371" s="10"/>
      <c r="CP371" s="10"/>
      <c r="CQ371" s="10"/>
    </row>
    <row r="372" spans="1:9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CG372" s="10"/>
      <c r="CH372" s="10"/>
      <c r="CI372" s="10"/>
      <c r="CJ372" s="10"/>
      <c r="CK372" s="10"/>
      <c r="CL372" s="10"/>
      <c r="CM372" s="10"/>
      <c r="CN372" s="10"/>
      <c r="CO372" s="10"/>
      <c r="CP372" s="10"/>
      <c r="CQ372" s="10"/>
    </row>
    <row r="373" spans="1:9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CG373" s="10"/>
      <c r="CH373" s="10"/>
      <c r="CI373" s="10"/>
      <c r="CJ373" s="10"/>
      <c r="CK373" s="10"/>
      <c r="CL373" s="10"/>
      <c r="CM373" s="10"/>
      <c r="CN373" s="10"/>
      <c r="CO373" s="10"/>
      <c r="CP373" s="10"/>
      <c r="CQ373" s="10"/>
    </row>
    <row r="374" spans="1:9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CG374" s="10"/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</row>
    <row r="375" spans="1:9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</row>
    <row r="376" spans="1:9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</row>
    <row r="377" spans="1:9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</row>
    <row r="378" spans="1:9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</row>
    <row r="379" spans="1:9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</row>
    <row r="380" spans="1:9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</row>
    <row r="381" spans="1:9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</row>
    <row r="382" spans="1:9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</row>
    <row r="383" spans="1:9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</row>
    <row r="384" spans="1:9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</row>
    <row r="385" spans="1:9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</row>
    <row r="386" spans="1:9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</row>
    <row r="387" spans="1:9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</row>
    <row r="388" spans="1:9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CG388" s="10"/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</row>
    <row r="389" spans="1:9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</row>
    <row r="390" spans="1:9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CG390" s="10"/>
      <c r="CH390" s="10"/>
      <c r="CI390" s="10"/>
      <c r="CJ390" s="10"/>
      <c r="CK390" s="10"/>
      <c r="CL390" s="10"/>
      <c r="CM390" s="10"/>
      <c r="CN390" s="10"/>
      <c r="CO390" s="10"/>
      <c r="CP390" s="10"/>
      <c r="CQ390" s="10"/>
    </row>
    <row r="391" spans="1:9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CG391" s="10"/>
      <c r="CH391" s="10"/>
      <c r="CI391" s="10"/>
      <c r="CJ391" s="10"/>
      <c r="CK391" s="10"/>
      <c r="CL391" s="10"/>
      <c r="CM391" s="10"/>
      <c r="CN391" s="10"/>
      <c r="CO391" s="10"/>
      <c r="CP391" s="10"/>
      <c r="CQ391" s="10"/>
    </row>
    <row r="392" spans="1:9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</row>
    <row r="393" spans="1:9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</row>
    <row r="394" spans="1:9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</row>
    <row r="395" spans="1: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</row>
    <row r="396" spans="1:9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</row>
    <row r="397" spans="1:9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</row>
    <row r="398" spans="1:9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</row>
    <row r="399" spans="1:9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</row>
    <row r="400" spans="1:9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</row>
    <row r="401" spans="1:9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</row>
    <row r="402" spans="1:9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</row>
    <row r="403" spans="1:9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CG403" s="10"/>
      <c r="CH403" s="10"/>
      <c r="CI403" s="10"/>
      <c r="CJ403" s="10"/>
      <c r="CK403" s="10"/>
      <c r="CL403" s="10"/>
      <c r="CM403" s="10"/>
      <c r="CN403" s="10"/>
      <c r="CO403" s="10"/>
      <c r="CP403" s="10"/>
      <c r="CQ403" s="10"/>
    </row>
    <row r="404" spans="1:9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CG404" s="10"/>
      <c r="CH404" s="10"/>
      <c r="CI404" s="10"/>
      <c r="CJ404" s="10"/>
      <c r="CK404" s="10"/>
      <c r="CL404" s="10"/>
      <c r="CM404" s="10"/>
      <c r="CN404" s="10"/>
      <c r="CO404" s="10"/>
      <c r="CP404" s="10"/>
      <c r="CQ404" s="10"/>
    </row>
    <row r="405" spans="1:9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CG405" s="10"/>
      <c r="CH405" s="10"/>
      <c r="CI405" s="10"/>
      <c r="CJ405" s="10"/>
      <c r="CK405" s="10"/>
      <c r="CL405" s="10"/>
      <c r="CM405" s="10"/>
      <c r="CN405" s="10"/>
      <c r="CO405" s="10"/>
      <c r="CP405" s="10"/>
      <c r="CQ405" s="10"/>
    </row>
    <row r="406" spans="1:9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</row>
    <row r="407" spans="1:9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</row>
    <row r="408" spans="1:9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</row>
    <row r="409" spans="1:9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</row>
    <row r="410" spans="1:9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</row>
    <row r="411" spans="1:9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</row>
    <row r="412" spans="1:9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</row>
    <row r="413" spans="1:9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</row>
    <row r="414" spans="1:9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</row>
    <row r="415" spans="1:9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</row>
    <row r="416" spans="1:9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</row>
    <row r="417" spans="1:9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</row>
    <row r="418" spans="1:9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</row>
    <row r="419" spans="1:9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</row>
    <row r="420" spans="1:9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</row>
    <row r="421" spans="1:9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</row>
    <row r="422" spans="1:9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</row>
    <row r="423" spans="1:9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</row>
    <row r="424" spans="1:9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CG424" s="10"/>
      <c r="CH424" s="10"/>
      <c r="CI424" s="10"/>
      <c r="CJ424" s="10"/>
      <c r="CK424" s="10"/>
      <c r="CL424" s="10"/>
      <c r="CM424" s="10"/>
      <c r="CN424" s="10"/>
      <c r="CO424" s="10"/>
      <c r="CP424" s="10"/>
      <c r="CQ424" s="10"/>
    </row>
    <row r="425" spans="1:9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CG425" s="10"/>
      <c r="CH425" s="10"/>
      <c r="CI425" s="10"/>
      <c r="CJ425" s="10"/>
      <c r="CK425" s="10"/>
      <c r="CL425" s="10"/>
      <c r="CM425" s="10"/>
      <c r="CN425" s="10"/>
      <c r="CO425" s="10"/>
      <c r="CP425" s="10"/>
      <c r="CQ425" s="10"/>
    </row>
    <row r="426" spans="1:9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CG426" s="10"/>
      <c r="CH426" s="10"/>
      <c r="CI426" s="10"/>
      <c r="CJ426" s="10"/>
      <c r="CK426" s="10"/>
      <c r="CL426" s="10"/>
      <c r="CM426" s="10"/>
      <c r="CN426" s="10"/>
      <c r="CO426" s="10"/>
      <c r="CP426" s="10"/>
      <c r="CQ426" s="10"/>
    </row>
    <row r="427" spans="1:9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CG427" s="10"/>
      <c r="CH427" s="10"/>
      <c r="CI427" s="10"/>
      <c r="CJ427" s="10"/>
      <c r="CK427" s="10"/>
      <c r="CL427" s="10"/>
      <c r="CM427" s="10"/>
      <c r="CN427" s="10"/>
      <c r="CO427" s="10"/>
      <c r="CP427" s="10"/>
      <c r="CQ427" s="10"/>
    </row>
    <row r="428" spans="1:9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</row>
    <row r="429" spans="1:9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CG429" s="10"/>
      <c r="CH429" s="10"/>
      <c r="CI429" s="10"/>
      <c r="CJ429" s="10"/>
      <c r="CK429" s="10"/>
      <c r="CL429" s="10"/>
      <c r="CM429" s="10"/>
      <c r="CN429" s="10"/>
      <c r="CO429" s="10"/>
      <c r="CP429" s="10"/>
      <c r="CQ429" s="10"/>
    </row>
    <row r="430" spans="1:9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CG430" s="10"/>
      <c r="CH430" s="10"/>
      <c r="CI430" s="10"/>
      <c r="CJ430" s="10"/>
      <c r="CK430" s="10"/>
      <c r="CL430" s="10"/>
      <c r="CM430" s="10"/>
      <c r="CN430" s="10"/>
      <c r="CO430" s="10"/>
      <c r="CP430" s="10"/>
      <c r="CQ430" s="10"/>
    </row>
    <row r="431" spans="1:9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CG431" s="10"/>
      <c r="CH431" s="10"/>
      <c r="CI431" s="10"/>
      <c r="CJ431" s="10"/>
      <c r="CK431" s="10"/>
      <c r="CL431" s="10"/>
      <c r="CM431" s="10"/>
      <c r="CN431" s="10"/>
      <c r="CO431" s="10"/>
      <c r="CP431" s="10"/>
      <c r="CQ431" s="10"/>
    </row>
    <row r="432" spans="1:9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CG432" s="10"/>
      <c r="CH432" s="10"/>
      <c r="CI432" s="10"/>
      <c r="CJ432" s="10"/>
      <c r="CK432" s="10"/>
      <c r="CL432" s="10"/>
      <c r="CM432" s="10"/>
      <c r="CN432" s="10"/>
      <c r="CO432" s="10"/>
      <c r="CP432" s="10"/>
      <c r="CQ432" s="10"/>
    </row>
    <row r="433" spans="1:9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CG433" s="10"/>
      <c r="CH433" s="10"/>
      <c r="CI433" s="10"/>
      <c r="CJ433" s="10"/>
      <c r="CK433" s="10"/>
      <c r="CL433" s="10"/>
      <c r="CM433" s="10"/>
      <c r="CN433" s="10"/>
      <c r="CO433" s="10"/>
      <c r="CP433" s="10"/>
      <c r="CQ433" s="10"/>
    </row>
    <row r="434" spans="1:9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CG434" s="10"/>
      <c r="CH434" s="10"/>
      <c r="CI434" s="10"/>
      <c r="CJ434" s="10"/>
      <c r="CK434" s="10"/>
      <c r="CL434" s="10"/>
      <c r="CM434" s="10"/>
      <c r="CN434" s="10"/>
      <c r="CO434" s="10"/>
      <c r="CP434" s="10"/>
      <c r="CQ434" s="10"/>
    </row>
    <row r="435" spans="1:9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CG435" s="10"/>
      <c r="CH435" s="10"/>
      <c r="CI435" s="10"/>
      <c r="CJ435" s="10"/>
      <c r="CK435" s="10"/>
      <c r="CL435" s="10"/>
      <c r="CM435" s="10"/>
      <c r="CN435" s="10"/>
      <c r="CO435" s="10"/>
      <c r="CP435" s="10"/>
      <c r="CQ435" s="10"/>
    </row>
    <row r="436" spans="1:9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CG436" s="10"/>
      <c r="CH436" s="10"/>
      <c r="CI436" s="10"/>
      <c r="CJ436" s="10"/>
      <c r="CK436" s="10"/>
      <c r="CL436" s="10"/>
      <c r="CM436" s="10"/>
      <c r="CN436" s="10"/>
      <c r="CO436" s="10"/>
      <c r="CP436" s="10"/>
      <c r="CQ436" s="10"/>
    </row>
    <row r="437" spans="1:9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CG437" s="10"/>
      <c r="CH437" s="10"/>
      <c r="CI437" s="10"/>
      <c r="CJ437" s="10"/>
      <c r="CK437" s="10"/>
      <c r="CL437" s="10"/>
      <c r="CM437" s="10"/>
      <c r="CN437" s="10"/>
      <c r="CO437" s="10"/>
      <c r="CP437" s="10"/>
      <c r="CQ437" s="10"/>
    </row>
    <row r="438" spans="1:9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CG438" s="10"/>
      <c r="CH438" s="10"/>
      <c r="CI438" s="10"/>
      <c r="CJ438" s="10"/>
      <c r="CK438" s="10"/>
      <c r="CL438" s="10"/>
      <c r="CM438" s="10"/>
      <c r="CN438" s="10"/>
      <c r="CO438" s="10"/>
      <c r="CP438" s="10"/>
      <c r="CQ438" s="10"/>
    </row>
    <row r="439" spans="1:9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CG439" s="10"/>
      <c r="CH439" s="10"/>
      <c r="CI439" s="10"/>
      <c r="CJ439" s="10"/>
      <c r="CK439" s="10"/>
      <c r="CL439" s="10"/>
      <c r="CM439" s="10"/>
      <c r="CN439" s="10"/>
      <c r="CO439" s="10"/>
      <c r="CP439" s="10"/>
      <c r="CQ439" s="10"/>
    </row>
    <row r="440" spans="1:9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CG440" s="10"/>
      <c r="CH440" s="10"/>
      <c r="CI440" s="10"/>
      <c r="CJ440" s="10"/>
      <c r="CK440" s="10"/>
      <c r="CL440" s="10"/>
      <c r="CM440" s="10"/>
      <c r="CN440" s="10"/>
      <c r="CO440" s="10"/>
      <c r="CP440" s="10"/>
      <c r="CQ440" s="10"/>
    </row>
    <row r="441" spans="1:9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CG441" s="10"/>
      <c r="CH441" s="10"/>
      <c r="CI441" s="10"/>
      <c r="CJ441" s="10"/>
      <c r="CK441" s="10"/>
      <c r="CL441" s="10"/>
      <c r="CM441" s="10"/>
      <c r="CN441" s="10"/>
      <c r="CO441" s="10"/>
      <c r="CP441" s="10"/>
      <c r="CQ441" s="10"/>
    </row>
    <row r="442" spans="1:9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CG442" s="10"/>
      <c r="CH442" s="10"/>
      <c r="CI442" s="10"/>
      <c r="CJ442" s="10"/>
      <c r="CK442" s="10"/>
      <c r="CL442" s="10"/>
      <c r="CM442" s="10"/>
      <c r="CN442" s="10"/>
      <c r="CO442" s="10"/>
      <c r="CP442" s="10"/>
      <c r="CQ442" s="10"/>
    </row>
    <row r="443" spans="1:9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CG443" s="10"/>
      <c r="CH443" s="10"/>
      <c r="CI443" s="10"/>
      <c r="CJ443" s="10"/>
      <c r="CK443" s="10"/>
      <c r="CL443" s="10"/>
      <c r="CM443" s="10"/>
      <c r="CN443" s="10"/>
      <c r="CO443" s="10"/>
      <c r="CP443" s="10"/>
      <c r="CQ443" s="10"/>
    </row>
    <row r="444" spans="1:9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CG444" s="10"/>
      <c r="CH444" s="10"/>
      <c r="CI444" s="10"/>
      <c r="CJ444" s="10"/>
      <c r="CK444" s="10"/>
      <c r="CL444" s="10"/>
      <c r="CM444" s="10"/>
      <c r="CN444" s="10"/>
      <c r="CO444" s="10"/>
      <c r="CP444" s="10"/>
      <c r="CQ444" s="10"/>
    </row>
    <row r="445" spans="1:9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CG445" s="10"/>
      <c r="CH445" s="10"/>
      <c r="CI445" s="10"/>
      <c r="CJ445" s="10"/>
      <c r="CK445" s="10"/>
      <c r="CL445" s="10"/>
      <c r="CM445" s="10"/>
      <c r="CN445" s="10"/>
      <c r="CO445" s="10"/>
      <c r="CP445" s="10"/>
      <c r="CQ445" s="10"/>
    </row>
    <row r="446" spans="1:9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CG446" s="10"/>
      <c r="CH446" s="10"/>
      <c r="CI446" s="10"/>
      <c r="CJ446" s="10"/>
      <c r="CK446" s="10"/>
      <c r="CL446" s="10"/>
      <c r="CM446" s="10"/>
      <c r="CN446" s="10"/>
      <c r="CO446" s="10"/>
      <c r="CP446" s="10"/>
      <c r="CQ446" s="10"/>
    </row>
    <row r="447" spans="1:9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CG447" s="10"/>
      <c r="CH447" s="10"/>
      <c r="CI447" s="10"/>
      <c r="CJ447" s="10"/>
      <c r="CK447" s="10"/>
      <c r="CL447" s="10"/>
      <c r="CM447" s="10"/>
      <c r="CN447" s="10"/>
      <c r="CO447" s="10"/>
      <c r="CP447" s="10"/>
      <c r="CQ447" s="10"/>
    </row>
    <row r="448" spans="1:9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CG448" s="10"/>
      <c r="CH448" s="10"/>
      <c r="CI448" s="10"/>
      <c r="CJ448" s="10"/>
      <c r="CK448" s="10"/>
      <c r="CL448" s="10"/>
      <c r="CM448" s="10"/>
      <c r="CN448" s="10"/>
      <c r="CO448" s="10"/>
      <c r="CP448" s="10"/>
      <c r="CQ448" s="10"/>
    </row>
    <row r="449" spans="1:9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CG449" s="10"/>
      <c r="CH449" s="10"/>
      <c r="CI449" s="10"/>
      <c r="CJ449" s="10"/>
      <c r="CK449" s="10"/>
      <c r="CL449" s="10"/>
      <c r="CM449" s="10"/>
      <c r="CN449" s="10"/>
      <c r="CO449" s="10"/>
      <c r="CP449" s="10"/>
      <c r="CQ449" s="10"/>
    </row>
    <row r="450" spans="1:9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CG450" s="10"/>
      <c r="CH450" s="10"/>
      <c r="CI450" s="10"/>
      <c r="CJ450" s="10"/>
      <c r="CK450" s="10"/>
      <c r="CL450" s="10"/>
      <c r="CM450" s="10"/>
      <c r="CN450" s="10"/>
      <c r="CO450" s="10"/>
      <c r="CP450" s="10"/>
      <c r="CQ450" s="10"/>
    </row>
    <row r="451" spans="1:9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CG451" s="10"/>
      <c r="CH451" s="10"/>
      <c r="CI451" s="10"/>
      <c r="CJ451" s="10"/>
      <c r="CK451" s="10"/>
      <c r="CL451" s="10"/>
      <c r="CM451" s="10"/>
      <c r="CN451" s="10"/>
      <c r="CO451" s="10"/>
      <c r="CP451" s="10"/>
      <c r="CQ451" s="10"/>
    </row>
    <row r="452" spans="1:9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CG452" s="10"/>
      <c r="CH452" s="10"/>
      <c r="CI452" s="10"/>
      <c r="CJ452" s="10"/>
      <c r="CK452" s="10"/>
      <c r="CL452" s="10"/>
      <c r="CM452" s="10"/>
      <c r="CN452" s="10"/>
      <c r="CO452" s="10"/>
      <c r="CP452" s="10"/>
      <c r="CQ452" s="10"/>
    </row>
    <row r="453" spans="1:9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CG453" s="10"/>
      <c r="CH453" s="10"/>
      <c r="CI453" s="10"/>
      <c r="CJ453" s="10"/>
      <c r="CK453" s="10"/>
      <c r="CL453" s="10"/>
      <c r="CM453" s="10"/>
      <c r="CN453" s="10"/>
      <c r="CO453" s="10"/>
      <c r="CP453" s="10"/>
      <c r="CQ453" s="10"/>
    </row>
    <row r="454" spans="1:9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CG454" s="10"/>
      <c r="CH454" s="10"/>
      <c r="CI454" s="10"/>
      <c r="CJ454" s="10"/>
      <c r="CK454" s="10"/>
      <c r="CL454" s="10"/>
      <c r="CM454" s="10"/>
      <c r="CN454" s="10"/>
      <c r="CO454" s="10"/>
      <c r="CP454" s="10"/>
      <c r="CQ454" s="10"/>
    </row>
    <row r="455" spans="1:9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CG455" s="10"/>
      <c r="CH455" s="10"/>
      <c r="CI455" s="10"/>
      <c r="CJ455" s="10"/>
      <c r="CK455" s="10"/>
      <c r="CL455" s="10"/>
      <c r="CM455" s="10"/>
      <c r="CN455" s="10"/>
      <c r="CO455" s="10"/>
      <c r="CP455" s="10"/>
      <c r="CQ455" s="10"/>
    </row>
    <row r="456" spans="1:9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CG456" s="10"/>
      <c r="CH456" s="10"/>
      <c r="CI456" s="10"/>
      <c r="CJ456" s="10"/>
      <c r="CK456" s="10"/>
      <c r="CL456" s="10"/>
      <c r="CM456" s="10"/>
      <c r="CN456" s="10"/>
      <c r="CO456" s="10"/>
      <c r="CP456" s="10"/>
      <c r="CQ456" s="10"/>
    </row>
    <row r="457" spans="1:9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CG457" s="10"/>
      <c r="CH457" s="10"/>
      <c r="CI457" s="10"/>
      <c r="CJ457" s="10"/>
      <c r="CK457" s="10"/>
      <c r="CL457" s="10"/>
      <c r="CM457" s="10"/>
      <c r="CN457" s="10"/>
      <c r="CO457" s="10"/>
      <c r="CP457" s="10"/>
      <c r="CQ457" s="10"/>
    </row>
    <row r="458" spans="1:9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CG458" s="10"/>
      <c r="CH458" s="10"/>
      <c r="CI458" s="10"/>
      <c r="CJ458" s="10"/>
      <c r="CK458" s="10"/>
      <c r="CL458" s="10"/>
      <c r="CM458" s="10"/>
      <c r="CN458" s="10"/>
      <c r="CO458" s="10"/>
      <c r="CP458" s="10"/>
      <c r="CQ458" s="10"/>
    </row>
    <row r="459" spans="1:9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CG459" s="10"/>
      <c r="CH459" s="10"/>
      <c r="CI459" s="10"/>
      <c r="CJ459" s="10"/>
      <c r="CK459" s="10"/>
      <c r="CL459" s="10"/>
      <c r="CM459" s="10"/>
      <c r="CN459" s="10"/>
      <c r="CO459" s="10"/>
      <c r="CP459" s="10"/>
      <c r="CQ459" s="10"/>
    </row>
    <row r="460" spans="1:9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CG460" s="10"/>
      <c r="CH460" s="10"/>
      <c r="CI460" s="10"/>
      <c r="CJ460" s="10"/>
      <c r="CK460" s="10"/>
      <c r="CL460" s="10"/>
      <c r="CM460" s="10"/>
      <c r="CN460" s="10"/>
      <c r="CO460" s="10"/>
      <c r="CP460" s="10"/>
      <c r="CQ460" s="10"/>
    </row>
    <row r="461" spans="1:9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CG461" s="10"/>
      <c r="CH461" s="10"/>
      <c r="CI461" s="10"/>
      <c r="CJ461" s="10"/>
      <c r="CK461" s="10"/>
      <c r="CL461" s="10"/>
      <c r="CM461" s="10"/>
      <c r="CN461" s="10"/>
      <c r="CO461" s="10"/>
      <c r="CP461" s="10"/>
      <c r="CQ461" s="10"/>
    </row>
    <row r="462" spans="1:9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CG462" s="10"/>
      <c r="CH462" s="10"/>
      <c r="CI462" s="10"/>
      <c r="CJ462" s="10"/>
      <c r="CK462" s="10"/>
      <c r="CL462" s="10"/>
      <c r="CM462" s="10"/>
      <c r="CN462" s="10"/>
      <c r="CO462" s="10"/>
      <c r="CP462" s="10"/>
      <c r="CQ462" s="10"/>
    </row>
    <row r="463" spans="1:9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CG463" s="10"/>
      <c r="CH463" s="10"/>
      <c r="CI463" s="10"/>
      <c r="CJ463" s="10"/>
      <c r="CK463" s="10"/>
      <c r="CL463" s="10"/>
      <c r="CM463" s="10"/>
      <c r="CN463" s="10"/>
      <c r="CO463" s="10"/>
      <c r="CP463" s="10"/>
      <c r="CQ463" s="10"/>
    </row>
    <row r="464" spans="1:9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CG464" s="10"/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</row>
    <row r="465" spans="1:9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</row>
    <row r="466" spans="1:9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</row>
    <row r="467" spans="1:9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</row>
    <row r="468" spans="1:9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</row>
    <row r="469" spans="1:9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</row>
    <row r="470" spans="1:9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</row>
    <row r="471" spans="1:9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</row>
    <row r="472" spans="1:9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CG472" s="10"/>
      <c r="CH472" s="10"/>
      <c r="CI472" s="10"/>
      <c r="CJ472" s="10"/>
      <c r="CK472" s="10"/>
      <c r="CL472" s="10"/>
      <c r="CM472" s="10"/>
      <c r="CN472" s="10"/>
      <c r="CO472" s="10"/>
      <c r="CP472" s="10"/>
      <c r="CQ472" s="10"/>
    </row>
    <row r="473" spans="1:9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CG473" s="10"/>
      <c r="CH473" s="10"/>
      <c r="CI473" s="10"/>
      <c r="CJ473" s="10"/>
      <c r="CK473" s="10"/>
      <c r="CL473" s="10"/>
      <c r="CM473" s="10"/>
      <c r="CN473" s="10"/>
      <c r="CO473" s="10"/>
      <c r="CP473" s="10"/>
      <c r="CQ473" s="10"/>
    </row>
    <row r="474" spans="1:9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CG474" s="10"/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</row>
    <row r="475" spans="1:9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</row>
    <row r="476" spans="1:9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</row>
    <row r="477" spans="1:9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</row>
    <row r="478" spans="1:9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</row>
    <row r="479" spans="1:9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CG479" s="10"/>
      <c r="CH479" s="10"/>
      <c r="CI479" s="10"/>
      <c r="CJ479" s="10"/>
      <c r="CK479" s="10"/>
      <c r="CL479" s="10"/>
      <c r="CM479" s="10"/>
      <c r="CN479" s="10"/>
      <c r="CO479" s="10"/>
      <c r="CP479" s="10"/>
      <c r="CQ479" s="10"/>
    </row>
    <row r="480" spans="1:9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CG480" s="10"/>
      <c r="CH480" s="10"/>
      <c r="CI480" s="10"/>
      <c r="CJ480" s="10"/>
      <c r="CK480" s="10"/>
      <c r="CL480" s="10"/>
      <c r="CM480" s="10"/>
      <c r="CN480" s="10"/>
      <c r="CO480" s="10"/>
      <c r="CP480" s="10"/>
      <c r="CQ480" s="10"/>
    </row>
    <row r="481" spans="1:9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CG481" s="10"/>
      <c r="CH481" s="10"/>
      <c r="CI481" s="10"/>
      <c r="CJ481" s="10"/>
      <c r="CK481" s="10"/>
      <c r="CL481" s="10"/>
      <c r="CM481" s="10"/>
      <c r="CN481" s="10"/>
      <c r="CO481" s="10"/>
      <c r="CP481" s="10"/>
      <c r="CQ481" s="10"/>
    </row>
    <row r="482" spans="1:9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CG482" s="10"/>
      <c r="CH482" s="10"/>
      <c r="CI482" s="10"/>
      <c r="CJ482" s="10"/>
      <c r="CK482" s="10"/>
      <c r="CL482" s="10"/>
      <c r="CM482" s="10"/>
      <c r="CN482" s="10"/>
      <c r="CO482" s="10"/>
      <c r="CP482" s="10"/>
      <c r="CQ482" s="10"/>
    </row>
    <row r="483" spans="1:9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CG483" s="10"/>
      <c r="CH483" s="10"/>
      <c r="CI483" s="10"/>
      <c r="CJ483" s="10"/>
      <c r="CK483" s="10"/>
      <c r="CL483" s="10"/>
      <c r="CM483" s="10"/>
      <c r="CN483" s="10"/>
      <c r="CO483" s="10"/>
      <c r="CP483" s="10"/>
      <c r="CQ483" s="10"/>
    </row>
    <row r="484" spans="1:9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CG484" s="10"/>
      <c r="CH484" s="10"/>
      <c r="CI484" s="10"/>
      <c r="CJ484" s="10"/>
      <c r="CK484" s="10"/>
      <c r="CL484" s="10"/>
      <c r="CM484" s="10"/>
      <c r="CN484" s="10"/>
      <c r="CO484" s="10"/>
      <c r="CP484" s="10"/>
      <c r="CQ484" s="10"/>
    </row>
    <row r="485" spans="1:9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CG485" s="10"/>
      <c r="CH485" s="10"/>
      <c r="CI485" s="10"/>
      <c r="CJ485" s="10"/>
      <c r="CK485" s="10"/>
      <c r="CL485" s="10"/>
      <c r="CM485" s="10"/>
      <c r="CN485" s="10"/>
      <c r="CO485" s="10"/>
      <c r="CP485" s="10"/>
      <c r="CQ485" s="10"/>
    </row>
    <row r="486" spans="1:9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CG486" s="10"/>
      <c r="CH486" s="10"/>
      <c r="CI486" s="10"/>
      <c r="CJ486" s="10"/>
      <c r="CK486" s="10"/>
      <c r="CL486" s="10"/>
      <c r="CM486" s="10"/>
      <c r="CN486" s="10"/>
      <c r="CO486" s="10"/>
      <c r="CP486" s="10"/>
      <c r="CQ486" s="10"/>
    </row>
    <row r="487" spans="1:9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</row>
    <row r="488" spans="1:9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</row>
    <row r="489" spans="1:9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</row>
    <row r="490" spans="1:9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</row>
    <row r="491" spans="1:9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</row>
    <row r="492" spans="1:9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</row>
    <row r="493" spans="1:9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</row>
    <row r="494" spans="1:9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</row>
    <row r="495" spans="1: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CG495" s="10"/>
      <c r="CH495" s="10"/>
      <c r="CI495" s="10"/>
      <c r="CJ495" s="10"/>
      <c r="CK495" s="10"/>
      <c r="CL495" s="10"/>
      <c r="CM495" s="10"/>
      <c r="CN495" s="10"/>
      <c r="CO495" s="10"/>
      <c r="CP495" s="10"/>
      <c r="CQ495" s="10"/>
    </row>
    <row r="496" spans="1:9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CG496" s="10"/>
      <c r="CH496" s="10"/>
      <c r="CI496" s="10"/>
      <c r="CJ496" s="10"/>
      <c r="CK496" s="10"/>
      <c r="CL496" s="10"/>
      <c r="CM496" s="10"/>
      <c r="CN496" s="10"/>
      <c r="CO496" s="10"/>
      <c r="CP496" s="10"/>
      <c r="CQ496" s="10"/>
    </row>
    <row r="497" spans="1:9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CG497" s="10"/>
      <c r="CH497" s="10"/>
      <c r="CI497" s="10"/>
      <c r="CJ497" s="10"/>
      <c r="CK497" s="10"/>
      <c r="CL497" s="10"/>
      <c r="CM497" s="10"/>
      <c r="CN497" s="10"/>
      <c r="CO497" s="10"/>
      <c r="CP497" s="10"/>
      <c r="CQ497" s="10"/>
    </row>
    <row r="498" spans="1:9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CG498" s="10"/>
      <c r="CH498" s="10"/>
      <c r="CI498" s="10"/>
      <c r="CJ498" s="10"/>
      <c r="CK498" s="10"/>
      <c r="CL498" s="10"/>
      <c r="CM498" s="10"/>
      <c r="CN498" s="10"/>
      <c r="CO498" s="10"/>
      <c r="CP498" s="10"/>
      <c r="CQ498" s="10"/>
    </row>
    <row r="499" spans="1:9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CG499" s="10"/>
      <c r="CH499" s="10"/>
      <c r="CI499" s="10"/>
      <c r="CJ499" s="10"/>
      <c r="CK499" s="10"/>
      <c r="CL499" s="10"/>
      <c r="CM499" s="10"/>
      <c r="CN499" s="10"/>
      <c r="CO499" s="10"/>
      <c r="CP499" s="10"/>
      <c r="CQ499" s="10"/>
    </row>
    <row r="500" spans="1:9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CG500" s="10"/>
      <c r="CH500" s="10"/>
      <c r="CI500" s="10"/>
      <c r="CJ500" s="10"/>
      <c r="CK500" s="10"/>
      <c r="CL500" s="10"/>
      <c r="CM500" s="10"/>
      <c r="CN500" s="10"/>
      <c r="CO500" s="10"/>
      <c r="CP500" s="10"/>
      <c r="CQ500" s="10"/>
    </row>
    <row r="501" spans="1:9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CG501" s="10"/>
      <c r="CH501" s="10"/>
      <c r="CI501" s="10"/>
      <c r="CJ501" s="10"/>
      <c r="CK501" s="10"/>
      <c r="CL501" s="10"/>
      <c r="CM501" s="10"/>
      <c r="CN501" s="10"/>
      <c r="CO501" s="10"/>
      <c r="CP501" s="10"/>
      <c r="CQ501" s="10"/>
    </row>
    <row r="502" spans="1:9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CG502" s="10"/>
      <c r="CH502" s="10"/>
      <c r="CI502" s="10"/>
      <c r="CJ502" s="10"/>
      <c r="CK502" s="10"/>
      <c r="CL502" s="10"/>
      <c r="CM502" s="10"/>
      <c r="CN502" s="10"/>
      <c r="CO502" s="10"/>
      <c r="CP502" s="10"/>
      <c r="CQ502" s="10"/>
    </row>
    <row r="503" spans="1:9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CG503" s="10"/>
      <c r="CH503" s="10"/>
      <c r="CI503" s="10"/>
      <c r="CJ503" s="10"/>
      <c r="CK503" s="10"/>
      <c r="CL503" s="10"/>
      <c r="CM503" s="10"/>
      <c r="CN503" s="10"/>
      <c r="CO503" s="10"/>
      <c r="CP503" s="10"/>
      <c r="CQ503" s="10"/>
    </row>
    <row r="504" spans="1:9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CG504" s="10"/>
      <c r="CH504" s="10"/>
      <c r="CI504" s="10"/>
      <c r="CJ504" s="10"/>
      <c r="CK504" s="10"/>
      <c r="CL504" s="10"/>
      <c r="CM504" s="10"/>
      <c r="CN504" s="10"/>
      <c r="CO504" s="10"/>
      <c r="CP504" s="10"/>
      <c r="CQ504" s="10"/>
    </row>
    <row r="505" spans="1:9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CG505" s="10"/>
      <c r="CH505" s="10"/>
      <c r="CI505" s="10"/>
      <c r="CJ505" s="10"/>
      <c r="CK505" s="10"/>
      <c r="CL505" s="10"/>
      <c r="CM505" s="10"/>
      <c r="CN505" s="10"/>
      <c r="CO505" s="10"/>
      <c r="CP505" s="10"/>
      <c r="CQ505" s="10"/>
    </row>
    <row r="506" spans="1:9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CG506" s="10"/>
      <c r="CH506" s="10"/>
      <c r="CI506" s="10"/>
      <c r="CJ506" s="10"/>
      <c r="CK506" s="10"/>
      <c r="CL506" s="10"/>
      <c r="CM506" s="10"/>
      <c r="CN506" s="10"/>
      <c r="CO506" s="10"/>
      <c r="CP506" s="10"/>
      <c r="CQ506" s="10"/>
    </row>
    <row r="507" spans="1:9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CG507" s="10"/>
      <c r="CH507" s="10"/>
      <c r="CI507" s="10"/>
      <c r="CJ507" s="10"/>
      <c r="CK507" s="10"/>
      <c r="CL507" s="10"/>
      <c r="CM507" s="10"/>
      <c r="CN507" s="10"/>
      <c r="CO507" s="10"/>
      <c r="CP507" s="10"/>
      <c r="CQ507" s="10"/>
    </row>
    <row r="508" spans="1:9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CG508" s="10"/>
      <c r="CH508" s="10"/>
      <c r="CI508" s="10"/>
      <c r="CJ508" s="10"/>
      <c r="CK508" s="10"/>
      <c r="CL508" s="10"/>
      <c r="CM508" s="10"/>
      <c r="CN508" s="10"/>
      <c r="CO508" s="10"/>
      <c r="CP508" s="10"/>
      <c r="CQ508" s="10"/>
    </row>
    <row r="509" spans="1:9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CG509" s="10"/>
      <c r="CH509" s="10"/>
      <c r="CI509" s="10"/>
      <c r="CJ509" s="10"/>
      <c r="CK509" s="10"/>
      <c r="CL509" s="10"/>
      <c r="CM509" s="10"/>
      <c r="CN509" s="10"/>
      <c r="CO509" s="10"/>
      <c r="CP509" s="10"/>
      <c r="CQ509" s="10"/>
    </row>
    <row r="510" spans="1:9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CG510" s="10"/>
      <c r="CH510" s="10"/>
      <c r="CI510" s="10"/>
      <c r="CJ510" s="10"/>
      <c r="CK510" s="10"/>
      <c r="CL510" s="10"/>
      <c r="CM510" s="10"/>
      <c r="CN510" s="10"/>
      <c r="CO510" s="10"/>
      <c r="CP510" s="10"/>
      <c r="CQ510" s="10"/>
    </row>
    <row r="511" spans="1:9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CG511" s="10"/>
      <c r="CH511" s="10"/>
      <c r="CI511" s="10"/>
      <c r="CJ511" s="10"/>
      <c r="CK511" s="10"/>
      <c r="CL511" s="10"/>
      <c r="CM511" s="10"/>
      <c r="CN511" s="10"/>
      <c r="CO511" s="10"/>
      <c r="CP511" s="10"/>
      <c r="CQ511" s="10"/>
    </row>
    <row r="512" spans="1:9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CG512" s="10"/>
      <c r="CH512" s="10"/>
      <c r="CI512" s="10"/>
      <c r="CJ512" s="10"/>
      <c r="CK512" s="10"/>
      <c r="CL512" s="10"/>
      <c r="CM512" s="10"/>
      <c r="CN512" s="10"/>
      <c r="CO512" s="10"/>
      <c r="CP512" s="10"/>
      <c r="CQ512" s="10"/>
    </row>
    <row r="513" spans="1:9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CG513" s="10"/>
      <c r="CH513" s="10"/>
      <c r="CI513" s="10"/>
      <c r="CJ513" s="10"/>
      <c r="CK513" s="10"/>
      <c r="CL513" s="10"/>
      <c r="CM513" s="10"/>
      <c r="CN513" s="10"/>
      <c r="CO513" s="10"/>
      <c r="CP513" s="10"/>
      <c r="CQ513" s="10"/>
    </row>
    <row r="514" spans="1:9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CG514" s="10"/>
      <c r="CH514" s="10"/>
      <c r="CI514" s="10"/>
      <c r="CJ514" s="10"/>
      <c r="CK514" s="10"/>
      <c r="CL514" s="10"/>
      <c r="CM514" s="10"/>
      <c r="CN514" s="10"/>
      <c r="CO514" s="10"/>
      <c r="CP514" s="10"/>
      <c r="CQ514" s="10"/>
    </row>
    <row r="515" spans="1:9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CG515" s="10"/>
      <c r="CH515" s="10"/>
      <c r="CI515" s="10"/>
      <c r="CJ515" s="10"/>
      <c r="CK515" s="10"/>
      <c r="CL515" s="10"/>
      <c r="CM515" s="10"/>
      <c r="CN515" s="10"/>
      <c r="CO515" s="10"/>
      <c r="CP515" s="10"/>
      <c r="CQ515" s="10"/>
    </row>
    <row r="516" spans="1:9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CG516" s="10"/>
      <c r="CH516" s="10"/>
      <c r="CI516" s="10"/>
      <c r="CJ516" s="10"/>
      <c r="CK516" s="10"/>
      <c r="CL516" s="10"/>
      <c r="CM516" s="10"/>
      <c r="CN516" s="10"/>
      <c r="CO516" s="10"/>
      <c r="CP516" s="10"/>
      <c r="CQ516" s="10"/>
    </row>
    <row r="517" spans="1:9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CG517" s="10"/>
      <c r="CH517" s="10"/>
      <c r="CI517" s="10"/>
      <c r="CJ517" s="10"/>
      <c r="CK517" s="10"/>
      <c r="CL517" s="10"/>
      <c r="CM517" s="10"/>
      <c r="CN517" s="10"/>
      <c r="CO517" s="10"/>
      <c r="CP517" s="10"/>
      <c r="CQ517" s="10"/>
    </row>
    <row r="518" spans="1:9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CG518" s="10"/>
      <c r="CH518" s="10"/>
      <c r="CI518" s="10"/>
      <c r="CJ518" s="10"/>
      <c r="CK518" s="10"/>
      <c r="CL518" s="10"/>
      <c r="CM518" s="10"/>
      <c r="CN518" s="10"/>
      <c r="CO518" s="10"/>
      <c r="CP518" s="10"/>
      <c r="CQ518" s="10"/>
    </row>
    <row r="519" spans="1:9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CG519" s="10"/>
      <c r="CH519" s="10"/>
      <c r="CI519" s="10"/>
      <c r="CJ519" s="10"/>
      <c r="CK519" s="10"/>
      <c r="CL519" s="10"/>
      <c r="CM519" s="10"/>
      <c r="CN519" s="10"/>
      <c r="CO519" s="10"/>
      <c r="CP519" s="10"/>
      <c r="CQ519" s="10"/>
    </row>
    <row r="520" spans="1:9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CG520" s="10"/>
      <c r="CH520" s="10"/>
      <c r="CI520" s="10"/>
      <c r="CJ520" s="10"/>
      <c r="CK520" s="10"/>
      <c r="CL520" s="10"/>
      <c r="CM520" s="10"/>
      <c r="CN520" s="10"/>
      <c r="CO520" s="10"/>
      <c r="CP520" s="10"/>
      <c r="CQ520" s="10"/>
    </row>
    <row r="521" spans="1:9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CG521" s="10"/>
      <c r="CH521" s="10"/>
      <c r="CI521" s="10"/>
      <c r="CJ521" s="10"/>
      <c r="CK521" s="10"/>
      <c r="CL521" s="10"/>
      <c r="CM521" s="10"/>
      <c r="CN521" s="10"/>
      <c r="CO521" s="10"/>
      <c r="CP521" s="10"/>
      <c r="CQ521" s="10"/>
    </row>
    <row r="522" spans="1:9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CG522" s="10"/>
      <c r="CH522" s="10"/>
      <c r="CI522" s="10"/>
      <c r="CJ522" s="10"/>
      <c r="CK522" s="10"/>
      <c r="CL522" s="10"/>
      <c r="CM522" s="10"/>
      <c r="CN522" s="10"/>
      <c r="CO522" s="10"/>
      <c r="CP522" s="10"/>
      <c r="CQ522" s="10"/>
    </row>
    <row r="523" spans="1:9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CG523" s="10"/>
      <c r="CH523" s="10"/>
      <c r="CI523" s="10"/>
      <c r="CJ523" s="10"/>
      <c r="CK523" s="10"/>
      <c r="CL523" s="10"/>
      <c r="CM523" s="10"/>
      <c r="CN523" s="10"/>
      <c r="CO523" s="10"/>
      <c r="CP523" s="10"/>
      <c r="CQ523" s="10"/>
    </row>
    <row r="524" spans="1:9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CG524" s="10"/>
      <c r="CH524" s="10"/>
      <c r="CI524" s="10"/>
      <c r="CJ524" s="10"/>
      <c r="CK524" s="10"/>
      <c r="CL524" s="10"/>
      <c r="CM524" s="10"/>
      <c r="CN524" s="10"/>
      <c r="CO524" s="10"/>
      <c r="CP524" s="10"/>
      <c r="CQ524" s="10"/>
    </row>
    <row r="525" spans="1:9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CG525" s="10"/>
      <c r="CH525" s="10"/>
      <c r="CI525" s="10"/>
      <c r="CJ525" s="10"/>
      <c r="CK525" s="10"/>
      <c r="CL525" s="10"/>
      <c r="CM525" s="10"/>
      <c r="CN525" s="10"/>
      <c r="CO525" s="10"/>
      <c r="CP525" s="10"/>
      <c r="CQ525" s="10"/>
    </row>
    <row r="526" spans="1:9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CG526" s="10"/>
      <c r="CH526" s="10"/>
      <c r="CI526" s="10"/>
      <c r="CJ526" s="10"/>
      <c r="CK526" s="10"/>
      <c r="CL526" s="10"/>
      <c r="CM526" s="10"/>
      <c r="CN526" s="10"/>
      <c r="CO526" s="10"/>
      <c r="CP526" s="10"/>
      <c r="CQ526" s="10"/>
    </row>
    <row r="527" spans="1:9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CG527" s="10"/>
      <c r="CH527" s="10"/>
      <c r="CI527" s="10"/>
      <c r="CJ527" s="10"/>
      <c r="CK527" s="10"/>
      <c r="CL527" s="10"/>
      <c r="CM527" s="10"/>
      <c r="CN527" s="10"/>
      <c r="CO527" s="10"/>
      <c r="CP527" s="10"/>
      <c r="CQ527" s="10"/>
    </row>
    <row r="528" spans="1:9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CG528" s="10"/>
      <c r="CH528" s="10"/>
      <c r="CI528" s="10"/>
      <c r="CJ528" s="10"/>
      <c r="CK528" s="10"/>
      <c r="CL528" s="10"/>
      <c r="CM528" s="10"/>
      <c r="CN528" s="10"/>
      <c r="CO528" s="10"/>
      <c r="CP528" s="10"/>
      <c r="CQ528" s="10"/>
    </row>
    <row r="529" spans="1:9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CG529" s="10"/>
      <c r="CH529" s="10"/>
      <c r="CI529" s="10"/>
      <c r="CJ529" s="10"/>
      <c r="CK529" s="10"/>
      <c r="CL529" s="10"/>
      <c r="CM529" s="10"/>
      <c r="CN529" s="10"/>
      <c r="CO529" s="10"/>
      <c r="CP529" s="10"/>
      <c r="CQ529" s="10"/>
    </row>
    <row r="530" spans="1:9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CG530" s="10"/>
      <c r="CH530" s="10"/>
      <c r="CI530" s="10"/>
      <c r="CJ530" s="10"/>
      <c r="CK530" s="10"/>
      <c r="CL530" s="10"/>
      <c r="CM530" s="10"/>
      <c r="CN530" s="10"/>
      <c r="CO530" s="10"/>
      <c r="CP530" s="10"/>
      <c r="CQ530" s="10"/>
    </row>
    <row r="531" spans="1:9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</row>
    <row r="532" spans="1:9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</row>
    <row r="533" spans="1:9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</row>
    <row r="534" spans="1:9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</row>
    <row r="535" spans="1:9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</row>
    <row r="536" spans="1:9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</row>
    <row r="537" spans="1:9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CG537" s="10"/>
      <c r="CH537" s="10"/>
      <c r="CI537" s="10"/>
      <c r="CJ537" s="10"/>
      <c r="CK537" s="10"/>
      <c r="CL537" s="10"/>
      <c r="CM537" s="10"/>
      <c r="CN537" s="10"/>
      <c r="CO537" s="10"/>
      <c r="CP537" s="10"/>
      <c r="CQ537" s="10"/>
    </row>
    <row r="538" spans="1:9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CG538" s="10"/>
      <c r="CH538" s="10"/>
      <c r="CI538" s="10"/>
      <c r="CJ538" s="10"/>
      <c r="CK538" s="10"/>
      <c r="CL538" s="10"/>
      <c r="CM538" s="10"/>
      <c r="CN538" s="10"/>
      <c r="CO538" s="10"/>
      <c r="CP538" s="10"/>
      <c r="CQ538" s="10"/>
    </row>
    <row r="539" spans="1:9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CG539" s="10"/>
      <c r="CH539" s="10"/>
      <c r="CI539" s="10"/>
      <c r="CJ539" s="10"/>
      <c r="CK539" s="10"/>
      <c r="CL539" s="10"/>
      <c r="CM539" s="10"/>
      <c r="CN539" s="10"/>
      <c r="CO539" s="10"/>
      <c r="CP539" s="10"/>
      <c r="CQ539" s="10"/>
    </row>
    <row r="540" spans="1:9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</row>
    <row r="541" spans="1:9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</row>
    <row r="542" spans="1:9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</row>
    <row r="543" spans="1:9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</row>
    <row r="544" spans="1:9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</row>
    <row r="545" spans="1:9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</row>
    <row r="546" spans="1:9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</row>
    <row r="547" spans="1:9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CG547" s="10"/>
      <c r="CH547" s="10"/>
      <c r="CI547" s="10"/>
      <c r="CJ547" s="10"/>
      <c r="CK547" s="10"/>
      <c r="CL547" s="10"/>
      <c r="CM547" s="10"/>
      <c r="CN547" s="10"/>
      <c r="CO547" s="10"/>
      <c r="CP547" s="10"/>
      <c r="CQ547" s="10"/>
    </row>
    <row r="548" spans="1:9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CG548" s="10"/>
      <c r="CH548" s="10"/>
      <c r="CI548" s="10"/>
      <c r="CJ548" s="10"/>
      <c r="CK548" s="10"/>
      <c r="CL548" s="10"/>
      <c r="CM548" s="10"/>
      <c r="CN548" s="10"/>
      <c r="CO548" s="10"/>
      <c r="CP548" s="10"/>
      <c r="CQ548" s="10"/>
    </row>
    <row r="549" spans="1:9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CG549" s="10"/>
      <c r="CH549" s="10"/>
      <c r="CI549" s="10"/>
      <c r="CJ549" s="10"/>
      <c r="CK549" s="10"/>
      <c r="CL549" s="10"/>
      <c r="CM549" s="10"/>
      <c r="CN549" s="10"/>
      <c r="CO549" s="10"/>
      <c r="CP549" s="10"/>
      <c r="CQ549" s="10"/>
    </row>
    <row r="550" spans="1:9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</row>
    <row r="551" spans="1:9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</row>
    <row r="552" spans="1:9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</row>
    <row r="553" spans="1:9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</row>
    <row r="554" spans="1:9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</row>
    <row r="555" spans="1:9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</row>
    <row r="556" spans="1:9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</row>
    <row r="557" spans="1:9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CG557" s="10"/>
      <c r="CH557" s="10"/>
      <c r="CI557" s="10"/>
      <c r="CJ557" s="10"/>
      <c r="CK557" s="10"/>
      <c r="CL557" s="10"/>
      <c r="CM557" s="10"/>
      <c r="CN557" s="10"/>
      <c r="CO557" s="10"/>
      <c r="CP557" s="10"/>
      <c r="CQ557" s="10"/>
    </row>
    <row r="558" spans="1:9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CG558" s="10"/>
      <c r="CH558" s="10"/>
      <c r="CI558" s="10"/>
      <c r="CJ558" s="10"/>
      <c r="CK558" s="10"/>
      <c r="CL558" s="10"/>
      <c r="CM558" s="10"/>
      <c r="CN558" s="10"/>
      <c r="CO558" s="10"/>
      <c r="CP558" s="10"/>
      <c r="CQ558" s="10"/>
    </row>
    <row r="559" spans="1:9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CG559" s="10"/>
      <c r="CH559" s="10"/>
      <c r="CI559" s="10"/>
      <c r="CJ559" s="10"/>
      <c r="CK559" s="10"/>
      <c r="CL559" s="10"/>
      <c r="CM559" s="10"/>
      <c r="CN559" s="10"/>
      <c r="CO559" s="10"/>
      <c r="CP559" s="10"/>
      <c r="CQ559" s="10"/>
    </row>
    <row r="560" spans="1:9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</row>
    <row r="561" spans="1:9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</row>
    <row r="562" spans="1:9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</row>
    <row r="563" spans="1:9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</row>
    <row r="564" spans="1:9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CG564" s="10"/>
      <c r="CH564" s="10"/>
      <c r="CI564" s="10"/>
      <c r="CJ564" s="10"/>
      <c r="CK564" s="10"/>
      <c r="CL564" s="10"/>
      <c r="CM564" s="10"/>
      <c r="CN564" s="10"/>
      <c r="CO564" s="10"/>
      <c r="CP564" s="10"/>
      <c r="CQ564" s="10"/>
    </row>
    <row r="565" spans="1:9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CG565" s="10"/>
      <c r="CH565" s="10"/>
      <c r="CI565" s="10"/>
      <c r="CJ565" s="10"/>
      <c r="CK565" s="10"/>
      <c r="CL565" s="10"/>
      <c r="CM565" s="10"/>
      <c r="CN565" s="10"/>
      <c r="CO565" s="10"/>
      <c r="CP565" s="10"/>
      <c r="CQ565" s="10"/>
    </row>
    <row r="566" spans="1:9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CG566" s="10"/>
      <c r="CH566" s="10"/>
      <c r="CI566" s="10"/>
      <c r="CJ566" s="10"/>
      <c r="CK566" s="10"/>
      <c r="CL566" s="10"/>
      <c r="CM566" s="10"/>
      <c r="CN566" s="10"/>
      <c r="CO566" s="10"/>
      <c r="CP566" s="10"/>
      <c r="CQ566" s="10"/>
    </row>
    <row r="567" spans="1:9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</row>
    <row r="568" spans="1:9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</row>
    <row r="569" spans="1:9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</row>
    <row r="570" spans="1:9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CG570" s="10"/>
      <c r="CH570" s="10"/>
      <c r="CI570" s="10"/>
      <c r="CJ570" s="10"/>
      <c r="CK570" s="10"/>
      <c r="CL570" s="10"/>
      <c r="CM570" s="10"/>
      <c r="CN570" s="10"/>
      <c r="CO570" s="10"/>
      <c r="CP570" s="10"/>
      <c r="CQ570" s="10"/>
    </row>
    <row r="571" spans="1:9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CG571" s="10"/>
      <c r="CH571" s="10"/>
      <c r="CI571" s="10"/>
      <c r="CJ571" s="10"/>
      <c r="CK571" s="10"/>
      <c r="CL571" s="10"/>
      <c r="CM571" s="10"/>
      <c r="CN571" s="10"/>
      <c r="CO571" s="10"/>
      <c r="CP571" s="10"/>
      <c r="CQ571" s="10"/>
    </row>
    <row r="572" spans="1:9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CG572" s="10"/>
      <c r="CH572" s="10"/>
      <c r="CI572" s="10"/>
      <c r="CJ572" s="10"/>
      <c r="CK572" s="10"/>
      <c r="CL572" s="10"/>
      <c r="CM572" s="10"/>
      <c r="CN572" s="10"/>
      <c r="CO572" s="10"/>
      <c r="CP572" s="10"/>
      <c r="CQ572" s="10"/>
    </row>
    <row r="573" spans="1:9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CG573" s="10"/>
      <c r="CH573" s="10"/>
      <c r="CI573" s="10"/>
      <c r="CJ573" s="10"/>
      <c r="CK573" s="10"/>
      <c r="CL573" s="10"/>
      <c r="CM573" s="10"/>
      <c r="CN573" s="10"/>
      <c r="CO573" s="10"/>
      <c r="CP573" s="10"/>
      <c r="CQ573" s="10"/>
    </row>
    <row r="574" spans="1:9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CG574" s="10"/>
      <c r="CH574" s="10"/>
      <c r="CI574" s="10"/>
      <c r="CJ574" s="10"/>
      <c r="CK574" s="10"/>
      <c r="CL574" s="10"/>
      <c r="CM574" s="10"/>
      <c r="CN574" s="10"/>
      <c r="CO574" s="10"/>
      <c r="CP574" s="10"/>
      <c r="CQ574" s="10"/>
    </row>
    <row r="575" spans="1:9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CG575" s="10"/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</row>
    <row r="576" spans="1:9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CG576" s="10"/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</row>
    <row r="577" spans="1:9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CG577" s="10"/>
      <c r="CH577" s="10"/>
      <c r="CI577" s="10"/>
      <c r="CJ577" s="10"/>
      <c r="CK577" s="10"/>
      <c r="CL577" s="10"/>
      <c r="CM577" s="10"/>
      <c r="CN577" s="10"/>
      <c r="CO577" s="10"/>
      <c r="CP577" s="10"/>
      <c r="CQ577" s="10"/>
    </row>
    <row r="578" spans="1:9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CG578" s="10"/>
      <c r="CH578" s="10"/>
      <c r="CI578" s="10"/>
      <c r="CJ578" s="10"/>
      <c r="CK578" s="10"/>
      <c r="CL578" s="10"/>
      <c r="CM578" s="10"/>
      <c r="CN578" s="10"/>
      <c r="CO578" s="10"/>
      <c r="CP578" s="10"/>
      <c r="CQ578" s="10"/>
    </row>
    <row r="579" spans="1:9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CG579" s="10"/>
      <c r="CH579" s="10"/>
      <c r="CI579" s="10"/>
      <c r="CJ579" s="10"/>
      <c r="CK579" s="10"/>
      <c r="CL579" s="10"/>
      <c r="CM579" s="10"/>
      <c r="CN579" s="10"/>
      <c r="CO579" s="10"/>
      <c r="CP579" s="10"/>
      <c r="CQ579" s="10"/>
    </row>
    <row r="580" spans="1:9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CG580" s="10"/>
      <c r="CH580" s="10"/>
      <c r="CI580" s="10"/>
      <c r="CJ580" s="10"/>
      <c r="CK580" s="10"/>
      <c r="CL580" s="10"/>
      <c r="CM580" s="10"/>
      <c r="CN580" s="10"/>
      <c r="CO580" s="10"/>
      <c r="CP580" s="10"/>
      <c r="CQ580" s="10"/>
    </row>
    <row r="581" spans="1:9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CG581" s="10"/>
      <c r="CH581" s="10"/>
      <c r="CI581" s="10"/>
      <c r="CJ581" s="10"/>
      <c r="CK581" s="10"/>
      <c r="CL581" s="10"/>
      <c r="CM581" s="10"/>
      <c r="CN581" s="10"/>
      <c r="CO581" s="10"/>
      <c r="CP581" s="10"/>
      <c r="CQ581" s="10"/>
    </row>
    <row r="582" spans="1:9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CG582" s="10"/>
      <c r="CH582" s="10"/>
      <c r="CI582" s="10"/>
      <c r="CJ582" s="10"/>
      <c r="CK582" s="10"/>
      <c r="CL582" s="10"/>
      <c r="CM582" s="10"/>
      <c r="CN582" s="10"/>
      <c r="CO582" s="10"/>
      <c r="CP582" s="10"/>
      <c r="CQ582" s="10"/>
    </row>
    <row r="583" spans="1:9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CG583" s="10"/>
      <c r="CH583" s="10"/>
      <c r="CI583" s="10"/>
      <c r="CJ583" s="10"/>
      <c r="CK583" s="10"/>
      <c r="CL583" s="10"/>
      <c r="CM583" s="10"/>
      <c r="CN583" s="10"/>
      <c r="CO583" s="10"/>
      <c r="CP583" s="10"/>
      <c r="CQ583" s="10"/>
    </row>
    <row r="584" spans="1:9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CG584" s="10"/>
      <c r="CH584" s="10"/>
      <c r="CI584" s="10"/>
      <c r="CJ584" s="10"/>
      <c r="CK584" s="10"/>
      <c r="CL584" s="10"/>
      <c r="CM584" s="10"/>
      <c r="CN584" s="10"/>
      <c r="CO584" s="10"/>
      <c r="CP584" s="10"/>
      <c r="CQ584" s="10"/>
    </row>
    <row r="585" spans="1:9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CG585" s="10"/>
      <c r="CH585" s="10"/>
      <c r="CI585" s="10"/>
      <c r="CJ585" s="10"/>
      <c r="CK585" s="10"/>
      <c r="CL585" s="10"/>
      <c r="CM585" s="10"/>
      <c r="CN585" s="10"/>
      <c r="CO585" s="10"/>
      <c r="CP585" s="10"/>
      <c r="CQ585" s="10"/>
    </row>
    <row r="586" spans="1:9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CG586" s="10"/>
      <c r="CH586" s="10"/>
      <c r="CI586" s="10"/>
      <c r="CJ586" s="10"/>
      <c r="CK586" s="10"/>
      <c r="CL586" s="10"/>
      <c r="CM586" s="10"/>
      <c r="CN586" s="10"/>
      <c r="CO586" s="10"/>
      <c r="CP586" s="10"/>
      <c r="CQ586" s="10"/>
    </row>
    <row r="587" spans="1:9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CG587" s="10"/>
      <c r="CH587" s="10"/>
      <c r="CI587" s="10"/>
      <c r="CJ587" s="10"/>
      <c r="CK587" s="10"/>
      <c r="CL587" s="10"/>
      <c r="CM587" s="10"/>
      <c r="CN587" s="10"/>
      <c r="CO587" s="10"/>
      <c r="CP587" s="10"/>
      <c r="CQ587" s="10"/>
    </row>
    <row r="588" spans="1:9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CG588" s="10"/>
      <c r="CH588" s="10"/>
      <c r="CI588" s="10"/>
      <c r="CJ588" s="10"/>
      <c r="CK588" s="10"/>
      <c r="CL588" s="10"/>
      <c r="CM588" s="10"/>
      <c r="CN588" s="10"/>
      <c r="CO588" s="10"/>
      <c r="CP588" s="10"/>
      <c r="CQ588" s="10"/>
    </row>
    <row r="589" spans="1:9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CG589" s="10"/>
      <c r="CH589" s="10"/>
      <c r="CI589" s="10"/>
      <c r="CJ589" s="10"/>
      <c r="CK589" s="10"/>
      <c r="CL589" s="10"/>
      <c r="CM589" s="10"/>
      <c r="CN589" s="10"/>
      <c r="CO589" s="10"/>
      <c r="CP589" s="10"/>
      <c r="CQ589" s="10"/>
    </row>
    <row r="590" spans="1:9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CG590" s="10"/>
      <c r="CH590" s="10"/>
      <c r="CI590" s="10"/>
      <c r="CJ590" s="10"/>
      <c r="CK590" s="10"/>
      <c r="CL590" s="10"/>
      <c r="CM590" s="10"/>
      <c r="CN590" s="10"/>
      <c r="CO590" s="10"/>
      <c r="CP590" s="10"/>
      <c r="CQ590" s="10"/>
    </row>
    <row r="591" spans="1:9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CG591" s="10"/>
      <c r="CH591" s="10"/>
      <c r="CI591" s="10"/>
      <c r="CJ591" s="10"/>
      <c r="CK591" s="10"/>
      <c r="CL591" s="10"/>
      <c r="CM591" s="10"/>
      <c r="CN591" s="10"/>
      <c r="CO591" s="10"/>
      <c r="CP591" s="10"/>
      <c r="CQ591" s="10"/>
    </row>
    <row r="592" spans="1:9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CG592" s="10"/>
      <c r="CH592" s="10"/>
      <c r="CI592" s="10"/>
      <c r="CJ592" s="10"/>
      <c r="CK592" s="10"/>
      <c r="CL592" s="10"/>
      <c r="CM592" s="10"/>
      <c r="CN592" s="10"/>
      <c r="CO592" s="10"/>
      <c r="CP592" s="10"/>
      <c r="CQ592" s="10"/>
    </row>
    <row r="593" spans="1:9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CG593" s="10"/>
      <c r="CH593" s="10"/>
      <c r="CI593" s="10"/>
      <c r="CJ593" s="10"/>
      <c r="CK593" s="10"/>
      <c r="CL593" s="10"/>
      <c r="CM593" s="10"/>
      <c r="CN593" s="10"/>
      <c r="CO593" s="10"/>
      <c r="CP593" s="10"/>
      <c r="CQ593" s="10"/>
    </row>
    <row r="594" spans="1:9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CG594" s="10"/>
      <c r="CH594" s="10"/>
      <c r="CI594" s="10"/>
      <c r="CJ594" s="10"/>
      <c r="CK594" s="10"/>
      <c r="CL594" s="10"/>
      <c r="CM594" s="10"/>
      <c r="CN594" s="10"/>
      <c r="CO594" s="10"/>
      <c r="CP594" s="10"/>
      <c r="CQ594" s="10"/>
    </row>
    <row r="595" spans="1: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CG595" s="10"/>
      <c r="CH595" s="10"/>
      <c r="CI595" s="10"/>
      <c r="CJ595" s="10"/>
      <c r="CK595" s="10"/>
      <c r="CL595" s="10"/>
      <c r="CM595" s="10"/>
      <c r="CN595" s="10"/>
      <c r="CO595" s="10"/>
      <c r="CP595" s="10"/>
      <c r="CQ595" s="10"/>
    </row>
    <row r="596" spans="1:9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CG596" s="10"/>
      <c r="CH596" s="10"/>
      <c r="CI596" s="10"/>
      <c r="CJ596" s="10"/>
      <c r="CK596" s="10"/>
      <c r="CL596" s="10"/>
      <c r="CM596" s="10"/>
      <c r="CN596" s="10"/>
      <c r="CO596" s="10"/>
      <c r="CP596" s="10"/>
      <c r="CQ596" s="10"/>
    </row>
    <row r="597" spans="1:9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CG597" s="10"/>
      <c r="CH597" s="10"/>
      <c r="CI597" s="10"/>
      <c r="CJ597" s="10"/>
      <c r="CK597" s="10"/>
      <c r="CL597" s="10"/>
      <c r="CM597" s="10"/>
      <c r="CN597" s="10"/>
      <c r="CO597" s="10"/>
      <c r="CP597" s="10"/>
      <c r="CQ597" s="10"/>
    </row>
    <row r="598" spans="1:9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CG598" s="10"/>
      <c r="CH598" s="10"/>
      <c r="CI598" s="10"/>
      <c r="CJ598" s="10"/>
      <c r="CK598" s="10"/>
      <c r="CL598" s="10"/>
      <c r="CM598" s="10"/>
      <c r="CN598" s="10"/>
      <c r="CO598" s="10"/>
      <c r="CP598" s="10"/>
      <c r="CQ598" s="10"/>
    </row>
    <row r="599" spans="1:9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CG599" s="10"/>
      <c r="CH599" s="10"/>
      <c r="CI599" s="10"/>
      <c r="CJ599" s="10"/>
      <c r="CK599" s="10"/>
      <c r="CL599" s="10"/>
      <c r="CM599" s="10"/>
      <c r="CN599" s="10"/>
      <c r="CO599" s="10"/>
      <c r="CP599" s="10"/>
      <c r="CQ599" s="10"/>
    </row>
    <row r="600" spans="1:9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CG600" s="10"/>
      <c r="CH600" s="10"/>
      <c r="CI600" s="10"/>
      <c r="CJ600" s="10"/>
      <c r="CK600" s="10"/>
      <c r="CL600" s="10"/>
      <c r="CM600" s="10"/>
      <c r="CN600" s="10"/>
      <c r="CO600" s="10"/>
      <c r="CP600" s="10"/>
      <c r="CQ600" s="10"/>
    </row>
    <row r="601" spans="1:9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CG601" s="10"/>
      <c r="CH601" s="10"/>
      <c r="CI601" s="10"/>
      <c r="CJ601" s="10"/>
      <c r="CK601" s="10"/>
      <c r="CL601" s="10"/>
      <c r="CM601" s="10"/>
      <c r="CN601" s="10"/>
      <c r="CO601" s="10"/>
      <c r="CP601" s="10"/>
      <c r="CQ601" s="10"/>
    </row>
    <row r="602" spans="1:9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CG602" s="10"/>
      <c r="CH602" s="10"/>
      <c r="CI602" s="10"/>
      <c r="CJ602" s="10"/>
      <c r="CK602" s="10"/>
      <c r="CL602" s="10"/>
      <c r="CM602" s="10"/>
      <c r="CN602" s="10"/>
      <c r="CO602" s="10"/>
      <c r="CP602" s="10"/>
      <c r="CQ602" s="10"/>
    </row>
    <row r="603" spans="1:9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CG603" s="10"/>
      <c r="CH603" s="10"/>
      <c r="CI603" s="10"/>
      <c r="CJ603" s="10"/>
      <c r="CK603" s="10"/>
      <c r="CL603" s="10"/>
      <c r="CM603" s="10"/>
      <c r="CN603" s="10"/>
      <c r="CO603" s="10"/>
      <c r="CP603" s="10"/>
      <c r="CQ603" s="10"/>
    </row>
    <row r="604" spans="1:9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CG604" s="10"/>
      <c r="CH604" s="10"/>
      <c r="CI604" s="10"/>
      <c r="CJ604" s="10"/>
      <c r="CK604" s="10"/>
      <c r="CL604" s="10"/>
      <c r="CM604" s="10"/>
      <c r="CN604" s="10"/>
      <c r="CO604" s="10"/>
      <c r="CP604" s="10"/>
      <c r="CQ604" s="10"/>
    </row>
    <row r="605" spans="1:9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CG605" s="10"/>
      <c r="CH605" s="10"/>
      <c r="CI605" s="10"/>
      <c r="CJ605" s="10"/>
      <c r="CK605" s="10"/>
      <c r="CL605" s="10"/>
      <c r="CM605" s="10"/>
      <c r="CN605" s="10"/>
      <c r="CO605" s="10"/>
      <c r="CP605" s="10"/>
      <c r="CQ605" s="10"/>
    </row>
    <row r="606" spans="1:9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CG606" s="10"/>
      <c r="CH606" s="10"/>
      <c r="CI606" s="10"/>
      <c r="CJ606" s="10"/>
      <c r="CK606" s="10"/>
      <c r="CL606" s="10"/>
      <c r="CM606" s="10"/>
      <c r="CN606" s="10"/>
      <c r="CO606" s="10"/>
      <c r="CP606" s="10"/>
      <c r="CQ606" s="10"/>
    </row>
    <row r="607" spans="1:9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CG607" s="10"/>
      <c r="CH607" s="10"/>
      <c r="CI607" s="10"/>
      <c r="CJ607" s="10"/>
      <c r="CK607" s="10"/>
      <c r="CL607" s="10"/>
      <c r="CM607" s="10"/>
      <c r="CN607" s="10"/>
      <c r="CO607" s="10"/>
      <c r="CP607" s="10"/>
      <c r="CQ607" s="10"/>
    </row>
    <row r="608" spans="1:9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CG608" s="10"/>
      <c r="CH608" s="10"/>
      <c r="CI608" s="10"/>
      <c r="CJ608" s="10"/>
      <c r="CK608" s="10"/>
      <c r="CL608" s="10"/>
      <c r="CM608" s="10"/>
      <c r="CN608" s="10"/>
      <c r="CO608" s="10"/>
      <c r="CP608" s="10"/>
      <c r="CQ608" s="10"/>
    </row>
    <row r="609" spans="1:9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CG609" s="10"/>
      <c r="CH609" s="10"/>
      <c r="CI609" s="10"/>
      <c r="CJ609" s="10"/>
      <c r="CK609" s="10"/>
      <c r="CL609" s="10"/>
      <c r="CM609" s="10"/>
      <c r="CN609" s="10"/>
      <c r="CO609" s="10"/>
      <c r="CP609" s="10"/>
      <c r="CQ609" s="10"/>
    </row>
    <row r="610" spans="1:9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CG610" s="10"/>
      <c r="CH610" s="10"/>
      <c r="CI610" s="10"/>
      <c r="CJ610" s="10"/>
      <c r="CK610" s="10"/>
      <c r="CL610" s="10"/>
      <c r="CM610" s="10"/>
      <c r="CN610" s="10"/>
      <c r="CO610" s="10"/>
      <c r="CP610" s="10"/>
      <c r="CQ610" s="10"/>
    </row>
    <row r="611" spans="1:9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CG611" s="10"/>
      <c r="CH611" s="10"/>
      <c r="CI611" s="10"/>
      <c r="CJ611" s="10"/>
      <c r="CK611" s="10"/>
      <c r="CL611" s="10"/>
      <c r="CM611" s="10"/>
      <c r="CN611" s="10"/>
      <c r="CO611" s="10"/>
      <c r="CP611" s="10"/>
      <c r="CQ611" s="10"/>
    </row>
    <row r="612" spans="1:9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CG612" s="10"/>
      <c r="CH612" s="10"/>
      <c r="CI612" s="10"/>
      <c r="CJ612" s="10"/>
      <c r="CK612" s="10"/>
      <c r="CL612" s="10"/>
      <c r="CM612" s="10"/>
      <c r="CN612" s="10"/>
      <c r="CO612" s="10"/>
      <c r="CP612" s="10"/>
      <c r="CQ612" s="10"/>
    </row>
    <row r="613" spans="1:9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CG613" s="10"/>
      <c r="CH613" s="10"/>
      <c r="CI613" s="10"/>
      <c r="CJ613" s="10"/>
      <c r="CK613" s="10"/>
      <c r="CL613" s="10"/>
      <c r="CM613" s="10"/>
      <c r="CN613" s="10"/>
      <c r="CO613" s="10"/>
      <c r="CP613" s="10"/>
      <c r="CQ613" s="10"/>
    </row>
    <row r="614" spans="1:9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CG614" s="10"/>
      <c r="CH614" s="10"/>
      <c r="CI614" s="10"/>
      <c r="CJ614" s="10"/>
      <c r="CK614" s="10"/>
      <c r="CL614" s="10"/>
      <c r="CM614" s="10"/>
      <c r="CN614" s="10"/>
      <c r="CO614" s="10"/>
      <c r="CP614" s="10"/>
      <c r="CQ614" s="10"/>
    </row>
    <row r="615" spans="1:9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CG615" s="10"/>
      <c r="CH615" s="10"/>
      <c r="CI615" s="10"/>
      <c r="CJ615" s="10"/>
      <c r="CK615" s="10"/>
      <c r="CL615" s="10"/>
      <c r="CM615" s="10"/>
      <c r="CN615" s="10"/>
      <c r="CO615" s="10"/>
      <c r="CP615" s="10"/>
      <c r="CQ615" s="10"/>
    </row>
    <row r="616" spans="1:9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CG616" s="10"/>
      <c r="CH616" s="10"/>
      <c r="CI616" s="10"/>
      <c r="CJ616" s="10"/>
      <c r="CK616" s="10"/>
      <c r="CL616" s="10"/>
      <c r="CM616" s="10"/>
      <c r="CN616" s="10"/>
      <c r="CO616" s="10"/>
      <c r="CP616" s="10"/>
      <c r="CQ616" s="10"/>
    </row>
    <row r="617" spans="1:9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CG617" s="10"/>
      <c r="CH617" s="10"/>
      <c r="CI617" s="10"/>
      <c r="CJ617" s="10"/>
      <c r="CK617" s="10"/>
      <c r="CL617" s="10"/>
      <c r="CM617" s="10"/>
      <c r="CN617" s="10"/>
      <c r="CO617" s="10"/>
      <c r="CP617" s="10"/>
      <c r="CQ617" s="10"/>
    </row>
    <row r="618" spans="1:9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CG618" s="10"/>
      <c r="CH618" s="10"/>
      <c r="CI618" s="10"/>
      <c r="CJ618" s="10"/>
      <c r="CK618" s="10"/>
      <c r="CL618" s="10"/>
      <c r="CM618" s="10"/>
      <c r="CN618" s="10"/>
      <c r="CO618" s="10"/>
      <c r="CP618" s="10"/>
      <c r="CQ618" s="10"/>
    </row>
    <row r="619" spans="1:9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CG619" s="10"/>
      <c r="CH619" s="10"/>
      <c r="CI619" s="10"/>
      <c r="CJ619" s="10"/>
      <c r="CK619" s="10"/>
      <c r="CL619" s="10"/>
      <c r="CM619" s="10"/>
      <c r="CN619" s="10"/>
      <c r="CO619" s="10"/>
      <c r="CP619" s="10"/>
      <c r="CQ619" s="10"/>
    </row>
    <row r="620" spans="1:9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CG620" s="10"/>
      <c r="CH620" s="10"/>
      <c r="CI620" s="10"/>
      <c r="CJ620" s="10"/>
      <c r="CK620" s="10"/>
      <c r="CL620" s="10"/>
      <c r="CM620" s="10"/>
      <c r="CN620" s="10"/>
      <c r="CO620" s="10"/>
      <c r="CP620" s="10"/>
      <c r="CQ620" s="10"/>
    </row>
    <row r="621" spans="1:9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CG621" s="10"/>
      <c r="CH621" s="10"/>
      <c r="CI621" s="10"/>
      <c r="CJ621" s="10"/>
      <c r="CK621" s="10"/>
      <c r="CL621" s="10"/>
      <c r="CM621" s="10"/>
      <c r="CN621" s="10"/>
      <c r="CO621" s="10"/>
      <c r="CP621" s="10"/>
      <c r="CQ621" s="10"/>
    </row>
    <row r="622" spans="1:9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CG622" s="10"/>
      <c r="CH622" s="10"/>
      <c r="CI622" s="10"/>
      <c r="CJ622" s="10"/>
      <c r="CK622" s="10"/>
      <c r="CL622" s="10"/>
      <c r="CM622" s="10"/>
      <c r="CN622" s="10"/>
      <c r="CO622" s="10"/>
      <c r="CP622" s="10"/>
      <c r="CQ622" s="10"/>
    </row>
    <row r="623" spans="1:9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CG623" s="10"/>
      <c r="CH623" s="10"/>
      <c r="CI623" s="10"/>
      <c r="CJ623" s="10"/>
      <c r="CK623" s="10"/>
      <c r="CL623" s="10"/>
      <c r="CM623" s="10"/>
      <c r="CN623" s="10"/>
      <c r="CO623" s="10"/>
      <c r="CP623" s="10"/>
      <c r="CQ623" s="10"/>
    </row>
    <row r="624" spans="1:9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CG624" s="10"/>
      <c r="CH624" s="10"/>
      <c r="CI624" s="10"/>
      <c r="CJ624" s="10"/>
      <c r="CK624" s="10"/>
      <c r="CL624" s="10"/>
      <c r="CM624" s="10"/>
      <c r="CN624" s="10"/>
      <c r="CO624" s="10"/>
      <c r="CP624" s="10"/>
      <c r="CQ624" s="10"/>
    </row>
    <row r="625" spans="1:9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CG625" s="10"/>
      <c r="CH625" s="10"/>
      <c r="CI625" s="10"/>
      <c r="CJ625" s="10"/>
      <c r="CK625" s="10"/>
      <c r="CL625" s="10"/>
      <c r="CM625" s="10"/>
      <c r="CN625" s="10"/>
      <c r="CO625" s="10"/>
      <c r="CP625" s="10"/>
      <c r="CQ625" s="10"/>
    </row>
    <row r="626" spans="1:9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CG626" s="10"/>
      <c r="CH626" s="10"/>
      <c r="CI626" s="10"/>
      <c r="CJ626" s="10"/>
      <c r="CK626" s="10"/>
      <c r="CL626" s="10"/>
      <c r="CM626" s="10"/>
      <c r="CN626" s="10"/>
      <c r="CO626" s="10"/>
      <c r="CP626" s="10"/>
      <c r="CQ626" s="10"/>
    </row>
    <row r="627" spans="1:9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CG627" s="10"/>
      <c r="CH627" s="10"/>
      <c r="CI627" s="10"/>
      <c r="CJ627" s="10"/>
      <c r="CK627" s="10"/>
      <c r="CL627" s="10"/>
      <c r="CM627" s="10"/>
      <c r="CN627" s="10"/>
      <c r="CO627" s="10"/>
      <c r="CP627" s="10"/>
      <c r="CQ627" s="10"/>
    </row>
    <row r="628" spans="1:9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CG628" s="10"/>
      <c r="CH628" s="10"/>
      <c r="CI628" s="10"/>
      <c r="CJ628" s="10"/>
      <c r="CK628" s="10"/>
      <c r="CL628" s="10"/>
      <c r="CM628" s="10"/>
      <c r="CN628" s="10"/>
      <c r="CO628" s="10"/>
      <c r="CP628" s="10"/>
      <c r="CQ628" s="10"/>
    </row>
    <row r="629" spans="1:9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CG629" s="10"/>
      <c r="CH629" s="10"/>
      <c r="CI629" s="10"/>
      <c r="CJ629" s="10"/>
      <c r="CK629" s="10"/>
      <c r="CL629" s="10"/>
      <c r="CM629" s="10"/>
      <c r="CN629" s="10"/>
      <c r="CO629" s="10"/>
      <c r="CP629" s="10"/>
      <c r="CQ629" s="10"/>
    </row>
    <row r="630" spans="1:9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CG630" s="10"/>
      <c r="CH630" s="10"/>
      <c r="CI630" s="10"/>
      <c r="CJ630" s="10"/>
      <c r="CK630" s="10"/>
      <c r="CL630" s="10"/>
      <c r="CM630" s="10"/>
      <c r="CN630" s="10"/>
      <c r="CO630" s="10"/>
      <c r="CP630" s="10"/>
      <c r="CQ630" s="10"/>
    </row>
    <row r="631" spans="1:9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CG631" s="10"/>
      <c r="CH631" s="10"/>
      <c r="CI631" s="10"/>
      <c r="CJ631" s="10"/>
      <c r="CK631" s="10"/>
      <c r="CL631" s="10"/>
      <c r="CM631" s="10"/>
      <c r="CN631" s="10"/>
      <c r="CO631" s="10"/>
      <c r="CP631" s="10"/>
      <c r="CQ631" s="10"/>
    </row>
    <row r="632" spans="1:9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CG632" s="10"/>
      <c r="CH632" s="10"/>
      <c r="CI632" s="10"/>
      <c r="CJ632" s="10"/>
      <c r="CK632" s="10"/>
      <c r="CL632" s="10"/>
      <c r="CM632" s="10"/>
      <c r="CN632" s="10"/>
      <c r="CO632" s="10"/>
      <c r="CP632" s="10"/>
      <c r="CQ632" s="10"/>
    </row>
    <row r="633" spans="1:9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CG633" s="10"/>
      <c r="CH633" s="10"/>
      <c r="CI633" s="10"/>
      <c r="CJ633" s="10"/>
      <c r="CK633" s="10"/>
      <c r="CL633" s="10"/>
      <c r="CM633" s="10"/>
      <c r="CN633" s="10"/>
      <c r="CO633" s="10"/>
      <c r="CP633" s="10"/>
      <c r="CQ633" s="10"/>
    </row>
    <row r="634" spans="1:9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CG634" s="10"/>
      <c r="CH634" s="10"/>
      <c r="CI634" s="10"/>
      <c r="CJ634" s="10"/>
      <c r="CK634" s="10"/>
      <c r="CL634" s="10"/>
      <c r="CM634" s="10"/>
      <c r="CN634" s="10"/>
      <c r="CO634" s="10"/>
      <c r="CP634" s="10"/>
      <c r="CQ634" s="10"/>
    </row>
    <row r="635" spans="1:9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CG635" s="10"/>
      <c r="CH635" s="10"/>
      <c r="CI635" s="10"/>
      <c r="CJ635" s="10"/>
      <c r="CK635" s="10"/>
      <c r="CL635" s="10"/>
      <c r="CM635" s="10"/>
      <c r="CN635" s="10"/>
      <c r="CO635" s="10"/>
      <c r="CP635" s="10"/>
      <c r="CQ635" s="10"/>
    </row>
    <row r="636" spans="1:9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CG636" s="10"/>
      <c r="CH636" s="10"/>
      <c r="CI636" s="10"/>
      <c r="CJ636" s="10"/>
      <c r="CK636" s="10"/>
      <c r="CL636" s="10"/>
      <c r="CM636" s="10"/>
      <c r="CN636" s="10"/>
      <c r="CO636" s="10"/>
      <c r="CP636" s="10"/>
      <c r="CQ636" s="10"/>
    </row>
    <row r="637" spans="1:9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CG637" s="10"/>
      <c r="CH637" s="10"/>
      <c r="CI637" s="10"/>
      <c r="CJ637" s="10"/>
      <c r="CK637" s="10"/>
      <c r="CL637" s="10"/>
      <c r="CM637" s="10"/>
      <c r="CN637" s="10"/>
      <c r="CO637" s="10"/>
      <c r="CP637" s="10"/>
      <c r="CQ637" s="10"/>
    </row>
    <row r="638" spans="1:9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CG638" s="10"/>
      <c r="CH638" s="10"/>
      <c r="CI638" s="10"/>
      <c r="CJ638" s="10"/>
      <c r="CK638" s="10"/>
      <c r="CL638" s="10"/>
      <c r="CM638" s="10"/>
      <c r="CN638" s="10"/>
      <c r="CO638" s="10"/>
      <c r="CP638" s="10"/>
      <c r="CQ638" s="10"/>
    </row>
    <row r="639" spans="1:9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CG639" s="10"/>
      <c r="CH639" s="10"/>
      <c r="CI639" s="10"/>
      <c r="CJ639" s="10"/>
      <c r="CK639" s="10"/>
      <c r="CL639" s="10"/>
      <c r="CM639" s="10"/>
      <c r="CN639" s="10"/>
      <c r="CO639" s="10"/>
      <c r="CP639" s="10"/>
      <c r="CQ639" s="10"/>
    </row>
    <row r="640" spans="1:9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CG640" s="10"/>
      <c r="CH640" s="10"/>
      <c r="CI640" s="10"/>
      <c r="CJ640" s="10"/>
      <c r="CK640" s="10"/>
      <c r="CL640" s="10"/>
      <c r="CM640" s="10"/>
      <c r="CN640" s="10"/>
      <c r="CO640" s="10"/>
      <c r="CP640" s="10"/>
      <c r="CQ640" s="10"/>
    </row>
    <row r="641" spans="1:9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CG641" s="10"/>
      <c r="CH641" s="10"/>
      <c r="CI641" s="10"/>
      <c r="CJ641" s="10"/>
      <c r="CK641" s="10"/>
      <c r="CL641" s="10"/>
      <c r="CM641" s="10"/>
      <c r="CN641" s="10"/>
      <c r="CO641" s="10"/>
      <c r="CP641" s="10"/>
      <c r="CQ641" s="10"/>
    </row>
    <row r="642" spans="1:9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CG642" s="10"/>
      <c r="CH642" s="10"/>
      <c r="CI642" s="10"/>
      <c r="CJ642" s="10"/>
      <c r="CK642" s="10"/>
      <c r="CL642" s="10"/>
      <c r="CM642" s="10"/>
      <c r="CN642" s="10"/>
      <c r="CO642" s="10"/>
      <c r="CP642" s="10"/>
      <c r="CQ642" s="10"/>
    </row>
    <row r="643" spans="1:9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CG643" s="10"/>
      <c r="CH643" s="10"/>
      <c r="CI643" s="10"/>
      <c r="CJ643" s="10"/>
      <c r="CK643" s="10"/>
      <c r="CL643" s="10"/>
      <c r="CM643" s="10"/>
      <c r="CN643" s="10"/>
      <c r="CO643" s="10"/>
      <c r="CP643" s="10"/>
      <c r="CQ643" s="10"/>
    </row>
    <row r="644" spans="1:9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CG644" s="10"/>
      <c r="CH644" s="10"/>
      <c r="CI644" s="10"/>
      <c r="CJ644" s="10"/>
      <c r="CK644" s="10"/>
      <c r="CL644" s="10"/>
      <c r="CM644" s="10"/>
      <c r="CN644" s="10"/>
      <c r="CO644" s="10"/>
      <c r="CP644" s="10"/>
      <c r="CQ644" s="10"/>
    </row>
    <row r="645" spans="1:9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CG645" s="10"/>
      <c r="CH645" s="10"/>
      <c r="CI645" s="10"/>
      <c r="CJ645" s="10"/>
      <c r="CK645" s="10"/>
      <c r="CL645" s="10"/>
      <c r="CM645" s="10"/>
      <c r="CN645" s="10"/>
      <c r="CO645" s="10"/>
      <c r="CP645" s="10"/>
      <c r="CQ645" s="10"/>
    </row>
    <row r="646" spans="1:9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CG646" s="10"/>
      <c r="CH646" s="10"/>
      <c r="CI646" s="10"/>
      <c r="CJ646" s="10"/>
      <c r="CK646" s="10"/>
      <c r="CL646" s="10"/>
      <c r="CM646" s="10"/>
      <c r="CN646" s="10"/>
      <c r="CO646" s="10"/>
      <c r="CP646" s="10"/>
      <c r="CQ646" s="10"/>
    </row>
    <row r="647" spans="1:9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CG647" s="10"/>
      <c r="CH647" s="10"/>
      <c r="CI647" s="10"/>
      <c r="CJ647" s="10"/>
      <c r="CK647" s="10"/>
      <c r="CL647" s="10"/>
      <c r="CM647" s="10"/>
      <c r="CN647" s="10"/>
      <c r="CO647" s="10"/>
      <c r="CP647" s="10"/>
      <c r="CQ647" s="10"/>
    </row>
    <row r="648" spans="1:9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CG648" s="10"/>
      <c r="CH648" s="10"/>
      <c r="CI648" s="10"/>
      <c r="CJ648" s="10"/>
      <c r="CK648" s="10"/>
      <c r="CL648" s="10"/>
      <c r="CM648" s="10"/>
      <c r="CN648" s="10"/>
      <c r="CO648" s="10"/>
      <c r="CP648" s="10"/>
      <c r="CQ648" s="10"/>
    </row>
    <row r="649" spans="1:9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CG649" s="10"/>
      <c r="CH649" s="10"/>
      <c r="CI649" s="10"/>
      <c r="CJ649" s="10"/>
      <c r="CK649" s="10"/>
      <c r="CL649" s="10"/>
      <c r="CM649" s="10"/>
      <c r="CN649" s="10"/>
      <c r="CO649" s="10"/>
      <c r="CP649" s="10"/>
      <c r="CQ649" s="10"/>
    </row>
    <row r="650" spans="1:9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CG650" s="10"/>
      <c r="CH650" s="10"/>
      <c r="CI650" s="10"/>
      <c r="CJ650" s="10"/>
      <c r="CK650" s="10"/>
      <c r="CL650" s="10"/>
      <c r="CM650" s="10"/>
      <c r="CN650" s="10"/>
      <c r="CO650" s="10"/>
      <c r="CP650" s="10"/>
      <c r="CQ650" s="10"/>
    </row>
    <row r="651" spans="1:9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CG651" s="10"/>
      <c r="CH651" s="10"/>
      <c r="CI651" s="10"/>
      <c r="CJ651" s="10"/>
      <c r="CK651" s="10"/>
      <c r="CL651" s="10"/>
      <c r="CM651" s="10"/>
      <c r="CN651" s="10"/>
      <c r="CO651" s="10"/>
      <c r="CP651" s="10"/>
      <c r="CQ651" s="10"/>
    </row>
    <row r="652" spans="1:9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CG652" s="10"/>
      <c r="CH652" s="10"/>
      <c r="CI652" s="10"/>
      <c r="CJ652" s="10"/>
      <c r="CK652" s="10"/>
      <c r="CL652" s="10"/>
      <c r="CM652" s="10"/>
      <c r="CN652" s="10"/>
      <c r="CO652" s="10"/>
      <c r="CP652" s="10"/>
      <c r="CQ652" s="10"/>
    </row>
    <row r="653" spans="1:9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CG653" s="10"/>
      <c r="CH653" s="10"/>
      <c r="CI653" s="10"/>
      <c r="CJ653" s="10"/>
      <c r="CK653" s="10"/>
      <c r="CL653" s="10"/>
      <c r="CM653" s="10"/>
      <c r="CN653" s="10"/>
      <c r="CO653" s="10"/>
      <c r="CP653" s="10"/>
      <c r="CQ653" s="10"/>
    </row>
    <row r="654" spans="1:9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CG654" s="10"/>
      <c r="CH654" s="10"/>
      <c r="CI654" s="10"/>
      <c r="CJ654" s="10"/>
      <c r="CK654" s="10"/>
      <c r="CL654" s="10"/>
      <c r="CM654" s="10"/>
      <c r="CN654" s="10"/>
      <c r="CO654" s="10"/>
      <c r="CP654" s="10"/>
      <c r="CQ654" s="10"/>
    </row>
    <row r="655" spans="1:9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CG655" s="10"/>
      <c r="CH655" s="10"/>
      <c r="CI655" s="10"/>
      <c r="CJ655" s="10"/>
      <c r="CK655" s="10"/>
      <c r="CL655" s="10"/>
      <c r="CM655" s="10"/>
      <c r="CN655" s="10"/>
      <c r="CO655" s="10"/>
      <c r="CP655" s="10"/>
      <c r="CQ655" s="10"/>
    </row>
    <row r="656" spans="1:9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CG656" s="10"/>
      <c r="CH656" s="10"/>
      <c r="CI656" s="10"/>
      <c r="CJ656" s="10"/>
      <c r="CK656" s="10"/>
      <c r="CL656" s="10"/>
      <c r="CM656" s="10"/>
      <c r="CN656" s="10"/>
      <c r="CO656" s="10"/>
      <c r="CP656" s="10"/>
      <c r="CQ656" s="10"/>
    </row>
    <row r="657" spans="1:9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CG657" s="10"/>
      <c r="CH657" s="10"/>
      <c r="CI657" s="10"/>
      <c r="CJ657" s="10"/>
      <c r="CK657" s="10"/>
      <c r="CL657" s="10"/>
      <c r="CM657" s="10"/>
      <c r="CN657" s="10"/>
      <c r="CO657" s="10"/>
      <c r="CP657" s="10"/>
      <c r="CQ657" s="10"/>
    </row>
    <row r="658" spans="1:9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CG658" s="10"/>
      <c r="CH658" s="10"/>
      <c r="CI658" s="10"/>
      <c r="CJ658" s="10"/>
      <c r="CK658" s="10"/>
      <c r="CL658" s="10"/>
      <c r="CM658" s="10"/>
      <c r="CN658" s="10"/>
      <c r="CO658" s="10"/>
      <c r="CP658" s="10"/>
      <c r="CQ658" s="10"/>
    </row>
    <row r="659" spans="1:9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CG659" s="10"/>
      <c r="CH659" s="10"/>
      <c r="CI659" s="10"/>
      <c r="CJ659" s="10"/>
      <c r="CK659" s="10"/>
      <c r="CL659" s="10"/>
      <c r="CM659" s="10"/>
      <c r="CN659" s="10"/>
      <c r="CO659" s="10"/>
      <c r="CP659" s="10"/>
      <c r="CQ659" s="10"/>
    </row>
    <row r="660" spans="1:9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CG660" s="10"/>
      <c r="CH660" s="10"/>
      <c r="CI660" s="10"/>
      <c r="CJ660" s="10"/>
      <c r="CK660" s="10"/>
      <c r="CL660" s="10"/>
      <c r="CM660" s="10"/>
      <c r="CN660" s="10"/>
      <c r="CO660" s="10"/>
      <c r="CP660" s="10"/>
      <c r="CQ660" s="10"/>
    </row>
    <row r="661" spans="1:9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CG661" s="10"/>
      <c r="CH661" s="10"/>
      <c r="CI661" s="10"/>
      <c r="CJ661" s="10"/>
      <c r="CK661" s="10"/>
      <c r="CL661" s="10"/>
      <c r="CM661" s="10"/>
      <c r="CN661" s="10"/>
      <c r="CO661" s="10"/>
      <c r="CP661" s="10"/>
      <c r="CQ661" s="10"/>
    </row>
    <row r="662" spans="1:9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CG662" s="10"/>
      <c r="CH662" s="10"/>
      <c r="CI662" s="10"/>
      <c r="CJ662" s="10"/>
      <c r="CK662" s="10"/>
      <c r="CL662" s="10"/>
      <c r="CM662" s="10"/>
      <c r="CN662" s="10"/>
      <c r="CO662" s="10"/>
      <c r="CP662" s="10"/>
      <c r="CQ662" s="10"/>
    </row>
    <row r="663" spans="1:9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CG663" s="10"/>
      <c r="CH663" s="10"/>
      <c r="CI663" s="10"/>
      <c r="CJ663" s="10"/>
      <c r="CK663" s="10"/>
      <c r="CL663" s="10"/>
      <c r="CM663" s="10"/>
      <c r="CN663" s="10"/>
      <c r="CO663" s="10"/>
      <c r="CP663" s="10"/>
      <c r="CQ663" s="10"/>
    </row>
    <row r="664" spans="1:9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CG664" s="10"/>
      <c r="CH664" s="10"/>
      <c r="CI664" s="10"/>
      <c r="CJ664" s="10"/>
      <c r="CK664" s="10"/>
      <c r="CL664" s="10"/>
      <c r="CM664" s="10"/>
      <c r="CN664" s="10"/>
      <c r="CO664" s="10"/>
      <c r="CP664" s="10"/>
      <c r="CQ664" s="10"/>
    </row>
    <row r="665" spans="1:9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CG665" s="10"/>
      <c r="CH665" s="10"/>
      <c r="CI665" s="10"/>
      <c r="CJ665" s="10"/>
      <c r="CK665" s="10"/>
      <c r="CL665" s="10"/>
      <c r="CM665" s="10"/>
      <c r="CN665" s="10"/>
      <c r="CO665" s="10"/>
      <c r="CP665" s="10"/>
      <c r="CQ665" s="10"/>
    </row>
    <row r="666" spans="1:9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CG666" s="10"/>
      <c r="CH666" s="10"/>
      <c r="CI666" s="10"/>
      <c r="CJ666" s="10"/>
      <c r="CK666" s="10"/>
      <c r="CL666" s="10"/>
      <c r="CM666" s="10"/>
      <c r="CN666" s="10"/>
      <c r="CO666" s="10"/>
      <c r="CP666" s="10"/>
      <c r="CQ666" s="10"/>
    </row>
    <row r="667" spans="1:9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CG667" s="10"/>
      <c r="CH667" s="10"/>
      <c r="CI667" s="10"/>
      <c r="CJ667" s="10"/>
      <c r="CK667" s="10"/>
      <c r="CL667" s="10"/>
      <c r="CM667" s="10"/>
      <c r="CN667" s="10"/>
      <c r="CO667" s="10"/>
      <c r="CP667" s="10"/>
      <c r="CQ667" s="10"/>
    </row>
    <row r="668" spans="1:9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CG668" s="10"/>
      <c r="CH668" s="10"/>
      <c r="CI668" s="10"/>
      <c r="CJ668" s="10"/>
      <c r="CK668" s="10"/>
      <c r="CL668" s="10"/>
      <c r="CM668" s="10"/>
      <c r="CN668" s="10"/>
      <c r="CO668" s="10"/>
      <c r="CP668" s="10"/>
      <c r="CQ668" s="10"/>
    </row>
    <row r="669" spans="1:9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CG669" s="10"/>
      <c r="CH669" s="10"/>
      <c r="CI669" s="10"/>
      <c r="CJ669" s="10"/>
      <c r="CK669" s="10"/>
      <c r="CL669" s="10"/>
      <c r="CM669" s="10"/>
      <c r="CN669" s="10"/>
      <c r="CO669" s="10"/>
      <c r="CP669" s="10"/>
      <c r="CQ669" s="10"/>
    </row>
    <row r="670" spans="1:9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CG670" s="10"/>
      <c r="CH670" s="10"/>
      <c r="CI670" s="10"/>
      <c r="CJ670" s="10"/>
      <c r="CK670" s="10"/>
      <c r="CL670" s="10"/>
      <c r="CM670" s="10"/>
      <c r="CN670" s="10"/>
      <c r="CO670" s="10"/>
      <c r="CP670" s="10"/>
      <c r="CQ670" s="10"/>
    </row>
    <row r="671" spans="1:9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CG671" s="10"/>
      <c r="CH671" s="10"/>
      <c r="CI671" s="10"/>
      <c r="CJ671" s="10"/>
      <c r="CK671" s="10"/>
      <c r="CL671" s="10"/>
      <c r="CM671" s="10"/>
      <c r="CN671" s="10"/>
      <c r="CO671" s="10"/>
      <c r="CP671" s="10"/>
      <c r="CQ671" s="10"/>
    </row>
    <row r="672" spans="1:9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CG672" s="10"/>
      <c r="CH672" s="10"/>
      <c r="CI672" s="10"/>
      <c r="CJ672" s="10"/>
      <c r="CK672" s="10"/>
      <c r="CL672" s="10"/>
      <c r="CM672" s="10"/>
      <c r="CN672" s="10"/>
      <c r="CO672" s="10"/>
      <c r="CP672" s="10"/>
      <c r="CQ672" s="10"/>
    </row>
    <row r="673" spans="1:9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CG673" s="10"/>
      <c r="CH673" s="10"/>
      <c r="CI673" s="10"/>
      <c r="CJ673" s="10"/>
      <c r="CK673" s="10"/>
      <c r="CL673" s="10"/>
      <c r="CM673" s="10"/>
      <c r="CN673" s="10"/>
      <c r="CO673" s="10"/>
      <c r="CP673" s="10"/>
      <c r="CQ673" s="10"/>
    </row>
    <row r="674" spans="1:9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CG674" s="10"/>
      <c r="CH674" s="10"/>
      <c r="CI674" s="10"/>
      <c r="CJ674" s="10"/>
      <c r="CK674" s="10"/>
      <c r="CL674" s="10"/>
      <c r="CM674" s="10"/>
      <c r="CN674" s="10"/>
      <c r="CO674" s="10"/>
      <c r="CP674" s="10"/>
      <c r="CQ674" s="10"/>
    </row>
    <row r="675" spans="1:9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CG675" s="10"/>
      <c r="CH675" s="10"/>
      <c r="CI675" s="10"/>
      <c r="CJ675" s="10"/>
      <c r="CK675" s="10"/>
      <c r="CL675" s="10"/>
      <c r="CM675" s="10"/>
      <c r="CN675" s="10"/>
      <c r="CO675" s="10"/>
      <c r="CP675" s="10"/>
      <c r="CQ675" s="10"/>
    </row>
    <row r="676" spans="1:9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CG676" s="10"/>
      <c r="CH676" s="10"/>
      <c r="CI676" s="10"/>
      <c r="CJ676" s="10"/>
      <c r="CK676" s="10"/>
      <c r="CL676" s="10"/>
      <c r="CM676" s="10"/>
      <c r="CN676" s="10"/>
      <c r="CO676" s="10"/>
      <c r="CP676" s="10"/>
      <c r="CQ676" s="10"/>
    </row>
    <row r="677" spans="1:9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CG677" s="10"/>
      <c r="CH677" s="10"/>
      <c r="CI677" s="10"/>
      <c r="CJ677" s="10"/>
      <c r="CK677" s="10"/>
      <c r="CL677" s="10"/>
      <c r="CM677" s="10"/>
      <c r="CN677" s="10"/>
      <c r="CO677" s="10"/>
      <c r="CP677" s="10"/>
      <c r="CQ677" s="10"/>
    </row>
    <row r="678" spans="1:9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CG678" s="10"/>
      <c r="CH678" s="10"/>
      <c r="CI678" s="10"/>
      <c r="CJ678" s="10"/>
      <c r="CK678" s="10"/>
      <c r="CL678" s="10"/>
      <c r="CM678" s="10"/>
      <c r="CN678" s="10"/>
      <c r="CO678" s="10"/>
      <c r="CP678" s="10"/>
      <c r="CQ678" s="10"/>
    </row>
    <row r="679" spans="1:9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CG679" s="10"/>
      <c r="CH679" s="10"/>
      <c r="CI679" s="10"/>
      <c r="CJ679" s="10"/>
      <c r="CK679" s="10"/>
      <c r="CL679" s="10"/>
      <c r="CM679" s="10"/>
      <c r="CN679" s="10"/>
      <c r="CO679" s="10"/>
      <c r="CP679" s="10"/>
      <c r="CQ679" s="10"/>
    </row>
    <row r="680" spans="1:9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CG680" s="10"/>
      <c r="CH680" s="10"/>
      <c r="CI680" s="10"/>
      <c r="CJ680" s="10"/>
      <c r="CK680" s="10"/>
      <c r="CL680" s="10"/>
      <c r="CM680" s="10"/>
      <c r="CN680" s="10"/>
      <c r="CO680" s="10"/>
      <c r="CP680" s="10"/>
      <c r="CQ680" s="10"/>
    </row>
    <row r="681" spans="1:95">
      <c r="CG681" s="10"/>
      <c r="CH681" s="10"/>
      <c r="CI681" s="10"/>
      <c r="CJ681" s="10"/>
      <c r="CK681" s="10"/>
      <c r="CL681" s="10"/>
      <c r="CM681" s="10"/>
      <c r="CN681" s="10"/>
      <c r="CO681" s="10"/>
      <c r="CP681" s="10"/>
      <c r="CQ681" s="10"/>
    </row>
    <row r="682" spans="1:95">
      <c r="CG682" s="10"/>
      <c r="CH682" s="10"/>
      <c r="CI682" s="10"/>
      <c r="CJ682" s="10"/>
      <c r="CK682" s="10"/>
      <c r="CL682" s="10"/>
      <c r="CM682" s="10"/>
      <c r="CN682" s="10"/>
      <c r="CO682" s="10"/>
      <c r="CP682" s="10"/>
      <c r="CQ682" s="10"/>
    </row>
    <row r="683" spans="1:95">
      <c r="CG683" s="10"/>
      <c r="CH683" s="10"/>
      <c r="CI683" s="10"/>
      <c r="CJ683" s="10"/>
      <c r="CK683" s="10"/>
      <c r="CL683" s="10"/>
      <c r="CM683" s="10"/>
      <c r="CN683" s="10"/>
      <c r="CO683" s="10"/>
      <c r="CP683" s="10"/>
      <c r="CQ683" s="10"/>
    </row>
  </sheetData>
  <mergeCells count="12">
    <mergeCell ref="A73:D73"/>
    <mergeCell ref="K18:K19"/>
    <mergeCell ref="J18:J19"/>
    <mergeCell ref="A18:A19"/>
    <mergeCell ref="B18:B19"/>
    <mergeCell ref="C18:C19"/>
    <mergeCell ref="D18:D19"/>
    <mergeCell ref="I18:I19"/>
    <mergeCell ref="H18:H19"/>
    <mergeCell ref="G18:G19"/>
    <mergeCell ref="F18:F19"/>
    <mergeCell ref="E18:E19"/>
  </mergeCells>
  <phoneticPr fontId="0" type="noConversion"/>
  <pageMargins left="0.65" right="0.6692913385826772" top="0.94" bottom="0.6692913385826772" header="0.31496062992125984" footer="0.31496062992125984"/>
  <pageSetup scale="44" orientation="portrait" r:id="rId1"/>
  <rowBreaks count="1" manualBreakCount="1">
    <brk id="456" max="16383" man="1"/>
  </rowBreaks>
  <colBreaks count="1" manualBreakCount="1">
    <brk id="12" max="1048575" man="1"/>
  </colBreaks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 codeName="Sheet139">
    <pageSetUpPr fitToPage="1"/>
  </sheetPr>
  <dimension ref="A2:L76"/>
  <sheetViews>
    <sheetView showGridLines="0" topLeftCell="A16" zoomScaleNormal="100" workbookViewId="0">
      <selection activeCell="M7" sqref="M7"/>
    </sheetView>
  </sheetViews>
  <sheetFormatPr defaultRowHeight="15"/>
  <cols>
    <col min="1" max="1" width="49.140625" style="53" customWidth="1"/>
    <col min="2" max="3" width="14" style="53" customWidth="1"/>
    <col min="4" max="4" width="15.85546875" style="53" customWidth="1"/>
    <col min="5" max="5" width="17.140625" style="53" customWidth="1"/>
    <col min="6" max="6" width="14" style="116" customWidth="1"/>
    <col min="7" max="9" width="14" style="53" customWidth="1"/>
    <col min="10" max="10" width="16.85546875" style="53" customWidth="1"/>
    <col min="11" max="11" width="14.42578125" style="53" customWidth="1"/>
    <col min="12" max="12" width="9.140625" style="53"/>
    <col min="13" max="13" width="22.42578125" style="53" bestFit="1" customWidth="1"/>
    <col min="14" max="16384" width="9.140625" style="53"/>
  </cols>
  <sheetData>
    <row r="2" spans="1:11">
      <c r="A2" s="58"/>
      <c r="B2" s="58"/>
      <c r="C2" s="58"/>
      <c r="D2" s="58"/>
      <c r="E2" s="58"/>
    </row>
    <row r="3" spans="1:11">
      <c r="A3" s="58"/>
      <c r="B3" s="58"/>
      <c r="C3" s="58"/>
      <c r="D3" s="58"/>
      <c r="E3" s="58"/>
    </row>
    <row r="4" spans="1:11">
      <c r="A4" s="63" t="s">
        <v>234</v>
      </c>
      <c r="B4" s="64"/>
      <c r="C4" s="64"/>
      <c r="D4" s="63"/>
      <c r="E4" s="63"/>
      <c r="F4" s="63"/>
      <c r="G4" s="63"/>
      <c r="H4" s="63"/>
      <c r="I4" s="63"/>
      <c r="J4" s="63"/>
      <c r="K4" s="1268">
        <v>140</v>
      </c>
    </row>
    <row r="5" spans="1:11" s="58" customFormat="1">
      <c r="A5" s="328"/>
      <c r="B5" s="65"/>
      <c r="C5" s="65"/>
      <c r="D5" s="328"/>
      <c r="E5" s="328"/>
      <c r="F5" s="99"/>
    </row>
    <row r="6" spans="1:11">
      <c r="A6" s="213"/>
      <c r="B6" s="58"/>
      <c r="C6" s="58"/>
      <c r="D6" s="58"/>
      <c r="E6" s="58"/>
    </row>
    <row r="7" spans="1:11">
      <c r="A7" s="213"/>
      <c r="B7" s="58"/>
      <c r="C7" s="58"/>
      <c r="D7" s="58"/>
      <c r="E7" s="58"/>
    </row>
    <row r="8" spans="1:11">
      <c r="A8" s="213"/>
      <c r="B8" s="58"/>
      <c r="C8" s="58"/>
      <c r="D8" s="58"/>
      <c r="E8" s="58"/>
    </row>
    <row r="9" spans="1:11">
      <c r="A9" s="213"/>
      <c r="B9" s="58"/>
      <c r="C9" s="58"/>
      <c r="D9" s="58"/>
      <c r="E9" s="58"/>
    </row>
    <row r="10" spans="1:11">
      <c r="A10" s="213"/>
      <c r="B10" s="58"/>
      <c r="C10" s="58"/>
      <c r="D10" s="58"/>
      <c r="E10" s="58"/>
    </row>
    <row r="11" spans="1:11">
      <c r="A11" s="213"/>
      <c r="B11" s="58"/>
      <c r="C11" s="58"/>
      <c r="D11" s="58"/>
      <c r="E11" s="58"/>
    </row>
    <row r="12" spans="1:11">
      <c r="A12" s="60" t="s">
        <v>244</v>
      </c>
      <c r="B12" s="58"/>
      <c r="C12" s="58"/>
      <c r="D12" s="58"/>
      <c r="E12" s="58"/>
    </row>
    <row r="13" spans="1:11">
      <c r="A13" s="213" t="s">
        <v>572</v>
      </c>
      <c r="B13" s="58"/>
      <c r="C13" s="58"/>
      <c r="D13" s="58"/>
      <c r="E13" s="58"/>
    </row>
    <row r="14" spans="1:11">
      <c r="A14" s="208" t="s">
        <v>408</v>
      </c>
      <c r="B14" s="58"/>
      <c r="C14" s="58"/>
      <c r="D14" s="58"/>
      <c r="E14" s="58"/>
    </row>
    <row r="15" spans="1:11">
      <c r="A15" s="668" t="s">
        <v>1725</v>
      </c>
      <c r="B15" s="58"/>
      <c r="C15" s="58"/>
      <c r="D15" s="58"/>
      <c r="E15" s="58"/>
    </row>
    <row r="16" spans="1:11" ht="15.75" thickBot="1">
      <c r="A16" s="58" t="s">
        <v>392</v>
      </c>
      <c r="B16" s="58"/>
      <c r="C16" s="58"/>
      <c r="D16" s="58"/>
      <c r="E16" s="58"/>
    </row>
    <row r="17" spans="1:11" ht="15" customHeight="1" thickTop="1">
      <c r="A17" s="1537" t="s">
        <v>256</v>
      </c>
      <c r="B17" s="1539">
        <v>2008</v>
      </c>
      <c r="C17" s="1539">
        <v>2009</v>
      </c>
      <c r="D17" s="1539">
        <v>2010</v>
      </c>
      <c r="E17" s="1535">
        <v>2011</v>
      </c>
      <c r="F17" s="1535">
        <v>2012</v>
      </c>
      <c r="G17" s="1535">
        <v>2013</v>
      </c>
      <c r="H17" s="1535">
        <v>2014</v>
      </c>
      <c r="I17" s="1535">
        <v>2015</v>
      </c>
      <c r="J17" s="1535">
        <v>2016</v>
      </c>
      <c r="K17" s="1533" t="s">
        <v>1680</v>
      </c>
    </row>
    <row r="18" spans="1:11" ht="12.75" customHeight="1" thickBot="1">
      <c r="A18" s="1538"/>
      <c r="B18" s="1540" t="s">
        <v>361</v>
      </c>
      <c r="C18" s="1540" t="s">
        <v>362</v>
      </c>
      <c r="D18" s="1540" t="s">
        <v>363</v>
      </c>
      <c r="E18" s="1536"/>
      <c r="F18" s="1536"/>
      <c r="G18" s="1536"/>
      <c r="H18" s="1536"/>
      <c r="I18" s="1536"/>
      <c r="J18" s="1536"/>
      <c r="K18" s="1534"/>
    </row>
    <row r="19" spans="1:11" ht="16.5" thickTop="1" thickBot="1">
      <c r="A19" s="343" t="s">
        <v>89</v>
      </c>
      <c r="B19" s="354">
        <v>2557.9899999999998</v>
      </c>
      <c r="C19" s="355">
        <v>2083138523.4399998</v>
      </c>
      <c r="D19" s="356">
        <v>2085.0372259700002</v>
      </c>
      <c r="E19" s="556">
        <v>1877.2727343099998</v>
      </c>
      <c r="F19" s="657">
        <v>2047109428.79</v>
      </c>
      <c r="G19" s="657">
        <v>3620336664.73</v>
      </c>
      <c r="H19" s="657">
        <v>5071762866.8699999</v>
      </c>
      <c r="I19" s="657">
        <v>3450499379.0199995</v>
      </c>
      <c r="J19" s="657">
        <v>4599212439.79</v>
      </c>
      <c r="K19" s="657">
        <v>5181288118.1800003</v>
      </c>
    </row>
    <row r="20" spans="1:11">
      <c r="A20" s="346" t="s">
        <v>90</v>
      </c>
      <c r="B20" s="189">
        <v>439.58000000000004</v>
      </c>
      <c r="C20" s="357">
        <v>364288044.44</v>
      </c>
      <c r="D20" s="358">
        <v>279.80434312</v>
      </c>
      <c r="E20" s="348">
        <v>246.73031906999998</v>
      </c>
      <c r="F20" s="708">
        <v>256863169.25999999</v>
      </c>
      <c r="G20" s="708">
        <v>294363972.22999996</v>
      </c>
      <c r="H20" s="708">
        <v>321785643.38999993</v>
      </c>
      <c r="I20" s="708">
        <v>562119529.9000001</v>
      </c>
      <c r="J20" s="1110">
        <v>332245943.73999995</v>
      </c>
      <c r="K20" s="1330">
        <v>520983658.2100001</v>
      </c>
    </row>
    <row r="21" spans="1:11">
      <c r="A21" s="346" t="s">
        <v>91</v>
      </c>
      <c r="B21" s="189">
        <v>534.24</v>
      </c>
      <c r="C21" s="357">
        <v>521004566.36000001</v>
      </c>
      <c r="D21" s="358">
        <v>506.49102243999994</v>
      </c>
      <c r="E21" s="348">
        <v>442.62436064999997</v>
      </c>
      <c r="F21" s="708">
        <v>324046495.39999998</v>
      </c>
      <c r="G21" s="708">
        <v>1543527324.3500001</v>
      </c>
      <c r="H21" s="708">
        <v>2403885463.6600003</v>
      </c>
      <c r="I21" s="708">
        <v>885195060.2099998</v>
      </c>
      <c r="J21" s="1110">
        <v>1822151428.7600002</v>
      </c>
      <c r="K21" s="1330">
        <v>1780091719.6900001</v>
      </c>
    </row>
    <row r="22" spans="1:11">
      <c r="A22" s="346" t="s">
        <v>92</v>
      </c>
      <c r="B22" s="189">
        <v>1165.67</v>
      </c>
      <c r="C22" s="357">
        <v>837089420.25999999</v>
      </c>
      <c r="D22" s="358">
        <v>838.47650205000014</v>
      </c>
      <c r="E22" s="348">
        <v>658.91062712999997</v>
      </c>
      <c r="F22" s="708">
        <v>787928091.51000011</v>
      </c>
      <c r="G22" s="708">
        <v>896619914.39999998</v>
      </c>
      <c r="H22" s="708">
        <v>1277448885.1399999</v>
      </c>
      <c r="I22" s="708">
        <v>843126724.77999997</v>
      </c>
      <c r="J22" s="1110">
        <v>917864265.99000001</v>
      </c>
      <c r="K22" s="1330">
        <v>1135094705.9100001</v>
      </c>
    </row>
    <row r="23" spans="1:11">
      <c r="A23" s="346" t="s">
        <v>93</v>
      </c>
      <c r="B23" s="189">
        <v>418.5</v>
      </c>
      <c r="C23" s="357">
        <v>360756492.38</v>
      </c>
      <c r="D23" s="358">
        <v>460.26535835999999</v>
      </c>
      <c r="E23" s="348">
        <v>529.00742746000003</v>
      </c>
      <c r="F23" s="708">
        <v>678271672.62</v>
      </c>
      <c r="G23" s="708">
        <v>885825453.75</v>
      </c>
      <c r="H23" s="708">
        <v>1068642874.6799998</v>
      </c>
      <c r="I23" s="708">
        <v>1160058064.1299999</v>
      </c>
      <c r="J23" s="1110">
        <v>1526950801.3000002</v>
      </c>
      <c r="K23" s="1330">
        <v>1745118034.3699999</v>
      </c>
    </row>
    <row r="24" spans="1:11" ht="15.75" thickBot="1">
      <c r="A24" s="343" t="s">
        <v>94</v>
      </c>
      <c r="B24" s="354">
        <v>201029.74</v>
      </c>
      <c r="C24" s="355">
        <v>182330839424.5</v>
      </c>
      <c r="D24" s="356">
        <v>211857.74435669003</v>
      </c>
      <c r="E24" s="556">
        <v>230415.84393085999</v>
      </c>
      <c r="F24" s="658">
        <v>242574796459.07996</v>
      </c>
      <c r="G24" s="658">
        <v>285080344491.46997</v>
      </c>
      <c r="H24" s="658">
        <v>318659473538.01001</v>
      </c>
      <c r="I24" s="658">
        <v>348920944386.27002</v>
      </c>
      <c r="J24" s="658">
        <v>364011542254.04004</v>
      </c>
      <c r="K24" s="658">
        <v>379474611387.45007</v>
      </c>
    </row>
    <row r="25" spans="1:11">
      <c r="A25" s="349" t="s">
        <v>95</v>
      </c>
      <c r="B25" s="359">
        <v>19254.47</v>
      </c>
      <c r="C25" s="360">
        <v>17141289889.250002</v>
      </c>
      <c r="D25" s="361">
        <v>19568.280703249999</v>
      </c>
      <c r="E25" s="350">
        <v>24286.486105669999</v>
      </c>
      <c r="F25" s="659">
        <v>22627284810.879997</v>
      </c>
      <c r="G25" s="659">
        <v>22613239941.170002</v>
      </c>
      <c r="H25" s="659">
        <v>27294065316.620007</v>
      </c>
      <c r="I25" s="659">
        <v>33022550129.720001</v>
      </c>
      <c r="J25" s="659">
        <v>40479515006.990089</v>
      </c>
      <c r="K25" s="659">
        <v>45669456066.830017</v>
      </c>
    </row>
    <row r="26" spans="1:11">
      <c r="A26" s="349" t="s">
        <v>96</v>
      </c>
      <c r="B26" s="359">
        <v>2072.2600000000002</v>
      </c>
      <c r="C26" s="360">
        <v>2278757869.96</v>
      </c>
      <c r="D26" s="361">
        <v>2335.2759792800002</v>
      </c>
      <c r="E26" s="350">
        <v>1091.54525724</v>
      </c>
      <c r="F26" s="659">
        <v>1176932684.5400002</v>
      </c>
      <c r="G26" s="659">
        <v>2461182200.7699995</v>
      </c>
      <c r="H26" s="659">
        <v>3324562128.5</v>
      </c>
      <c r="I26" s="659">
        <v>3723041627.6800003</v>
      </c>
      <c r="J26" s="659">
        <v>4186454009.8200002</v>
      </c>
      <c r="K26" s="659">
        <v>4435522602.8999996</v>
      </c>
    </row>
    <row r="27" spans="1:11">
      <c r="A27" s="349" t="s">
        <v>97</v>
      </c>
      <c r="B27" s="359">
        <v>179703.00999999995</v>
      </c>
      <c r="C27" s="360">
        <v>162910791665.29001</v>
      </c>
      <c r="D27" s="361">
        <v>189954.18767416</v>
      </c>
      <c r="E27" s="350">
        <v>205037.81256795002</v>
      </c>
      <c r="F27" s="659">
        <v>218770578963.65997</v>
      </c>
      <c r="G27" s="659">
        <v>260005922349.53</v>
      </c>
      <c r="H27" s="659">
        <v>288040846092.89001</v>
      </c>
      <c r="I27" s="659">
        <v>312175352628.87</v>
      </c>
      <c r="J27" s="659">
        <v>319345573237.22998</v>
      </c>
      <c r="K27" s="659">
        <v>329369632717.72003</v>
      </c>
    </row>
    <row r="28" spans="1:11">
      <c r="A28" s="351" t="s">
        <v>99</v>
      </c>
      <c r="B28" s="189">
        <v>8398.43</v>
      </c>
      <c r="C28" s="357">
        <v>8391320078.9800014</v>
      </c>
      <c r="D28" s="362">
        <v>9573.180814960002</v>
      </c>
      <c r="E28" s="348">
        <v>9151.0528148699996</v>
      </c>
      <c r="F28" s="708">
        <v>8572459639.5600014</v>
      </c>
      <c r="G28" s="708">
        <v>9659287418.7500019</v>
      </c>
      <c r="H28" s="708">
        <v>9984935358.7099972</v>
      </c>
      <c r="I28" s="708">
        <v>11134295857.240002</v>
      </c>
      <c r="J28" s="1110">
        <v>11736755644.970001</v>
      </c>
      <c r="K28" s="1110">
        <v>7147212237.5699997</v>
      </c>
    </row>
    <row r="29" spans="1:11">
      <c r="A29" s="351" t="s">
        <v>98</v>
      </c>
      <c r="B29" s="189">
        <v>521.66</v>
      </c>
      <c r="C29" s="357">
        <v>399440226.69</v>
      </c>
      <c r="D29" s="362">
        <v>474.44310665999996</v>
      </c>
      <c r="E29" s="348">
        <v>463.46410932999999</v>
      </c>
      <c r="F29" s="708">
        <v>1025823432.1100001</v>
      </c>
      <c r="G29" s="708">
        <v>3332943477.9499998</v>
      </c>
      <c r="H29" s="708">
        <v>4482374938.3100004</v>
      </c>
      <c r="I29" s="708">
        <v>5515765162.54</v>
      </c>
      <c r="J29" s="1110">
        <v>6087306840.3900003</v>
      </c>
      <c r="K29" s="1110">
        <v>11286203795.570002</v>
      </c>
    </row>
    <row r="30" spans="1:11">
      <c r="A30" s="351" t="s">
        <v>141</v>
      </c>
      <c r="B30" s="189">
        <v>4593.29</v>
      </c>
      <c r="C30" s="357">
        <v>4738361743.7299995</v>
      </c>
      <c r="D30" s="362">
        <v>5227.1470111600001</v>
      </c>
      <c r="E30" s="348">
        <v>6049.4813242100008</v>
      </c>
      <c r="F30" s="708">
        <v>6929066750.000001</v>
      </c>
      <c r="G30" s="708">
        <v>18249977075.579998</v>
      </c>
      <c r="H30" s="708">
        <v>17979187815.009998</v>
      </c>
      <c r="I30" s="708">
        <v>17230137415.27</v>
      </c>
      <c r="J30" s="1110">
        <v>20799129064.440002</v>
      </c>
      <c r="K30" s="1110">
        <v>22367087551.16</v>
      </c>
    </row>
    <row r="31" spans="1:11">
      <c r="A31" s="351" t="s">
        <v>100</v>
      </c>
      <c r="B31" s="189">
        <v>361.23</v>
      </c>
      <c r="C31" s="357">
        <v>364014727.68000001</v>
      </c>
      <c r="D31" s="362">
        <v>334.35247579999998</v>
      </c>
      <c r="E31" s="348">
        <v>355.11563322000006</v>
      </c>
      <c r="F31" s="708">
        <v>755653246.99000013</v>
      </c>
      <c r="G31" s="708">
        <v>12562329656.66</v>
      </c>
      <c r="H31" s="708">
        <v>13076763123.790001</v>
      </c>
      <c r="I31" s="708">
        <v>11230772322.949999</v>
      </c>
      <c r="J31" s="1110">
        <v>11105940677.940001</v>
      </c>
      <c r="K31" s="1110">
        <v>13432303824.25</v>
      </c>
    </row>
    <row r="32" spans="1:11">
      <c r="A32" s="351" t="s">
        <v>101</v>
      </c>
      <c r="B32" s="189">
        <v>43258.05</v>
      </c>
      <c r="C32" s="357">
        <v>42867692052.5</v>
      </c>
      <c r="D32" s="362">
        <v>50330.695907079993</v>
      </c>
      <c r="E32" s="348">
        <v>50613.237763429999</v>
      </c>
      <c r="F32" s="708">
        <v>56823609896.519997</v>
      </c>
      <c r="G32" s="708">
        <v>61291751430.040001</v>
      </c>
      <c r="H32" s="708">
        <v>66488939826.960007</v>
      </c>
      <c r="I32" s="708">
        <v>72309856616.899994</v>
      </c>
      <c r="J32" s="1110">
        <v>73888016352.509995</v>
      </c>
      <c r="K32" s="1110">
        <v>77129236005.450012</v>
      </c>
    </row>
    <row r="33" spans="1:11">
      <c r="A33" s="351" t="s">
        <v>102</v>
      </c>
      <c r="B33" s="189">
        <v>283.72000000000003</v>
      </c>
      <c r="C33" s="357">
        <v>264121241.39000002</v>
      </c>
      <c r="D33" s="362">
        <v>244.75083097999999</v>
      </c>
      <c r="E33" s="348">
        <v>299.77225489999995</v>
      </c>
      <c r="F33" s="708">
        <v>837454363.70999992</v>
      </c>
      <c r="G33" s="708">
        <v>2065633997.8</v>
      </c>
      <c r="H33" s="708">
        <v>1914091333.8600001</v>
      </c>
      <c r="I33" s="708">
        <v>2126652439.96</v>
      </c>
      <c r="J33" s="1110">
        <v>2242290680.5100002</v>
      </c>
      <c r="K33" s="1110">
        <v>2225147239.6700001</v>
      </c>
    </row>
    <row r="34" spans="1:11">
      <c r="A34" s="351" t="s">
        <v>103</v>
      </c>
      <c r="B34" s="189">
        <v>10192.58</v>
      </c>
      <c r="C34" s="357">
        <v>9285324078.3400002</v>
      </c>
      <c r="D34" s="362">
        <v>10425.79650086</v>
      </c>
      <c r="E34" s="348">
        <v>12264.206126279998</v>
      </c>
      <c r="F34" s="708">
        <v>13414642935.290001</v>
      </c>
      <c r="G34" s="708">
        <v>13780786030.549997</v>
      </c>
      <c r="H34" s="708">
        <v>17017538345.609997</v>
      </c>
      <c r="I34" s="708">
        <v>18856084958.070004</v>
      </c>
      <c r="J34" s="1110">
        <v>19927226256.579998</v>
      </c>
      <c r="K34" s="1110">
        <v>20724058616.060001</v>
      </c>
    </row>
    <row r="35" spans="1:11">
      <c r="A35" s="351" t="s">
        <v>104</v>
      </c>
      <c r="B35" s="189">
        <v>130.32999999999998</v>
      </c>
      <c r="C35" s="357">
        <v>372099219.07999998</v>
      </c>
      <c r="D35" s="362">
        <v>650.40779087999999</v>
      </c>
      <c r="E35" s="348">
        <v>839.62637112000004</v>
      </c>
      <c r="F35" s="708">
        <v>743534396.98000002</v>
      </c>
      <c r="G35" s="708">
        <v>819942798.00999999</v>
      </c>
      <c r="H35" s="708">
        <v>2123774592.2300003</v>
      </c>
      <c r="I35" s="708">
        <v>2192432432.9000001</v>
      </c>
      <c r="J35" s="1110">
        <v>1267566179.3800001</v>
      </c>
      <c r="K35" s="1110">
        <v>1405191615.8699999</v>
      </c>
    </row>
    <row r="36" spans="1:11">
      <c r="A36" s="351" t="s">
        <v>105</v>
      </c>
      <c r="B36" s="189">
        <v>715.04000000000008</v>
      </c>
      <c r="C36" s="357">
        <v>853329422.79000008</v>
      </c>
      <c r="D36" s="362">
        <v>1027.4362874399999</v>
      </c>
      <c r="E36" s="348">
        <v>1719.32873073</v>
      </c>
      <c r="F36" s="708">
        <v>2358064727.8600001</v>
      </c>
      <c r="G36" s="708">
        <v>2704131596.5599999</v>
      </c>
      <c r="H36" s="708">
        <v>2180169975.6700001</v>
      </c>
      <c r="I36" s="708">
        <v>2725546694.4299998</v>
      </c>
      <c r="J36" s="1110">
        <v>3118382896.9399996</v>
      </c>
      <c r="K36" s="1110">
        <v>3416984766.9200001</v>
      </c>
    </row>
    <row r="37" spans="1:11">
      <c r="A37" s="351" t="s">
        <v>106</v>
      </c>
      <c r="B37" s="189">
        <v>6151.01</v>
      </c>
      <c r="C37" s="357">
        <v>5893064019.7699995</v>
      </c>
      <c r="D37" s="362">
        <v>7556.8568158899998</v>
      </c>
      <c r="E37" s="348">
        <v>7566.9051203099989</v>
      </c>
      <c r="F37" s="708">
        <v>7983776420.9899998</v>
      </c>
      <c r="G37" s="708">
        <v>7273664927.3199997</v>
      </c>
      <c r="H37" s="708">
        <v>7362220720.7600002</v>
      </c>
      <c r="I37" s="708">
        <v>7451182554.5100002</v>
      </c>
      <c r="J37" s="1110">
        <v>6871559486.2999992</v>
      </c>
      <c r="K37" s="1110">
        <v>947624791.60000014</v>
      </c>
    </row>
    <row r="38" spans="1:11">
      <c r="A38" s="351" t="s">
        <v>107</v>
      </c>
      <c r="B38" s="189">
        <v>3459</v>
      </c>
      <c r="C38" s="357">
        <v>3940460156.4899998</v>
      </c>
      <c r="D38" s="362">
        <v>4317.4489320099992</v>
      </c>
      <c r="E38" s="348">
        <v>4576.5941459000005</v>
      </c>
      <c r="F38" s="708">
        <v>4648771971.21</v>
      </c>
      <c r="G38" s="708">
        <v>5116531029.9000006</v>
      </c>
      <c r="H38" s="708">
        <v>6187247843.1700001</v>
      </c>
      <c r="I38" s="708">
        <v>7479493052.1400003</v>
      </c>
      <c r="J38" s="1110">
        <v>8304287205.6399994</v>
      </c>
      <c r="K38" s="1110">
        <v>9020888675.3700008</v>
      </c>
    </row>
    <row r="39" spans="1:11">
      <c r="A39" s="351" t="s">
        <v>108</v>
      </c>
      <c r="B39" s="189">
        <v>14883.289999999999</v>
      </c>
      <c r="C39" s="357">
        <v>12316657705.460001</v>
      </c>
      <c r="D39" s="362">
        <v>14044.749233310002</v>
      </c>
      <c r="E39" s="348">
        <v>17349.871770379999</v>
      </c>
      <c r="F39" s="708">
        <v>15999743555.590002</v>
      </c>
      <c r="G39" s="708">
        <v>15164516497.710001</v>
      </c>
      <c r="H39" s="708">
        <v>16474723197.58</v>
      </c>
      <c r="I39" s="708">
        <v>16578600188.82</v>
      </c>
      <c r="J39" s="1110">
        <v>16904699029.800003</v>
      </c>
      <c r="K39" s="1110">
        <v>17753378697.420002</v>
      </c>
    </row>
    <row r="40" spans="1:11">
      <c r="A40" s="351" t="s">
        <v>109</v>
      </c>
      <c r="B40" s="189">
        <v>9742.5</v>
      </c>
      <c r="C40" s="357">
        <v>8508331912.79</v>
      </c>
      <c r="D40" s="362">
        <v>8983.6686114999993</v>
      </c>
      <c r="E40" s="348">
        <v>9859.2299176199995</v>
      </c>
      <c r="F40" s="708">
        <v>11061868887.34</v>
      </c>
      <c r="G40" s="708">
        <v>13032639570.579996</v>
      </c>
      <c r="H40" s="708">
        <v>13105637379.920002</v>
      </c>
      <c r="I40" s="708">
        <v>13319091880.200003</v>
      </c>
      <c r="J40" s="1110">
        <v>13840688861.800003</v>
      </c>
      <c r="K40" s="1110">
        <v>14879553880.510002</v>
      </c>
    </row>
    <row r="41" spans="1:11">
      <c r="A41" s="351" t="s">
        <v>110</v>
      </c>
      <c r="B41" s="189">
        <v>4433.42</v>
      </c>
      <c r="C41" s="357">
        <v>3359830386.9600005</v>
      </c>
      <c r="D41" s="362">
        <v>3826.2045757399997</v>
      </c>
      <c r="E41" s="348">
        <v>3873.2087011099998</v>
      </c>
      <c r="F41" s="708">
        <v>3831532406.9499998</v>
      </c>
      <c r="G41" s="708">
        <v>3942447563.1399999</v>
      </c>
      <c r="H41" s="708">
        <v>4863489168.7399998</v>
      </c>
      <c r="I41" s="708">
        <v>5297285708.54</v>
      </c>
      <c r="J41" s="1110">
        <v>5699449438.1799994</v>
      </c>
      <c r="K41" s="1110">
        <v>5938271976.7600012</v>
      </c>
    </row>
    <row r="42" spans="1:11">
      <c r="A42" s="351" t="s">
        <v>111</v>
      </c>
      <c r="B42" s="189">
        <v>1080.6799999999998</v>
      </c>
      <c r="C42" s="357">
        <v>992549355.20000017</v>
      </c>
      <c r="D42" s="362">
        <v>800.54502098</v>
      </c>
      <c r="E42" s="348">
        <v>734.89947436000011</v>
      </c>
      <c r="F42" s="708">
        <v>896811619.01000011</v>
      </c>
      <c r="G42" s="708">
        <v>988852679.20000005</v>
      </c>
      <c r="H42" s="708">
        <v>1161472296.3700001</v>
      </c>
      <c r="I42" s="708">
        <v>1405725615.5400002</v>
      </c>
      <c r="J42" s="1110">
        <v>1461282074.4500003</v>
      </c>
      <c r="K42" s="1110">
        <v>1560663728.28</v>
      </c>
    </row>
    <row r="43" spans="1:11">
      <c r="A43" s="351" t="s">
        <v>142</v>
      </c>
      <c r="B43" s="189">
        <v>1.52</v>
      </c>
      <c r="C43" s="357">
        <v>2284391.91</v>
      </c>
      <c r="D43" s="362">
        <v>2.59658371</v>
      </c>
      <c r="E43" s="348">
        <v>2.9835120000000006</v>
      </c>
      <c r="F43" s="708">
        <v>22474755.369999997</v>
      </c>
      <c r="G43" s="708">
        <v>7017659.8399999999</v>
      </c>
      <c r="H43" s="708">
        <v>438271440.51000005</v>
      </c>
      <c r="I43" s="708">
        <v>508011627.97000003</v>
      </c>
      <c r="J43" s="1110">
        <v>1091070878.48</v>
      </c>
      <c r="K43" s="1110">
        <v>969762909.82999992</v>
      </c>
    </row>
    <row r="44" spans="1:11">
      <c r="A44" s="351" t="s">
        <v>228</v>
      </c>
      <c r="B44" s="189">
        <v>4985.97</v>
      </c>
      <c r="C44" s="357">
        <v>4270283287.0999994</v>
      </c>
      <c r="D44" s="362">
        <v>4839.1222487799996</v>
      </c>
      <c r="E44" s="348">
        <v>5167.7621187799996</v>
      </c>
      <c r="F44" s="708">
        <v>4988220896.8100004</v>
      </c>
      <c r="G44" s="708">
        <v>5704740106.9800005</v>
      </c>
      <c r="H44" s="708">
        <v>6983076875.1800003</v>
      </c>
      <c r="I44" s="708">
        <v>7582762190.1799984</v>
      </c>
      <c r="J44" s="1110">
        <v>8543143315.0400009</v>
      </c>
      <c r="K44" s="1110">
        <v>10041181835.43</v>
      </c>
    </row>
    <row r="45" spans="1:11">
      <c r="A45" s="351" t="s">
        <v>112</v>
      </c>
      <c r="B45" s="189">
        <v>1671.46</v>
      </c>
      <c r="C45" s="357">
        <v>465871384.36000001</v>
      </c>
      <c r="D45" s="362">
        <v>408.93136551999999</v>
      </c>
      <c r="E45" s="348">
        <v>357.38341974999997</v>
      </c>
      <c r="F45" s="708">
        <v>293281342.31999999</v>
      </c>
      <c r="G45" s="708">
        <v>270781547.75</v>
      </c>
      <c r="H45" s="708">
        <v>289816595.44999999</v>
      </c>
      <c r="I45" s="708">
        <v>373026678.16000009</v>
      </c>
      <c r="J45" s="1110">
        <v>422608859.42000002</v>
      </c>
      <c r="K45" s="1110">
        <v>433347860.24999994</v>
      </c>
    </row>
    <row r="46" spans="1:11">
      <c r="A46" s="351" t="s">
        <v>151</v>
      </c>
      <c r="B46" s="189">
        <v>2177.6999999999998</v>
      </c>
      <c r="C46" s="357">
        <v>1518644575.6900001</v>
      </c>
      <c r="D46" s="362">
        <v>1857.0541398099999</v>
      </c>
      <c r="E46" s="348">
        <v>2080.7575673700003</v>
      </c>
      <c r="F46" s="708">
        <v>3227451274.0099998</v>
      </c>
      <c r="G46" s="708">
        <v>2910862831.52</v>
      </c>
      <c r="H46" s="708">
        <v>3057285034.3000002</v>
      </c>
      <c r="I46" s="708">
        <v>3432029840</v>
      </c>
      <c r="J46" s="1110">
        <v>3706256010.5099998</v>
      </c>
      <c r="K46" s="1110">
        <v>3965785328.8800001</v>
      </c>
    </row>
    <row r="47" spans="1:11">
      <c r="A47" s="351" t="s">
        <v>113</v>
      </c>
      <c r="B47" s="189">
        <v>3024.61</v>
      </c>
      <c r="C47" s="357">
        <v>3433912287.1300001</v>
      </c>
      <c r="D47" s="362">
        <v>4061.8999668199999</v>
      </c>
      <c r="E47" s="348">
        <v>4113.7756559600002</v>
      </c>
      <c r="F47" s="708">
        <v>4460193068.8999996</v>
      </c>
      <c r="G47" s="708">
        <v>4718886456.3100004</v>
      </c>
      <c r="H47" s="708">
        <v>5135332486.2800007</v>
      </c>
      <c r="I47" s="708">
        <v>5922445861.3099995</v>
      </c>
      <c r="J47" s="1110">
        <v>6188484103.4799976</v>
      </c>
      <c r="K47" s="1110">
        <v>5772488774.9099989</v>
      </c>
    </row>
    <row r="48" spans="1:11">
      <c r="A48" s="351" t="s">
        <v>114</v>
      </c>
      <c r="B48" s="189">
        <v>7734.83</v>
      </c>
      <c r="C48" s="357">
        <v>7108886024.3799992</v>
      </c>
      <c r="D48" s="362">
        <v>9099.2056241999999</v>
      </c>
      <c r="E48" s="348">
        <v>9450.3560500500007</v>
      </c>
      <c r="F48" s="708">
        <v>9525230253.6200008</v>
      </c>
      <c r="G48" s="708">
        <v>10619000554.27</v>
      </c>
      <c r="H48" s="708">
        <v>11440385121.540001</v>
      </c>
      <c r="I48" s="708">
        <v>13069647642.150002</v>
      </c>
      <c r="J48" s="1110">
        <v>14339478888.439995</v>
      </c>
      <c r="K48" s="1110">
        <v>15433244852.119999</v>
      </c>
    </row>
    <row r="49" spans="1:11">
      <c r="A49" s="351" t="s">
        <v>455</v>
      </c>
      <c r="B49" s="189">
        <v>18715.949999999997</v>
      </c>
      <c r="C49" s="357">
        <v>12735992744.950001</v>
      </c>
      <c r="D49" s="362">
        <v>14013.247447110001</v>
      </c>
      <c r="E49" s="348">
        <v>16628.42824573</v>
      </c>
      <c r="F49" s="708">
        <v>15757446250.620001</v>
      </c>
      <c r="G49" s="708">
        <v>15455457387.1</v>
      </c>
      <c r="H49" s="708">
        <v>17947174388.57</v>
      </c>
      <c r="I49" s="708">
        <v>22833441025.340004</v>
      </c>
      <c r="J49" s="1110">
        <v>15129565591.549995</v>
      </c>
      <c r="K49" s="1110">
        <v>15012718132.490002</v>
      </c>
    </row>
    <row r="50" spans="1:11">
      <c r="A50" s="351" t="s">
        <v>115</v>
      </c>
      <c r="B50" s="189">
        <v>33186.740000000005</v>
      </c>
      <c r="C50" s="357">
        <v>30828320641.920002</v>
      </c>
      <c r="D50" s="362">
        <v>37854.446382960006</v>
      </c>
      <c r="E50" s="348">
        <v>41520.371740540002</v>
      </c>
      <c r="F50" s="708">
        <v>44613466871.900002</v>
      </c>
      <c r="G50" s="708">
        <v>50333740056.010002</v>
      </c>
      <c r="H50" s="708">
        <v>58346938234.37001</v>
      </c>
      <c r="I50" s="708">
        <v>63601064863.749992</v>
      </c>
      <c r="J50" s="1110">
        <v>66670384900.479996</v>
      </c>
      <c r="K50" s="1110">
        <v>68507295621.349998</v>
      </c>
    </row>
    <row r="51" spans="1:11" ht="15.75" thickBot="1">
      <c r="A51" s="343" t="s">
        <v>116</v>
      </c>
      <c r="B51" s="354">
        <v>547819.78</v>
      </c>
      <c r="C51" s="355">
        <v>536332062944.57001</v>
      </c>
      <c r="D51" s="356">
        <v>601086.50482535991</v>
      </c>
      <c r="E51" s="556">
        <v>636981.19740475016</v>
      </c>
      <c r="F51" s="658">
        <v>693163847107.04004</v>
      </c>
      <c r="G51" s="658">
        <v>745687265993.87988</v>
      </c>
      <c r="H51" s="658">
        <v>858054601617.1095</v>
      </c>
      <c r="I51" s="658">
        <v>955746748918.69922</v>
      </c>
      <c r="J51" s="658">
        <v>1058128383715.4833</v>
      </c>
      <c r="K51" s="658">
        <v>1144266189671.9907</v>
      </c>
    </row>
    <row r="52" spans="1:11">
      <c r="A52" s="349" t="s">
        <v>117</v>
      </c>
      <c r="B52" s="359">
        <v>83.16</v>
      </c>
      <c r="C52" s="360">
        <v>79816757.00999999</v>
      </c>
      <c r="D52" s="361">
        <v>89.835860609999997</v>
      </c>
      <c r="E52" s="350">
        <v>27.21903945</v>
      </c>
      <c r="F52" s="659">
        <v>34746940.25</v>
      </c>
      <c r="G52" s="659">
        <v>48607964.759999998</v>
      </c>
      <c r="H52" s="659">
        <v>55748770.960000001</v>
      </c>
      <c r="I52" s="659">
        <v>110296628.64999999</v>
      </c>
      <c r="J52" s="659">
        <v>98292247.75</v>
      </c>
      <c r="K52" s="659">
        <v>119473528.27</v>
      </c>
    </row>
    <row r="53" spans="1:11">
      <c r="A53" s="349" t="s">
        <v>118</v>
      </c>
      <c r="B53" s="359">
        <v>13925.480000000001</v>
      </c>
      <c r="C53" s="360">
        <v>13493297885.6</v>
      </c>
      <c r="D53" s="361">
        <v>13950.23819701</v>
      </c>
      <c r="E53" s="350">
        <v>13637.958699139999</v>
      </c>
      <c r="F53" s="659">
        <v>15037148312.1</v>
      </c>
      <c r="G53" s="659">
        <v>16575894878.5</v>
      </c>
      <c r="H53" s="659">
        <v>19853027509.32</v>
      </c>
      <c r="I53" s="659">
        <v>22247512313.44001</v>
      </c>
      <c r="J53" s="659">
        <v>25730518493.800026</v>
      </c>
      <c r="K53" s="659">
        <v>26188045546.139999</v>
      </c>
    </row>
    <row r="54" spans="1:11">
      <c r="A54" s="349" t="s">
        <v>119</v>
      </c>
      <c r="B54" s="359">
        <v>329559.13999999996</v>
      </c>
      <c r="C54" s="360">
        <v>314725536228.02002</v>
      </c>
      <c r="D54" s="361">
        <v>360415.52014047996</v>
      </c>
      <c r="E54" s="350">
        <v>376502.23490540998</v>
      </c>
      <c r="F54" s="659">
        <v>414738497270.45007</v>
      </c>
      <c r="G54" s="659">
        <v>453012356392.64001</v>
      </c>
      <c r="H54" s="659">
        <v>517186733816.58954</v>
      </c>
      <c r="I54" s="659">
        <v>577233064272.40918</v>
      </c>
      <c r="J54" s="659">
        <v>641452973492.89307</v>
      </c>
      <c r="K54" s="659">
        <v>694148215259.77051</v>
      </c>
    </row>
    <row r="55" spans="1:11">
      <c r="A55" s="351" t="s">
        <v>120</v>
      </c>
      <c r="B55" s="189">
        <v>251181.56</v>
      </c>
      <c r="C55" s="357">
        <v>249047603627.69998</v>
      </c>
      <c r="D55" s="362">
        <v>280050.24905543</v>
      </c>
      <c r="E55" s="348">
        <v>295952.64629803004</v>
      </c>
      <c r="F55" s="708">
        <v>323608726601.21008</v>
      </c>
      <c r="G55" s="708">
        <v>360322413575.21002</v>
      </c>
      <c r="H55" s="708">
        <v>410343569850.01953</v>
      </c>
      <c r="I55" s="708">
        <v>451222892512.02917</v>
      </c>
      <c r="J55" s="708">
        <v>497121560811.13318</v>
      </c>
      <c r="K55" s="708">
        <v>545814119037.79053</v>
      </c>
    </row>
    <row r="56" spans="1:11">
      <c r="A56" s="351" t="s">
        <v>121</v>
      </c>
      <c r="B56" s="189">
        <v>5591.6100000000006</v>
      </c>
      <c r="C56" s="357">
        <v>5834591156.4499998</v>
      </c>
      <c r="D56" s="362">
        <v>5967.3197029200001</v>
      </c>
      <c r="E56" s="348">
        <v>4709.5382689500002</v>
      </c>
      <c r="F56" s="708">
        <v>4811594748.8099995</v>
      </c>
      <c r="G56" s="708">
        <v>6620227160.2900009</v>
      </c>
      <c r="H56" s="708">
        <v>7341511041.3500013</v>
      </c>
      <c r="I56" s="708">
        <v>8894736428.0400009</v>
      </c>
      <c r="J56" s="708">
        <v>9460127524.9300003</v>
      </c>
      <c r="K56" s="708">
        <v>9843938419.0299988</v>
      </c>
    </row>
    <row r="57" spans="1:11">
      <c r="A57" s="351" t="s">
        <v>122</v>
      </c>
      <c r="B57" s="189">
        <v>72785.97</v>
      </c>
      <c r="C57" s="357">
        <v>59843341443.869995</v>
      </c>
      <c r="D57" s="362">
        <v>74397.951382129992</v>
      </c>
      <c r="E57" s="348">
        <v>75840.050338429981</v>
      </c>
      <c r="F57" s="708">
        <v>86318175920.430008</v>
      </c>
      <c r="G57" s="708">
        <v>86069715657.139999</v>
      </c>
      <c r="H57" s="708">
        <v>99501652925.220016</v>
      </c>
      <c r="I57" s="708">
        <v>117115435332.34</v>
      </c>
      <c r="J57" s="708">
        <v>134871285156.82986</v>
      </c>
      <c r="K57" s="708">
        <v>138490157802.95001</v>
      </c>
    </row>
    <row r="58" spans="1:11">
      <c r="A58" s="349" t="s">
        <v>123</v>
      </c>
      <c r="B58" s="359">
        <v>58396.520000000004</v>
      </c>
      <c r="C58" s="360">
        <v>61113206681.949997</v>
      </c>
      <c r="D58" s="361">
        <v>67234.887519779993</v>
      </c>
      <c r="E58" s="350">
        <v>67780.362358559985</v>
      </c>
      <c r="F58" s="659">
        <v>70690947164.630035</v>
      </c>
      <c r="G58" s="659">
        <v>74109412692.039993</v>
      </c>
      <c r="H58" s="659">
        <v>78129120770.570007</v>
      </c>
      <c r="I58" s="659">
        <v>84603130414.949982</v>
      </c>
      <c r="J58" s="659">
        <v>89326347057.579987</v>
      </c>
      <c r="K58" s="659">
        <v>91718941273.659973</v>
      </c>
    </row>
    <row r="59" spans="1:11" ht="17.25">
      <c r="A59" s="349" t="s">
        <v>1915</v>
      </c>
      <c r="B59" s="359">
        <v>1804.4699999999998</v>
      </c>
      <c r="C59" s="360">
        <v>1960491036.8999999</v>
      </c>
      <c r="D59" s="361">
        <v>1415.49631353</v>
      </c>
      <c r="E59" s="350">
        <v>2444.9938290399996</v>
      </c>
      <c r="F59" s="659">
        <v>3211515335.7500005</v>
      </c>
      <c r="G59" s="659">
        <v>2699628141.0199995</v>
      </c>
      <c r="H59" s="659">
        <v>3137253040.3800001</v>
      </c>
      <c r="I59" s="659">
        <v>2345534795.1799998</v>
      </c>
      <c r="J59" s="659">
        <v>2900194959.6700006</v>
      </c>
      <c r="K59" s="659">
        <v>2942621567.9599996</v>
      </c>
    </row>
    <row r="60" spans="1:11">
      <c r="A60" s="349" t="s">
        <v>125</v>
      </c>
      <c r="B60" s="359">
        <v>49932.2</v>
      </c>
      <c r="C60" s="360">
        <v>48420783906.929993</v>
      </c>
      <c r="D60" s="361">
        <v>59050.351918740009</v>
      </c>
      <c r="E60" s="350">
        <v>59352.853007350008</v>
      </c>
      <c r="F60" s="659">
        <v>74241642109.639999</v>
      </c>
      <c r="G60" s="659">
        <v>81559317321.649994</v>
      </c>
      <c r="H60" s="659">
        <v>97664289969.509964</v>
      </c>
      <c r="I60" s="659">
        <v>109860931492.04999</v>
      </c>
      <c r="J60" s="659">
        <v>120109148113.46005</v>
      </c>
      <c r="K60" s="659">
        <v>135219559797.87001</v>
      </c>
    </row>
    <row r="61" spans="1:11">
      <c r="A61" s="349" t="s">
        <v>126</v>
      </c>
      <c r="B61" s="359">
        <v>18261.72</v>
      </c>
      <c r="C61" s="360">
        <v>18729650156.320004</v>
      </c>
      <c r="D61" s="361">
        <v>18260.424913829997</v>
      </c>
      <c r="E61" s="350">
        <v>18563.31332365</v>
      </c>
      <c r="F61" s="659">
        <v>18035226169.119999</v>
      </c>
      <c r="G61" s="659">
        <v>14228816892.700001</v>
      </c>
      <c r="H61" s="659">
        <v>15603171278.750004</v>
      </c>
      <c r="I61" s="659">
        <v>16813993868.650002</v>
      </c>
      <c r="J61" s="659">
        <v>18823196741.550007</v>
      </c>
      <c r="K61" s="659">
        <v>20716626973.09</v>
      </c>
    </row>
    <row r="62" spans="1:11">
      <c r="A62" s="349" t="s">
        <v>128</v>
      </c>
      <c r="B62" s="359">
        <v>254.03000000000003</v>
      </c>
      <c r="C62" s="360">
        <v>247173317.44000003</v>
      </c>
      <c r="D62" s="361">
        <v>403.91449829999993</v>
      </c>
      <c r="E62" s="350">
        <v>426.32896959999999</v>
      </c>
      <c r="F62" s="659">
        <v>337400099.25</v>
      </c>
      <c r="G62" s="659">
        <v>360065440.79000002</v>
      </c>
      <c r="H62" s="659">
        <v>416925936.14000005</v>
      </c>
      <c r="I62" s="659">
        <v>499329198.32000005</v>
      </c>
      <c r="J62" s="659">
        <v>558864241.99000001</v>
      </c>
      <c r="K62" s="659">
        <v>111390228031.47009</v>
      </c>
    </row>
    <row r="63" spans="1:11">
      <c r="A63" s="349" t="s">
        <v>129</v>
      </c>
      <c r="B63" s="359">
        <v>591.37</v>
      </c>
      <c r="C63" s="360">
        <v>650611861.77999997</v>
      </c>
      <c r="D63" s="361">
        <v>663.54193567000004</v>
      </c>
      <c r="E63" s="350">
        <v>743.88131490000001</v>
      </c>
      <c r="F63" s="659">
        <v>714186056.27999997</v>
      </c>
      <c r="G63" s="659">
        <v>804241942.25999999</v>
      </c>
      <c r="H63" s="659">
        <v>1108650889.99</v>
      </c>
      <c r="I63" s="659">
        <v>1097481378.6599998</v>
      </c>
      <c r="J63" s="659">
        <v>1454475941.0699995</v>
      </c>
      <c r="K63" s="659">
        <v>597243021.64999998</v>
      </c>
    </row>
    <row r="64" spans="1:11">
      <c r="A64" s="349" t="s">
        <v>130</v>
      </c>
      <c r="B64" s="359">
        <v>24449.65</v>
      </c>
      <c r="C64" s="360">
        <v>24194477789.689999</v>
      </c>
      <c r="D64" s="361">
        <v>27721.947338580001</v>
      </c>
      <c r="E64" s="350">
        <v>29503.008659760002</v>
      </c>
      <c r="F64" s="659">
        <v>32901317822.950001</v>
      </c>
      <c r="G64" s="659">
        <v>35532760188.949997</v>
      </c>
      <c r="H64" s="659">
        <v>42313490665.100006</v>
      </c>
      <c r="I64" s="659">
        <v>48426386674.179985</v>
      </c>
      <c r="J64" s="659">
        <v>52986531063.230019</v>
      </c>
      <c r="K64" s="659">
        <v>1411934718.6700003</v>
      </c>
    </row>
    <row r="65" spans="1:12">
      <c r="A65" s="349" t="s">
        <v>127</v>
      </c>
      <c r="B65" s="359">
        <v>50562.04</v>
      </c>
      <c r="C65" s="360">
        <v>52717017322.930008</v>
      </c>
      <c r="D65" s="361">
        <v>51880.346188829986</v>
      </c>
      <c r="E65" s="350">
        <v>67999.043297890123</v>
      </c>
      <c r="F65" s="659">
        <v>63221219826.620049</v>
      </c>
      <c r="G65" s="659">
        <v>66756164138.570007</v>
      </c>
      <c r="H65" s="659">
        <v>82586188969.800003</v>
      </c>
      <c r="I65" s="659">
        <v>92509087882.210022</v>
      </c>
      <c r="J65" s="659">
        <v>104687841362.49008</v>
      </c>
      <c r="K65" s="659">
        <v>59813299953.440025</v>
      </c>
    </row>
    <row r="66" spans="1:12">
      <c r="A66" s="394" t="s">
        <v>321</v>
      </c>
      <c r="B66" s="186">
        <v>751407.51</v>
      </c>
      <c r="C66" s="363">
        <v>720746040892.51001</v>
      </c>
      <c r="D66" s="363">
        <v>815029286408.02002</v>
      </c>
      <c r="E66" s="71">
        <v>869274.3140699201</v>
      </c>
      <c r="F66" s="363">
        <v>937785752994.91003</v>
      </c>
      <c r="G66" s="363">
        <v>1034387947150.0798</v>
      </c>
      <c r="H66" s="363">
        <v>1181785838021.9897</v>
      </c>
      <c r="I66" s="363">
        <v>1308118192683.9893</v>
      </c>
      <c r="J66" s="363">
        <v>1426739138409.3135</v>
      </c>
      <c r="K66" s="363">
        <v>1528922089177.6208</v>
      </c>
    </row>
    <row r="67" spans="1:12" ht="15.75">
      <c r="A67" s="688" t="s">
        <v>1998</v>
      </c>
      <c r="B67" s="364"/>
      <c r="C67" s="365"/>
      <c r="D67" s="366"/>
      <c r="E67" s="367"/>
      <c r="F67" s="17"/>
      <c r="G67" s="10"/>
      <c r="H67" s="10"/>
      <c r="I67" s="10"/>
      <c r="J67" s="10"/>
      <c r="K67" s="10"/>
      <c r="L67" s="222"/>
    </row>
    <row r="68" spans="1:12" ht="15" customHeight="1">
      <c r="A68" s="743" t="s">
        <v>573</v>
      </c>
      <c r="B68" s="10"/>
      <c r="C68" s="10"/>
      <c r="D68" s="10"/>
      <c r="E68" s="10"/>
      <c r="F68" s="17"/>
      <c r="G68" s="10"/>
      <c r="H68" s="10"/>
      <c r="I68" s="10"/>
      <c r="J68" s="10"/>
      <c r="K68" s="10"/>
      <c r="L68" s="10"/>
    </row>
    <row r="69" spans="1:12" ht="15.75">
      <c r="A69" s="8" t="s">
        <v>509</v>
      </c>
      <c r="B69" s="10"/>
      <c r="C69" s="10"/>
      <c r="D69" s="10"/>
      <c r="E69" s="10"/>
      <c r="F69" s="17"/>
      <c r="G69" s="10"/>
      <c r="H69" s="10"/>
      <c r="I69" s="10"/>
      <c r="J69" s="10"/>
      <c r="K69" s="10"/>
      <c r="L69" s="10"/>
    </row>
    <row r="70" spans="1:12" ht="15.75">
      <c r="A70" s="8" t="s">
        <v>510</v>
      </c>
      <c r="B70" s="10"/>
      <c r="C70" s="10"/>
      <c r="D70" s="10"/>
      <c r="E70" s="10"/>
      <c r="F70" s="638"/>
      <c r="G70" s="10"/>
      <c r="H70" s="10"/>
      <c r="I70" s="10"/>
      <c r="J70" s="10"/>
      <c r="K70" s="10"/>
      <c r="L70" s="10"/>
    </row>
    <row r="71" spans="1:12" ht="15.75">
      <c r="A71" s="1329" t="s">
        <v>1914</v>
      </c>
      <c r="B71" s="692"/>
      <c r="C71"/>
      <c r="D71" s="1087"/>
      <c r="E71" s="10"/>
      <c r="F71" s="638"/>
      <c r="G71" s="10"/>
      <c r="H71" s="10"/>
      <c r="I71" s="10"/>
      <c r="J71" s="10"/>
      <c r="K71" s="10"/>
      <c r="L71" s="10"/>
    </row>
    <row r="72" spans="1:12" ht="15.75">
      <c r="A72" s="1529" t="s">
        <v>1916</v>
      </c>
      <c r="B72" s="1529"/>
      <c r="C72" s="1529"/>
      <c r="D72" s="1529"/>
      <c r="E72" s="10"/>
      <c r="F72" s="638"/>
      <c r="G72" s="10"/>
      <c r="H72" s="10"/>
      <c r="I72" s="10"/>
      <c r="J72" s="10"/>
      <c r="K72" s="10"/>
      <c r="L72" s="10"/>
    </row>
    <row r="73" spans="1:12" ht="15.75">
      <c r="A73" s="8" t="s">
        <v>132</v>
      </c>
    </row>
    <row r="76" spans="1:12" ht="15.75">
      <c r="A76" s="686"/>
    </row>
  </sheetData>
  <mergeCells count="12">
    <mergeCell ref="A72:D72"/>
    <mergeCell ref="F17:F18"/>
    <mergeCell ref="A17:A18"/>
    <mergeCell ref="E17:E18"/>
    <mergeCell ref="B17:B18"/>
    <mergeCell ref="C17:C18"/>
    <mergeCell ref="D17:D18"/>
    <mergeCell ref="K17:K18"/>
    <mergeCell ref="J17:J18"/>
    <mergeCell ref="I17:I18"/>
    <mergeCell ref="H17:H18"/>
    <mergeCell ref="G17:G18"/>
  </mergeCells>
  <phoneticPr fontId="0" type="noConversion"/>
  <pageMargins left="0.49" right="0.56000000000000005" top="0.5" bottom="0.5" header="0.31496062992125984" footer="0.31496062992125984"/>
  <pageSetup scale="49" orientation="portrait" r:id="rId1"/>
  <drawing r:id="rId2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 codeName="Sheet140">
    <pageSetUpPr fitToPage="1"/>
  </sheetPr>
  <dimension ref="A2:S36"/>
  <sheetViews>
    <sheetView showGridLines="0" zoomScaleNormal="100" workbookViewId="0">
      <selection activeCell="F18" sqref="F18"/>
    </sheetView>
  </sheetViews>
  <sheetFormatPr defaultRowHeight="15"/>
  <cols>
    <col min="1" max="1" width="12.42578125" style="209" customWidth="1"/>
    <col min="2" max="9" width="14.7109375" style="209" customWidth="1"/>
    <col min="10" max="10" width="13.28515625" style="209" customWidth="1"/>
    <col min="11" max="11" width="13.5703125" style="209" bestFit="1" customWidth="1"/>
    <col min="12" max="16384" width="9.140625" style="209"/>
  </cols>
  <sheetData>
    <row r="2" spans="1:11">
      <c r="A2" s="63" t="s">
        <v>234</v>
      </c>
      <c r="B2" s="64"/>
      <c r="C2" s="64"/>
      <c r="D2" s="64"/>
      <c r="E2" s="63"/>
      <c r="F2" s="63"/>
      <c r="G2" s="63"/>
      <c r="H2" s="63"/>
      <c r="I2" s="63"/>
      <c r="J2" s="63"/>
      <c r="K2" s="1268">
        <v>141</v>
      </c>
    </row>
    <row r="10" spans="1:11">
      <c r="A10" s="1543" t="s">
        <v>245</v>
      </c>
      <c r="B10" s="1544"/>
      <c r="C10" s="1544"/>
      <c r="D10" s="1544"/>
    </row>
    <row r="11" spans="1:11" ht="16.5" customHeight="1">
      <c r="A11" s="213" t="s">
        <v>1210</v>
      </c>
      <c r="B11" s="857"/>
      <c r="C11" s="857"/>
      <c r="D11" s="857"/>
    </row>
    <row r="12" spans="1:11">
      <c r="A12" s="1545" t="s">
        <v>407</v>
      </c>
      <c r="B12" s="1545"/>
      <c r="C12" s="1545"/>
      <c r="D12" s="1545"/>
    </row>
    <row r="13" spans="1:11">
      <c r="A13" s="847" t="s">
        <v>1725</v>
      </c>
      <c r="B13" s="828"/>
      <c r="C13" s="828"/>
      <c r="D13" s="828"/>
    </row>
    <row r="14" spans="1:11">
      <c r="A14" s="1545" t="s">
        <v>134</v>
      </c>
      <c r="B14" s="1545"/>
      <c r="C14" s="1545"/>
      <c r="D14" s="1545"/>
    </row>
    <row r="15" spans="1:11" ht="16.5" customHeight="1">
      <c r="A15" s="1479" t="s">
        <v>1185</v>
      </c>
      <c r="B15" s="1547" t="s">
        <v>1107</v>
      </c>
      <c r="C15" s="1547"/>
      <c r="D15" s="1547"/>
      <c r="E15" s="1547"/>
      <c r="F15" s="1547"/>
      <c r="G15" s="1547"/>
      <c r="H15" s="1547"/>
      <c r="I15" s="1547"/>
      <c r="J15" s="1547"/>
      <c r="K15" s="674"/>
    </row>
    <row r="16" spans="1:11" ht="17.25">
      <c r="A16" s="1546"/>
      <c r="B16" s="1299">
        <v>2008</v>
      </c>
      <c r="C16" s="1299">
        <v>2009</v>
      </c>
      <c r="D16" s="1299">
        <v>2010</v>
      </c>
      <c r="E16" s="1299">
        <v>2011</v>
      </c>
      <c r="F16" s="1300">
        <v>2012</v>
      </c>
      <c r="G16" s="1300">
        <v>2013</v>
      </c>
      <c r="H16" s="1300">
        <v>2014</v>
      </c>
      <c r="I16" s="1300">
        <v>2015</v>
      </c>
      <c r="J16" s="1300">
        <v>2016</v>
      </c>
      <c r="K16" s="674" t="s">
        <v>1680</v>
      </c>
    </row>
    <row r="17" spans="1:19">
      <c r="A17" s="268" t="s">
        <v>401</v>
      </c>
      <c r="B17" s="264">
        <v>1036707.43</v>
      </c>
      <c r="C17" s="264">
        <v>1067587.5</v>
      </c>
      <c r="D17" s="264">
        <v>1110801.1399999999</v>
      </c>
      <c r="E17" s="265">
        <v>1252617.7600000002</v>
      </c>
      <c r="F17" s="265">
        <v>1280022.67</v>
      </c>
      <c r="G17" s="265">
        <v>954884.07</v>
      </c>
      <c r="H17" s="636">
        <v>1163679.82</v>
      </c>
      <c r="I17" s="896">
        <v>1137000.52</v>
      </c>
      <c r="J17" s="1016">
        <v>1071942.4900000002</v>
      </c>
      <c r="K17" s="1250">
        <v>1163844.3900000001</v>
      </c>
      <c r="L17" s="636"/>
      <c r="M17" s="636"/>
      <c r="N17" s="636"/>
      <c r="O17" s="636"/>
      <c r="P17" s="636"/>
      <c r="Q17" s="636"/>
      <c r="R17" s="636"/>
      <c r="S17" s="636"/>
    </row>
    <row r="18" spans="1:19">
      <c r="A18" s="268" t="s">
        <v>361</v>
      </c>
      <c r="B18" s="264">
        <v>1333488.19</v>
      </c>
      <c r="C18" s="264">
        <v>1046652.26</v>
      </c>
      <c r="D18" s="264">
        <v>1272404.22</v>
      </c>
      <c r="E18" s="265">
        <v>1340594.2999999998</v>
      </c>
      <c r="F18" s="265">
        <v>1444589.49</v>
      </c>
      <c r="G18" s="265">
        <v>946088.6</v>
      </c>
      <c r="H18" s="636">
        <v>969419.32</v>
      </c>
      <c r="I18" s="896">
        <v>1104021.3799999999</v>
      </c>
      <c r="J18" s="1016">
        <v>1232068.0899999999</v>
      </c>
      <c r="K18" s="1250">
        <v>1131543.22</v>
      </c>
    </row>
    <row r="19" spans="1:19">
      <c r="A19" s="268" t="s">
        <v>362</v>
      </c>
      <c r="B19" s="264">
        <v>1545190.22</v>
      </c>
      <c r="C19" s="264">
        <v>1237659.47</v>
      </c>
      <c r="D19" s="264">
        <v>1704619.13</v>
      </c>
      <c r="E19" s="265">
        <v>1614948.7700000003</v>
      </c>
      <c r="F19" s="265">
        <v>1617708.21</v>
      </c>
      <c r="G19" s="265">
        <v>1274080.97</v>
      </c>
      <c r="H19" s="636">
        <v>1270649.2699999998</v>
      </c>
      <c r="I19" s="896">
        <v>1462454.8699999999</v>
      </c>
      <c r="J19" s="1016">
        <v>1486064.47</v>
      </c>
      <c r="K19" s="1250">
        <v>1495801.09</v>
      </c>
    </row>
    <row r="20" spans="1:19">
      <c r="A20" s="268" t="s">
        <v>363</v>
      </c>
      <c r="B20" s="264">
        <v>1450913.57</v>
      </c>
      <c r="C20" s="264">
        <v>1351283.16</v>
      </c>
      <c r="D20" s="265">
        <v>1436608.4400000002</v>
      </c>
      <c r="E20" s="265">
        <v>1658238.1</v>
      </c>
      <c r="F20" s="265">
        <v>1360743.38</v>
      </c>
      <c r="G20" s="265">
        <v>1038859.4600000001</v>
      </c>
      <c r="H20" s="636">
        <v>1303854.58</v>
      </c>
      <c r="I20" s="896">
        <v>1291137.2</v>
      </c>
      <c r="J20" s="1016">
        <v>1333385.6499999999</v>
      </c>
      <c r="K20" s="1250">
        <v>1296778.7899999998</v>
      </c>
    </row>
    <row r="21" spans="1:19">
      <c r="A21" s="268" t="s">
        <v>364</v>
      </c>
      <c r="B21" s="264">
        <v>1720936.49</v>
      </c>
      <c r="C21" s="264">
        <v>1169538.76</v>
      </c>
      <c r="D21" s="264">
        <v>1512041.3000000003</v>
      </c>
      <c r="E21" s="265">
        <v>1516585.26</v>
      </c>
      <c r="F21" s="265">
        <v>1634353.5999999999</v>
      </c>
      <c r="G21" s="265">
        <v>1250476.6399999999</v>
      </c>
      <c r="H21" s="636">
        <v>1284375.9700000002</v>
      </c>
      <c r="I21" s="896">
        <v>1403803.8</v>
      </c>
      <c r="J21" s="1016">
        <v>1398357.81</v>
      </c>
      <c r="K21" s="1250">
        <v>1365932.28</v>
      </c>
    </row>
    <row r="22" spans="1:19">
      <c r="A22" s="268" t="s">
        <v>365</v>
      </c>
      <c r="B22" s="264">
        <v>1360048.47</v>
      </c>
      <c r="C22" s="264">
        <v>1345118.27</v>
      </c>
      <c r="D22" s="266">
        <v>1413824.9999999998</v>
      </c>
      <c r="E22" s="265">
        <v>1585276.14</v>
      </c>
      <c r="F22" s="265">
        <v>1469295.8600000003</v>
      </c>
      <c r="G22" s="265">
        <v>1193406.8100000003</v>
      </c>
      <c r="H22" s="636">
        <v>1270763.04</v>
      </c>
      <c r="I22" s="896">
        <v>1367175.83</v>
      </c>
      <c r="J22" s="1016">
        <v>1395837.3</v>
      </c>
      <c r="K22" s="1250">
        <v>1498939.9100000001</v>
      </c>
    </row>
    <row r="23" spans="1:19">
      <c r="A23" s="268" t="s">
        <v>366</v>
      </c>
      <c r="B23" s="264">
        <v>1589437.16</v>
      </c>
      <c r="C23" s="264">
        <v>1440829.91</v>
      </c>
      <c r="D23" s="266">
        <v>1451575.8</v>
      </c>
      <c r="E23" s="265">
        <v>1479755.25</v>
      </c>
      <c r="F23" s="265">
        <v>1415775.76</v>
      </c>
      <c r="G23" s="265">
        <v>1286127.22</v>
      </c>
      <c r="H23" s="636">
        <v>1290997.72</v>
      </c>
      <c r="I23" s="896">
        <v>1453687.05</v>
      </c>
      <c r="J23" s="1016">
        <v>1522872.9100000001</v>
      </c>
      <c r="K23" s="1250">
        <v>1669525.5</v>
      </c>
    </row>
    <row r="24" spans="1:19">
      <c r="A24" s="268" t="s">
        <v>367</v>
      </c>
      <c r="B24" s="264">
        <v>1408310.4</v>
      </c>
      <c r="C24" s="264">
        <v>1304204.93</v>
      </c>
      <c r="D24" s="264">
        <v>1616564.6</v>
      </c>
      <c r="E24" s="265">
        <v>1577229.55</v>
      </c>
      <c r="F24" s="265">
        <v>1398873.51</v>
      </c>
      <c r="G24" s="265">
        <v>1451189.68</v>
      </c>
      <c r="H24" s="636">
        <v>1303071.8599999999</v>
      </c>
      <c r="I24" s="896">
        <v>1395239.25</v>
      </c>
      <c r="J24" s="1016">
        <v>1510144.97</v>
      </c>
      <c r="K24" s="1250">
        <v>1941084.9400000002</v>
      </c>
    </row>
    <row r="25" spans="1:19">
      <c r="A25" s="268" t="s">
        <v>368</v>
      </c>
      <c r="B25" s="264">
        <v>1241764.8</v>
      </c>
      <c r="C25" s="264">
        <v>1316452.1399999999</v>
      </c>
      <c r="D25" s="264">
        <v>1516030.03</v>
      </c>
      <c r="E25" s="265">
        <v>1515298.6300000001</v>
      </c>
      <c r="F25" s="265">
        <v>1320819.3000000003</v>
      </c>
      <c r="G25" s="265">
        <v>1181464.1099999999</v>
      </c>
      <c r="H25" s="636">
        <v>1226173.5</v>
      </c>
      <c r="I25" s="896">
        <v>1349466.76</v>
      </c>
      <c r="J25" s="1016">
        <v>1383607.7</v>
      </c>
      <c r="K25" s="1250">
        <v>898679.99</v>
      </c>
    </row>
    <row r="26" spans="1:19">
      <c r="A26" s="268" t="s">
        <v>369</v>
      </c>
      <c r="B26" s="264">
        <v>1335282.08</v>
      </c>
      <c r="C26" s="264">
        <v>1376737.94</v>
      </c>
      <c r="D26" s="264">
        <v>1522584.04</v>
      </c>
      <c r="E26" s="265">
        <v>1478707.23</v>
      </c>
      <c r="F26" s="265">
        <v>1300150.3599999999</v>
      </c>
      <c r="G26" s="265">
        <v>1312327.6799999999</v>
      </c>
      <c r="H26" s="636">
        <v>1473952.7200000002</v>
      </c>
      <c r="I26" s="896">
        <v>1432159.03</v>
      </c>
      <c r="J26" s="1016">
        <v>1488132.6199999999</v>
      </c>
      <c r="K26" s="1250">
        <v>1271693.3499999999</v>
      </c>
    </row>
    <row r="27" spans="1:19">
      <c r="A27" s="268" t="s">
        <v>370</v>
      </c>
      <c r="B27" s="264">
        <v>1210911.3700000001</v>
      </c>
      <c r="C27" s="264">
        <v>1570706.72</v>
      </c>
      <c r="D27" s="264">
        <v>1664084.0300000003</v>
      </c>
      <c r="E27" s="265">
        <v>1722866.07</v>
      </c>
      <c r="F27" s="265">
        <v>1385974.75</v>
      </c>
      <c r="G27" s="265">
        <v>1421797.88</v>
      </c>
      <c r="H27" s="636">
        <v>1433699.84</v>
      </c>
      <c r="I27" s="896">
        <v>1458627.78</v>
      </c>
      <c r="J27" s="1016">
        <v>1435776.9200000002</v>
      </c>
      <c r="K27" s="1250">
        <v>1438670.83</v>
      </c>
    </row>
    <row r="28" spans="1:19">
      <c r="A28" s="268" t="s">
        <v>371</v>
      </c>
      <c r="B28" s="264">
        <v>2110955.94</v>
      </c>
      <c r="C28" s="264">
        <v>2259418.04</v>
      </c>
      <c r="D28" s="264">
        <v>2157668.3800000004</v>
      </c>
      <c r="E28" s="265">
        <v>2194983.7800000003</v>
      </c>
      <c r="F28" s="265">
        <v>1676525.91</v>
      </c>
      <c r="G28" s="265">
        <v>1944198.71</v>
      </c>
      <c r="H28" s="636">
        <v>1992030.77</v>
      </c>
      <c r="I28" s="896">
        <v>1953914.1600000001</v>
      </c>
      <c r="J28" s="1016">
        <v>1897403</v>
      </c>
      <c r="K28" s="1250">
        <v>2040376.2899999998</v>
      </c>
    </row>
    <row r="29" spans="1:19">
      <c r="A29" s="552" t="s">
        <v>131</v>
      </c>
      <c r="B29" s="267">
        <v>17343946.120000005</v>
      </c>
      <c r="C29" s="267">
        <v>16486189.100000001</v>
      </c>
      <c r="D29" s="267">
        <v>18378806.109999999</v>
      </c>
      <c r="E29" s="267">
        <v>18937100.840000004</v>
      </c>
      <c r="F29" s="267">
        <v>17304832.800000001</v>
      </c>
      <c r="G29" s="267">
        <v>15254901.829999998</v>
      </c>
      <c r="H29" s="267">
        <v>15982668.41</v>
      </c>
      <c r="I29" s="267">
        <v>16808687.629999999</v>
      </c>
      <c r="J29" s="267">
        <v>17155593.93</v>
      </c>
      <c r="K29" s="267">
        <v>17212870.579999998</v>
      </c>
    </row>
    <row r="30" spans="1:19" ht="14.25" customHeight="1">
      <c r="A30" s="845" t="s">
        <v>491</v>
      </c>
      <c r="B30" s="846"/>
      <c r="C30" s="843"/>
      <c r="D30" s="843"/>
      <c r="E30" s="843"/>
      <c r="F30" s="687"/>
    </row>
    <row r="31" spans="1:19" ht="14.25" customHeight="1">
      <c r="A31" s="845" t="s">
        <v>616</v>
      </c>
      <c r="B31" s="846"/>
      <c r="C31" s="843"/>
      <c r="D31" s="843"/>
      <c r="E31" s="843"/>
      <c r="F31" s="687"/>
    </row>
    <row r="32" spans="1:19" ht="14.25" customHeight="1">
      <c r="A32" s="845" t="s">
        <v>492</v>
      </c>
      <c r="B32" s="846"/>
      <c r="C32" s="843"/>
      <c r="D32" s="843"/>
      <c r="E32" s="843"/>
      <c r="F32" s="687"/>
    </row>
    <row r="33" spans="1:6">
      <c r="A33" s="687" t="s">
        <v>488</v>
      </c>
      <c r="B33" s="846"/>
      <c r="C33" s="843"/>
      <c r="D33" s="843"/>
      <c r="E33" s="843"/>
      <c r="F33" s="687"/>
    </row>
    <row r="34" spans="1:6" ht="15" customHeight="1">
      <c r="A34" s="835" t="s">
        <v>229</v>
      </c>
      <c r="B34" s="835"/>
      <c r="C34" s="835"/>
      <c r="D34" s="835"/>
      <c r="E34" s="835"/>
      <c r="F34" s="835"/>
    </row>
    <row r="35" spans="1:6" ht="15" customHeight="1">
      <c r="A35" s="1541" t="s">
        <v>1880</v>
      </c>
      <c r="B35" s="1541"/>
      <c r="C35" s="1541"/>
      <c r="D35" s="1541"/>
      <c r="E35" s="1541"/>
      <c r="F35" s="971"/>
    </row>
    <row r="36" spans="1:6" ht="32.25" customHeight="1">
      <c r="A36" s="1542" t="s">
        <v>1409</v>
      </c>
      <c r="B36" s="1542"/>
      <c r="C36" s="1542"/>
      <c r="D36" s="1542"/>
      <c r="E36" s="1542"/>
      <c r="F36" s="1542"/>
    </row>
  </sheetData>
  <mergeCells count="7">
    <mergeCell ref="A35:E35"/>
    <mergeCell ref="A36:F36"/>
    <mergeCell ref="A10:D10"/>
    <mergeCell ref="A12:D12"/>
    <mergeCell ref="A14:D14"/>
    <mergeCell ref="A15:A16"/>
    <mergeCell ref="B15:J15"/>
  </mergeCells>
  <phoneticPr fontId="0" type="noConversion"/>
  <pageMargins left="0.79" right="0.70866141732283472" top="0.53" bottom="1.1000000000000001" header="0.31496062992125984" footer="0.31496062992125984"/>
  <pageSetup scale="78" orientation="landscape" r:id="rId1"/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 codeName="Sheet141"/>
  <dimension ref="A2:S67"/>
  <sheetViews>
    <sheetView showGridLines="0" zoomScaleNormal="100" zoomScaleSheetLayoutView="100" workbookViewId="0">
      <selection activeCell="D8" sqref="D8"/>
    </sheetView>
  </sheetViews>
  <sheetFormatPr defaultRowHeight="15"/>
  <cols>
    <col min="1" max="1" width="17.140625" style="209" customWidth="1"/>
    <col min="2" max="2" width="15.140625" style="209" customWidth="1"/>
    <col min="3" max="3" width="14.85546875" style="209" customWidth="1"/>
    <col min="4" max="4" width="14.7109375" style="209" customWidth="1"/>
    <col min="5" max="7" width="15.140625" style="209" customWidth="1"/>
    <col min="8" max="8" width="15" style="209" customWidth="1"/>
    <col min="9" max="9" width="14.85546875" style="209" customWidth="1"/>
    <col min="10" max="10" width="12.140625" style="209" customWidth="1"/>
    <col min="11" max="11" width="12.28515625" style="209" bestFit="1" customWidth="1"/>
    <col min="12" max="16384" width="9.140625" style="209"/>
  </cols>
  <sheetData>
    <row r="2" spans="1:11">
      <c r="A2" s="63" t="s">
        <v>234</v>
      </c>
      <c r="B2" s="64"/>
      <c r="C2" s="64"/>
      <c r="D2" s="64"/>
      <c r="E2" s="63"/>
      <c r="F2" s="63"/>
      <c r="G2" s="63"/>
      <c r="H2" s="63"/>
      <c r="I2" s="63"/>
      <c r="J2" s="63"/>
      <c r="K2" s="1268">
        <v>142</v>
      </c>
    </row>
    <row r="9" spans="1:11" ht="14.25" customHeight="1"/>
    <row r="10" spans="1:11" ht="15" customHeight="1">
      <c r="A10" s="1543" t="s">
        <v>246</v>
      </c>
      <c r="B10" s="1544"/>
      <c r="C10" s="1544"/>
      <c r="D10" s="1544"/>
    </row>
    <row r="11" spans="1:11" ht="15" customHeight="1">
      <c r="A11" s="1543" t="s">
        <v>489</v>
      </c>
      <c r="B11" s="1544"/>
      <c r="C11" s="1544"/>
      <c r="D11" s="1544"/>
      <c r="E11" s="1544"/>
    </row>
    <row r="12" spans="1:11" ht="14.25" customHeight="1">
      <c r="A12" s="1545" t="s">
        <v>407</v>
      </c>
      <c r="B12" s="1545"/>
      <c r="C12" s="1545"/>
      <c r="D12" s="1545"/>
      <c r="E12" s="1545"/>
    </row>
    <row r="13" spans="1:11" ht="14.25" customHeight="1">
      <c r="A13" s="847" t="s">
        <v>1725</v>
      </c>
      <c r="B13" s="828"/>
      <c r="C13" s="828"/>
      <c r="D13" s="828"/>
      <c r="E13" s="828"/>
    </row>
    <row r="14" spans="1:11">
      <c r="A14" s="1545" t="s">
        <v>134</v>
      </c>
      <c r="B14" s="1545"/>
      <c r="C14" s="1545"/>
      <c r="D14" s="1545"/>
      <c r="E14" s="1545"/>
    </row>
    <row r="15" spans="1:11" ht="16.5" customHeight="1">
      <c r="A15" s="1479" t="s">
        <v>1185</v>
      </c>
      <c r="B15" s="1547" t="s">
        <v>1107</v>
      </c>
      <c r="C15" s="1547"/>
      <c r="D15" s="1547"/>
      <c r="E15" s="1547"/>
      <c r="F15" s="1547"/>
      <c r="G15" s="1547"/>
      <c r="H15" s="1547"/>
      <c r="I15" s="1547"/>
      <c r="J15" s="1547"/>
      <c r="K15" s="674"/>
    </row>
    <row r="16" spans="1:11" ht="17.25">
      <c r="A16" s="1546"/>
      <c r="B16" s="1299">
        <v>2008</v>
      </c>
      <c r="C16" s="1299">
        <v>2009</v>
      </c>
      <c r="D16" s="1299">
        <v>2010</v>
      </c>
      <c r="E16" s="1299">
        <v>2011</v>
      </c>
      <c r="F16" s="1300">
        <v>2012</v>
      </c>
      <c r="G16" s="1300">
        <v>2013</v>
      </c>
      <c r="H16" s="1300">
        <v>2014</v>
      </c>
      <c r="I16" s="1300">
        <v>2015</v>
      </c>
      <c r="J16" s="1300">
        <v>2016</v>
      </c>
      <c r="K16" s="674" t="s">
        <v>1680</v>
      </c>
    </row>
    <row r="17" spans="1:19">
      <c r="A17" s="209" t="s">
        <v>401</v>
      </c>
      <c r="B17" s="897">
        <v>914166.35</v>
      </c>
      <c r="C17" s="897">
        <v>945068.31</v>
      </c>
      <c r="D17" s="897">
        <v>872578.75</v>
      </c>
      <c r="E17" s="897">
        <v>912153.64999999979</v>
      </c>
      <c r="F17" s="897">
        <v>933704.21</v>
      </c>
      <c r="G17" s="897">
        <v>577387.81000000006</v>
      </c>
      <c r="H17" s="897">
        <v>726668.2699999999</v>
      </c>
      <c r="I17" s="897">
        <v>660596.61</v>
      </c>
      <c r="J17" s="1017">
        <v>1064965.21</v>
      </c>
      <c r="K17" s="1250">
        <v>1326821.0199999998</v>
      </c>
      <c r="L17" s="636"/>
      <c r="M17" s="636"/>
      <c r="N17" s="636"/>
      <c r="O17" s="636"/>
      <c r="P17" s="636"/>
      <c r="Q17" s="636"/>
      <c r="R17" s="636"/>
      <c r="S17" s="636"/>
    </row>
    <row r="18" spans="1:19">
      <c r="A18" s="209" t="s">
        <v>361</v>
      </c>
      <c r="B18" s="897">
        <v>870659.3</v>
      </c>
      <c r="C18" s="897">
        <v>675914.47</v>
      </c>
      <c r="D18" s="897">
        <v>750665.07000000007</v>
      </c>
      <c r="E18" s="897">
        <v>721983.22</v>
      </c>
      <c r="F18" s="897">
        <v>604964.76</v>
      </c>
      <c r="G18" s="897">
        <v>697648.96</v>
      </c>
      <c r="H18" s="897">
        <v>270005.19</v>
      </c>
      <c r="I18" s="897">
        <v>365560.14</v>
      </c>
      <c r="J18" s="1017">
        <v>300565.03000000003</v>
      </c>
      <c r="K18" s="1250">
        <v>258263.77</v>
      </c>
    </row>
    <row r="19" spans="1:19">
      <c r="A19" s="209" t="s">
        <v>362</v>
      </c>
      <c r="B19" s="897">
        <v>1144043.3799999999</v>
      </c>
      <c r="C19" s="897">
        <v>970885.28</v>
      </c>
      <c r="D19" s="897">
        <v>1097822.06</v>
      </c>
      <c r="E19" s="897">
        <v>904867.85000000009</v>
      </c>
      <c r="F19" s="897">
        <v>1040485.28</v>
      </c>
      <c r="G19" s="897">
        <v>1015503.25</v>
      </c>
      <c r="H19" s="897">
        <v>750060.54000000015</v>
      </c>
      <c r="I19" s="897">
        <v>845012.86</v>
      </c>
      <c r="J19" s="1017">
        <v>467169.38</v>
      </c>
      <c r="K19" s="1250">
        <v>739094.44</v>
      </c>
    </row>
    <row r="20" spans="1:19">
      <c r="A20" s="209" t="s">
        <v>363</v>
      </c>
      <c r="B20" s="897">
        <v>1095955.6100000001</v>
      </c>
      <c r="C20" s="897">
        <v>863245.5900000002</v>
      </c>
      <c r="D20" s="897">
        <v>881588.31</v>
      </c>
      <c r="E20" s="898">
        <v>932985.87999999989</v>
      </c>
      <c r="F20" s="898">
        <v>784255.83000000007</v>
      </c>
      <c r="G20" s="897">
        <v>721436.78</v>
      </c>
      <c r="H20" s="897">
        <v>709464.21</v>
      </c>
      <c r="I20" s="897">
        <v>429850.39999999997</v>
      </c>
      <c r="J20" s="1017">
        <v>543025.61</v>
      </c>
      <c r="K20" s="1250">
        <v>595149.57000000007</v>
      </c>
    </row>
    <row r="21" spans="1:19">
      <c r="A21" s="209" t="s">
        <v>364</v>
      </c>
      <c r="B21" s="897">
        <v>982680.98</v>
      </c>
      <c r="C21" s="897">
        <v>862400.62000000011</v>
      </c>
      <c r="D21" s="897">
        <v>875110.27999999991</v>
      </c>
      <c r="E21" s="897">
        <v>780664.57</v>
      </c>
      <c r="F21" s="897">
        <v>933366.53999999992</v>
      </c>
      <c r="G21" s="897">
        <v>799495.16</v>
      </c>
      <c r="H21" s="897">
        <v>751314.03</v>
      </c>
      <c r="I21" s="897">
        <v>570832.97999999986</v>
      </c>
      <c r="J21" s="1017">
        <v>652696.36</v>
      </c>
      <c r="K21" s="1250">
        <v>604376.13000000012</v>
      </c>
    </row>
    <row r="22" spans="1:19">
      <c r="A22" s="209" t="s">
        <v>365</v>
      </c>
      <c r="B22" s="897">
        <v>1031367.7</v>
      </c>
      <c r="C22" s="897">
        <v>945887.51</v>
      </c>
      <c r="D22" s="897">
        <v>933487.71</v>
      </c>
      <c r="E22" s="897">
        <v>840836.39</v>
      </c>
      <c r="F22" s="897">
        <v>809437.92999999993</v>
      </c>
      <c r="G22" s="897">
        <v>777653.29</v>
      </c>
      <c r="H22" s="897">
        <v>690616.95</v>
      </c>
      <c r="I22" s="897">
        <v>606125.22000000009</v>
      </c>
      <c r="J22" s="1017">
        <v>703282.82</v>
      </c>
      <c r="K22" s="1250">
        <v>800912.58000000007</v>
      </c>
    </row>
    <row r="23" spans="1:19">
      <c r="A23" s="209" t="s">
        <v>366</v>
      </c>
      <c r="B23" s="897">
        <v>1009089.85</v>
      </c>
      <c r="C23" s="897">
        <v>903398.30999999994</v>
      </c>
      <c r="D23" s="897">
        <v>1084618.01</v>
      </c>
      <c r="E23" s="897">
        <v>776985.34000000032</v>
      </c>
      <c r="F23" s="897">
        <v>863547.27</v>
      </c>
      <c r="G23" s="897">
        <v>1027534.19</v>
      </c>
      <c r="H23" s="897">
        <v>679426.14</v>
      </c>
      <c r="I23" s="897">
        <v>717196.61</v>
      </c>
      <c r="J23" s="1017">
        <v>624936.74</v>
      </c>
      <c r="K23" s="1250">
        <v>620232.5</v>
      </c>
    </row>
    <row r="24" spans="1:19">
      <c r="A24" s="209" t="s">
        <v>367</v>
      </c>
      <c r="B24" s="897">
        <v>981471.53</v>
      </c>
      <c r="C24" s="897">
        <v>865444.46999999986</v>
      </c>
      <c r="D24" s="897">
        <v>805542.69000000006</v>
      </c>
      <c r="E24" s="897">
        <v>932245.28999999992</v>
      </c>
      <c r="F24" s="897">
        <v>960132.45</v>
      </c>
      <c r="G24" s="897">
        <v>958605.33</v>
      </c>
      <c r="H24" s="897">
        <v>742616.4800000001</v>
      </c>
      <c r="I24" s="897">
        <v>713931.53</v>
      </c>
      <c r="J24" s="1017">
        <v>649046.39999999991</v>
      </c>
      <c r="K24" s="1250">
        <v>619031.55000000016</v>
      </c>
    </row>
    <row r="25" spans="1:19">
      <c r="A25" s="209" t="s">
        <v>368</v>
      </c>
      <c r="B25" s="897">
        <v>1003448.41</v>
      </c>
      <c r="C25" s="897">
        <v>891378.95</v>
      </c>
      <c r="D25" s="897">
        <v>782408.02</v>
      </c>
      <c r="E25" s="897">
        <v>851592.25999999989</v>
      </c>
      <c r="F25" s="897">
        <v>894278.85</v>
      </c>
      <c r="G25" s="897">
        <v>918154.89000000013</v>
      </c>
      <c r="H25" s="897">
        <v>780972.86</v>
      </c>
      <c r="I25" s="897">
        <v>683613.74</v>
      </c>
      <c r="J25" s="1017">
        <v>651211.19999999995</v>
      </c>
      <c r="K25" s="1250">
        <v>498168.48</v>
      </c>
    </row>
    <row r="26" spans="1:19">
      <c r="A26" s="209" t="s">
        <v>369</v>
      </c>
      <c r="B26" s="897">
        <v>1027905.0100000001</v>
      </c>
      <c r="C26" s="897">
        <v>1156578.98</v>
      </c>
      <c r="D26" s="897">
        <v>969907.1399999999</v>
      </c>
      <c r="E26" s="897">
        <v>953072.76</v>
      </c>
      <c r="F26" s="897">
        <v>1269689.9899999998</v>
      </c>
      <c r="G26" s="897">
        <v>998968.02</v>
      </c>
      <c r="H26" s="897">
        <v>957355.22</v>
      </c>
      <c r="I26" s="897">
        <v>707270.64</v>
      </c>
      <c r="J26" s="1017">
        <v>777809.49</v>
      </c>
      <c r="K26" s="1250">
        <v>648008.08000000007</v>
      </c>
    </row>
    <row r="27" spans="1:19">
      <c r="A27" s="209" t="s">
        <v>370</v>
      </c>
      <c r="B27" s="897">
        <v>1164313.2</v>
      </c>
      <c r="C27" s="897">
        <v>1234487.99</v>
      </c>
      <c r="D27" s="897">
        <v>1323728.3200000003</v>
      </c>
      <c r="E27" s="897">
        <v>1279803.9300000002</v>
      </c>
      <c r="F27" s="897">
        <v>1625382.8699999999</v>
      </c>
      <c r="G27" s="897">
        <v>1685478.3800000001</v>
      </c>
      <c r="H27" s="897">
        <v>1434073.7600000002</v>
      </c>
      <c r="I27" s="897">
        <v>1137614.1499999999</v>
      </c>
      <c r="J27" s="1017">
        <v>882442.03999999992</v>
      </c>
      <c r="K27" s="1250">
        <v>864699.89000000013</v>
      </c>
    </row>
    <row r="28" spans="1:19">
      <c r="A28" s="209" t="s">
        <v>371</v>
      </c>
      <c r="B28" s="897">
        <v>1428309.8900000001</v>
      </c>
      <c r="C28" s="897">
        <v>1337739.98</v>
      </c>
      <c r="D28" s="897">
        <v>1587340.3399999999</v>
      </c>
      <c r="E28" s="897">
        <v>1712352.6600000001</v>
      </c>
      <c r="F28" s="897">
        <v>1911289.09</v>
      </c>
      <c r="G28" s="897">
        <v>1936292.1899999997</v>
      </c>
      <c r="H28" s="897">
        <v>1376743.42</v>
      </c>
      <c r="I28" s="897">
        <v>1666727.72</v>
      </c>
      <c r="J28" s="1017">
        <v>1485778.16</v>
      </c>
      <c r="K28" s="1250">
        <v>1323545.43</v>
      </c>
    </row>
    <row r="29" spans="1:19">
      <c r="A29" s="552" t="s">
        <v>131</v>
      </c>
      <c r="B29" s="267">
        <v>12653411.209999999</v>
      </c>
      <c r="C29" s="267">
        <v>11652430.460000001</v>
      </c>
      <c r="D29" s="267">
        <v>11964796.700000001</v>
      </c>
      <c r="E29" s="267">
        <v>11599543.800000001</v>
      </c>
      <c r="F29" s="267">
        <v>12630535.069999998</v>
      </c>
      <c r="G29" s="267">
        <v>12114158.25</v>
      </c>
      <c r="H29" s="267">
        <v>9869317.0700000003</v>
      </c>
      <c r="I29" s="267">
        <v>9104332.6000000015</v>
      </c>
      <c r="J29" s="267">
        <v>8802928.4399999995</v>
      </c>
      <c r="K29" s="267">
        <v>8898303.4399999995</v>
      </c>
    </row>
    <row r="30" spans="1:19" ht="15" customHeight="1">
      <c r="A30" s="766" t="s">
        <v>617</v>
      </c>
      <c r="B30" s="843"/>
      <c r="C30" s="843"/>
      <c r="D30" s="843"/>
      <c r="E30" s="843"/>
      <c r="F30" s="844"/>
      <c r="G30" s="687"/>
    </row>
    <row r="31" spans="1:19" ht="15" customHeight="1">
      <c r="A31" s="845" t="s">
        <v>528</v>
      </c>
      <c r="B31" s="846"/>
      <c r="C31" s="846"/>
      <c r="D31" s="846"/>
      <c r="E31" s="846"/>
      <c r="F31" s="844"/>
      <c r="G31" s="687"/>
    </row>
    <row r="32" spans="1:19" ht="15" customHeight="1">
      <c r="A32" s="845" t="s">
        <v>490</v>
      </c>
      <c r="B32" s="846"/>
      <c r="C32" s="846"/>
      <c r="D32" s="846"/>
      <c r="E32" s="846"/>
      <c r="F32" s="844"/>
      <c r="G32" s="687"/>
    </row>
    <row r="33" spans="1:7" ht="15" customHeight="1">
      <c r="A33" s="845" t="s">
        <v>260</v>
      </c>
      <c r="B33" s="846"/>
      <c r="C33" s="846"/>
      <c r="D33" s="846"/>
      <c r="E33" s="846"/>
      <c r="F33" s="844"/>
      <c r="G33" s="687"/>
    </row>
    <row r="34" spans="1:7" ht="15" customHeight="1">
      <c r="A34" s="687" t="s">
        <v>488</v>
      </c>
      <c r="B34" s="846"/>
      <c r="C34" s="846"/>
      <c r="D34" s="846"/>
      <c r="E34" s="846"/>
      <c r="F34" s="844"/>
      <c r="G34" s="687"/>
    </row>
    <row r="35" spans="1:7" ht="15" customHeight="1">
      <c r="A35" s="1549" t="s">
        <v>230</v>
      </c>
      <c r="B35" s="1549"/>
      <c r="C35" s="1549"/>
      <c r="D35" s="1549"/>
      <c r="E35" s="1549"/>
      <c r="F35" s="1549"/>
      <c r="G35" s="1549"/>
    </row>
    <row r="36" spans="1:7" ht="15" customHeight="1">
      <c r="A36" s="1251" t="s">
        <v>1880</v>
      </c>
      <c r="B36" s="846"/>
      <c r="C36" s="846"/>
      <c r="D36" s="846"/>
      <c r="E36" s="846"/>
      <c r="F36" s="844"/>
      <c r="G36" s="687"/>
    </row>
    <row r="37" spans="1:7" ht="15" customHeight="1">
      <c r="A37" s="1542" t="s">
        <v>1147</v>
      </c>
      <c r="B37" s="1542"/>
      <c r="C37" s="1542"/>
      <c r="D37" s="1542"/>
      <c r="E37" s="1542"/>
      <c r="F37" s="1542"/>
      <c r="G37" s="1542"/>
    </row>
    <row r="38" spans="1:7" ht="15" customHeight="1">
      <c r="A38" s="1542"/>
      <c r="B38" s="1542"/>
      <c r="C38" s="1542"/>
      <c r="D38" s="1542"/>
      <c r="E38" s="1542"/>
      <c r="F38" s="1542"/>
      <c r="G38" s="1542"/>
    </row>
    <row r="39" spans="1:7" ht="15" customHeight="1">
      <c r="B39" s="214"/>
      <c r="C39" s="214"/>
      <c r="E39" s="212"/>
      <c r="F39" s="212"/>
    </row>
    <row r="40" spans="1:7" ht="46.5" customHeight="1">
      <c r="A40" s="1548"/>
      <c r="B40" s="1548"/>
      <c r="C40" s="1548"/>
      <c r="D40" s="1548"/>
      <c r="E40" s="212"/>
      <c r="F40" s="212"/>
    </row>
    <row r="41" spans="1:7">
      <c r="B41" s="212"/>
      <c r="C41" s="212"/>
      <c r="D41" s="212"/>
      <c r="E41" s="212"/>
      <c r="F41" s="212"/>
    </row>
    <row r="42" spans="1:7">
      <c r="B42" s="212"/>
      <c r="C42" s="212"/>
      <c r="D42" s="212"/>
      <c r="E42" s="212"/>
      <c r="F42" s="212"/>
    </row>
    <row r="43" spans="1:7">
      <c r="B43" s="212"/>
      <c r="C43" s="212"/>
      <c r="D43" s="212"/>
      <c r="E43" s="212"/>
      <c r="F43" s="212"/>
    </row>
    <row r="44" spans="1:7">
      <c r="B44" s="212"/>
      <c r="D44" s="212"/>
      <c r="E44" s="212"/>
      <c r="F44" s="212"/>
    </row>
    <row r="45" spans="1:7">
      <c r="B45" s="212"/>
      <c r="D45" s="212"/>
      <c r="E45" s="212"/>
      <c r="F45" s="212"/>
    </row>
    <row r="46" spans="1:7">
      <c r="B46" s="212"/>
      <c r="C46" s="212"/>
      <c r="D46" s="212"/>
      <c r="E46" s="212"/>
      <c r="F46" s="212"/>
    </row>
    <row r="47" spans="1:7">
      <c r="B47" s="212"/>
      <c r="C47" s="212"/>
      <c r="D47" s="212"/>
      <c r="E47" s="212"/>
      <c r="F47" s="212"/>
    </row>
    <row r="48" spans="1:7">
      <c r="B48" s="212"/>
      <c r="C48" s="212"/>
      <c r="D48" s="212"/>
    </row>
    <row r="49" spans="2:4">
      <c r="B49" s="212"/>
      <c r="C49" s="212"/>
      <c r="D49" s="212"/>
    </row>
    <row r="50" spans="2:4">
      <c r="B50" s="212"/>
      <c r="C50" s="212"/>
      <c r="D50" s="212"/>
    </row>
    <row r="51" spans="2:4">
      <c r="B51" s="212"/>
      <c r="C51" s="212"/>
      <c r="D51" s="212"/>
    </row>
    <row r="52" spans="2:4">
      <c r="B52" s="212"/>
      <c r="C52" s="212"/>
      <c r="D52" s="212"/>
    </row>
    <row r="53" spans="2:4">
      <c r="B53" s="212"/>
      <c r="C53" s="212"/>
      <c r="D53" s="212"/>
    </row>
    <row r="54" spans="2:4">
      <c r="B54" s="212"/>
      <c r="C54" s="212"/>
      <c r="D54" s="212"/>
    </row>
    <row r="55" spans="2:4">
      <c r="B55" s="212"/>
      <c r="C55" s="212"/>
      <c r="D55" s="212"/>
    </row>
    <row r="56" spans="2:4">
      <c r="B56" s="212"/>
      <c r="C56" s="212"/>
      <c r="D56" s="212"/>
    </row>
    <row r="57" spans="2:4">
      <c r="B57" s="212"/>
      <c r="C57" s="212"/>
      <c r="D57" s="212"/>
    </row>
    <row r="58" spans="2:4">
      <c r="B58" s="212"/>
      <c r="C58" s="212"/>
      <c r="D58" s="212"/>
    </row>
    <row r="59" spans="2:4">
      <c r="B59" s="212"/>
      <c r="C59" s="212"/>
      <c r="D59" s="212"/>
    </row>
    <row r="60" spans="2:4">
      <c r="D60" s="212"/>
    </row>
    <row r="61" spans="2:4">
      <c r="D61" s="212"/>
    </row>
    <row r="62" spans="2:4">
      <c r="D62" s="212"/>
    </row>
    <row r="63" spans="2:4">
      <c r="D63" s="212"/>
    </row>
    <row r="64" spans="2:4">
      <c r="D64" s="212"/>
    </row>
    <row r="65" spans="4:4">
      <c r="D65" s="212"/>
    </row>
    <row r="66" spans="4:4">
      <c r="D66" s="212"/>
    </row>
    <row r="67" spans="4:4">
      <c r="D67" s="212"/>
    </row>
  </sheetData>
  <mergeCells count="9">
    <mergeCell ref="A10:D10"/>
    <mergeCell ref="A40:D40"/>
    <mergeCell ref="A11:E11"/>
    <mergeCell ref="A12:E12"/>
    <mergeCell ref="A14:E14"/>
    <mergeCell ref="A15:A16"/>
    <mergeCell ref="A37:G38"/>
    <mergeCell ref="A35:G35"/>
    <mergeCell ref="B15:J15"/>
  </mergeCells>
  <phoneticPr fontId="0" type="noConversion"/>
  <pageMargins left="0.9" right="0.6692913385826772" top="0.6" bottom="0.47244094488188981" header="0.31496062992125984" footer="0.31496062992125984"/>
  <pageSetup scale="74" orientation="landscape" r:id="rId1"/>
  <drawing r:id="rId2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 codeName="Sheet44">
    <pageSetUpPr fitToPage="1"/>
  </sheetPr>
  <dimension ref="A1:U35"/>
  <sheetViews>
    <sheetView showGridLines="0" zoomScaleNormal="100" workbookViewId="0">
      <selection activeCell="K28" sqref="K28"/>
    </sheetView>
  </sheetViews>
  <sheetFormatPr defaultRowHeight="12.75"/>
  <cols>
    <col min="1" max="1" width="13.85546875" customWidth="1"/>
    <col min="2" max="9" width="12.85546875" customWidth="1"/>
    <col min="10" max="10" width="15.140625" customWidth="1"/>
    <col min="11" max="11" width="12.140625" customWidth="1"/>
  </cols>
  <sheetData>
    <row r="1" spans="1:21" ht="15">
      <c r="A1" s="63" t="s">
        <v>234</v>
      </c>
      <c r="B1" s="64"/>
      <c r="C1" s="64"/>
      <c r="D1" s="63"/>
      <c r="E1" s="63"/>
      <c r="F1" s="63"/>
      <c r="G1" s="63"/>
      <c r="H1" s="63"/>
      <c r="I1" s="63"/>
      <c r="J1" s="63"/>
      <c r="K1" s="1268">
        <v>143</v>
      </c>
    </row>
    <row r="2" spans="1:21" ht="15">
      <c r="A2" s="209"/>
      <c r="B2" s="209"/>
      <c r="C2" s="209"/>
      <c r="D2" s="209"/>
      <c r="E2" s="209"/>
      <c r="F2" s="209"/>
      <c r="G2" s="209"/>
    </row>
    <row r="3" spans="1:21" ht="15">
      <c r="A3" s="209"/>
      <c r="B3" s="209"/>
      <c r="C3" s="209"/>
      <c r="D3" s="209"/>
      <c r="E3" s="209"/>
      <c r="F3" s="209"/>
      <c r="G3" s="209"/>
    </row>
    <row r="4" spans="1:21" ht="16.5">
      <c r="A4" s="1555"/>
      <c r="B4" s="1555"/>
      <c r="C4" s="1555"/>
      <c r="D4" s="1555"/>
      <c r="E4" s="1555"/>
      <c r="F4" s="1555"/>
      <c r="G4" s="1555"/>
      <c r="H4" s="1555"/>
    </row>
    <row r="5" spans="1:21" ht="16.5">
      <c r="A5" s="1555"/>
      <c r="B5" s="1555"/>
      <c r="C5" s="1555"/>
      <c r="D5" s="1555"/>
      <c r="E5" s="1555"/>
      <c r="F5" s="1555"/>
      <c r="G5" s="1555"/>
      <c r="H5" s="1555"/>
    </row>
    <row r="6" spans="1:21" ht="16.5">
      <c r="A6" s="1556"/>
      <c r="B6" s="1556"/>
      <c r="C6" s="1556"/>
      <c r="D6" s="1556"/>
      <c r="E6" s="1556"/>
      <c r="F6" s="1556"/>
      <c r="G6" s="1556"/>
      <c r="H6" s="1556"/>
    </row>
    <row r="7" spans="1:21" ht="16.5">
      <c r="A7" s="833"/>
      <c r="B7" s="833"/>
      <c r="C7" s="833"/>
      <c r="D7" s="833"/>
      <c r="E7" s="833"/>
      <c r="F7" s="833"/>
      <c r="G7" s="833"/>
      <c r="H7" s="833"/>
    </row>
    <row r="8" spans="1:21" ht="16.5">
      <c r="A8" s="833"/>
      <c r="B8" s="833"/>
      <c r="C8" s="833"/>
      <c r="D8" s="833"/>
      <c r="E8" s="833"/>
      <c r="F8" s="833"/>
      <c r="G8" s="833"/>
      <c r="H8" s="833"/>
    </row>
    <row r="9" spans="1:21" ht="15">
      <c r="A9" s="1543" t="s">
        <v>247</v>
      </c>
      <c r="B9" s="1544"/>
      <c r="C9" s="1544"/>
      <c r="D9" s="209"/>
      <c r="E9" s="209"/>
      <c r="F9" s="209"/>
      <c r="G9" s="209"/>
    </row>
    <row r="10" spans="1:21" ht="17.25">
      <c r="A10" s="213" t="s">
        <v>1108</v>
      </c>
      <c r="B10" s="857"/>
      <c r="C10" s="857"/>
      <c r="D10" s="857"/>
      <c r="E10" s="209"/>
      <c r="F10" s="209"/>
      <c r="G10" s="209"/>
    </row>
    <row r="11" spans="1:21" ht="15">
      <c r="A11" s="1545" t="s">
        <v>407</v>
      </c>
      <c r="B11" s="1545"/>
      <c r="C11" s="1545"/>
      <c r="D11" s="1545"/>
      <c r="E11" s="209"/>
      <c r="F11" s="209"/>
      <c r="G11" s="209"/>
    </row>
    <row r="12" spans="1:21" ht="15">
      <c r="A12" s="847" t="s">
        <v>1725</v>
      </c>
      <c r="B12" s="828"/>
      <c r="C12" s="828"/>
      <c r="D12" s="828"/>
      <c r="E12" s="209"/>
      <c r="F12" s="209"/>
      <c r="G12" s="209"/>
    </row>
    <row r="13" spans="1:21" ht="15">
      <c r="A13" s="1545" t="s">
        <v>134</v>
      </c>
      <c r="B13" s="1545"/>
      <c r="C13" s="1545"/>
      <c r="D13" s="1545"/>
      <c r="E13" s="209"/>
      <c r="F13" s="209"/>
      <c r="G13" s="209"/>
    </row>
    <row r="14" spans="1:21" ht="18" customHeight="1">
      <c r="A14" s="1479" t="s">
        <v>1187</v>
      </c>
      <c r="B14" s="1547" t="s">
        <v>1107</v>
      </c>
      <c r="C14" s="1547"/>
      <c r="D14" s="1547"/>
      <c r="E14" s="1547"/>
      <c r="F14" s="1547"/>
      <c r="G14" s="1547"/>
      <c r="H14" s="1547"/>
      <c r="I14" s="1547"/>
      <c r="J14" s="1547"/>
      <c r="K14" s="1547"/>
    </row>
    <row r="15" spans="1:21" ht="17.25">
      <c r="A15" s="1479"/>
      <c r="B15" s="1300">
        <v>2008</v>
      </c>
      <c r="C15" s="1300">
        <v>2009</v>
      </c>
      <c r="D15" s="1300">
        <v>2010</v>
      </c>
      <c r="E15" s="1300">
        <v>2011</v>
      </c>
      <c r="F15" s="1300">
        <v>2012</v>
      </c>
      <c r="G15" s="1300">
        <v>2013</v>
      </c>
      <c r="H15" s="1300">
        <v>2014</v>
      </c>
      <c r="I15" s="1300">
        <v>2015</v>
      </c>
      <c r="J15" s="1300">
        <v>2016</v>
      </c>
      <c r="K15" s="674" t="s">
        <v>1680</v>
      </c>
    </row>
    <row r="16" spans="1:21" ht="15">
      <c r="A16" s="324" t="s">
        <v>401</v>
      </c>
      <c r="B16" s="962">
        <v>105326.33</v>
      </c>
      <c r="C16" s="962">
        <v>72694.19</v>
      </c>
      <c r="D16" s="962">
        <v>61661.65</v>
      </c>
      <c r="E16" s="962">
        <v>73249.11</v>
      </c>
      <c r="F16" s="962">
        <v>74334.31</v>
      </c>
      <c r="G16" s="962">
        <v>12635.480000000001</v>
      </c>
      <c r="H16" s="962">
        <v>74753.510000000009</v>
      </c>
      <c r="I16" s="962">
        <v>175734.87</v>
      </c>
      <c r="J16" s="1018">
        <v>222151.16999999998</v>
      </c>
      <c r="K16" s="1250">
        <v>267987.19</v>
      </c>
      <c r="L16" s="636"/>
      <c r="M16" s="636"/>
      <c r="N16" s="636"/>
      <c r="O16" s="636"/>
      <c r="P16" s="636"/>
      <c r="Q16" s="636"/>
      <c r="R16" s="636"/>
      <c r="S16" s="636"/>
      <c r="T16" s="636"/>
      <c r="U16" s="636"/>
    </row>
    <row r="17" spans="1:11" ht="15">
      <c r="A17" s="324" t="s">
        <v>361</v>
      </c>
      <c r="B17" s="962">
        <v>57268.72</v>
      </c>
      <c r="C17" s="962">
        <v>24940.49</v>
      </c>
      <c r="D17" s="962">
        <v>20390.330000000005</v>
      </c>
      <c r="E17" s="962">
        <v>20117.749999999996</v>
      </c>
      <c r="F17" s="962">
        <v>21872.320000000003</v>
      </c>
      <c r="G17" s="962">
        <v>20724.689999999999</v>
      </c>
      <c r="H17" s="962">
        <v>23907.129999999997</v>
      </c>
      <c r="I17" s="962">
        <v>8619.51</v>
      </c>
      <c r="J17" s="1018">
        <v>21640.53</v>
      </c>
      <c r="K17" s="1250">
        <v>18836.669999999998</v>
      </c>
    </row>
    <row r="18" spans="1:11" ht="15">
      <c r="A18" s="324" t="s">
        <v>362</v>
      </c>
      <c r="B18" s="962">
        <v>43332.32</v>
      </c>
      <c r="C18" s="962">
        <v>51702.65</v>
      </c>
      <c r="D18" s="962">
        <v>61693.97</v>
      </c>
      <c r="E18" s="962">
        <v>43578.35</v>
      </c>
      <c r="F18" s="962">
        <v>39144.29</v>
      </c>
      <c r="G18" s="962">
        <v>46191.06</v>
      </c>
      <c r="H18" s="962">
        <v>37256.79</v>
      </c>
      <c r="I18" s="962">
        <v>60555.32</v>
      </c>
      <c r="J18" s="1018">
        <v>60017.970000000008</v>
      </c>
      <c r="K18" s="1250">
        <v>80356.390000000014</v>
      </c>
    </row>
    <row r="19" spans="1:11" ht="15">
      <c r="A19" s="324" t="s">
        <v>363</v>
      </c>
      <c r="B19" s="962">
        <v>89250.33</v>
      </c>
      <c r="C19" s="962">
        <v>54072.229999999996</v>
      </c>
      <c r="D19" s="962">
        <v>44914.04</v>
      </c>
      <c r="E19" s="962">
        <v>100158.12999999999</v>
      </c>
      <c r="F19" s="962">
        <v>35558.5</v>
      </c>
      <c r="G19" s="962">
        <v>43951.22</v>
      </c>
      <c r="H19" s="962">
        <v>59703.289999999994</v>
      </c>
      <c r="I19" s="962">
        <v>62845.840000000004</v>
      </c>
      <c r="J19" s="1018">
        <v>68621.919999999998</v>
      </c>
      <c r="K19" s="1250">
        <v>49218.489999999991</v>
      </c>
    </row>
    <row r="20" spans="1:11" ht="15">
      <c r="A20" s="324" t="s">
        <v>364</v>
      </c>
      <c r="B20" s="962">
        <v>34834.060000000005</v>
      </c>
      <c r="C20" s="962">
        <v>60732.399999999994</v>
      </c>
      <c r="D20" s="962">
        <v>40382.22</v>
      </c>
      <c r="E20" s="962">
        <v>33926.609999999993</v>
      </c>
      <c r="F20" s="962">
        <v>41954.95</v>
      </c>
      <c r="G20" s="962">
        <v>56040.860000000008</v>
      </c>
      <c r="H20" s="962">
        <v>77178.87</v>
      </c>
      <c r="I20" s="962">
        <v>100679.11</v>
      </c>
      <c r="J20" s="1018">
        <v>103613.89</v>
      </c>
      <c r="K20" s="1250">
        <v>72671.83</v>
      </c>
    </row>
    <row r="21" spans="1:11" ht="15">
      <c r="A21" s="324" t="s">
        <v>365</v>
      </c>
      <c r="B21" s="962">
        <v>49943.54</v>
      </c>
      <c r="C21" s="962">
        <v>52136.55</v>
      </c>
      <c r="D21" s="962">
        <v>67045.570000000007</v>
      </c>
      <c r="E21" s="962">
        <v>35005.440000000002</v>
      </c>
      <c r="F21" s="962">
        <v>37879.039999999994</v>
      </c>
      <c r="G21" s="962">
        <v>50231.08</v>
      </c>
      <c r="H21" s="962">
        <v>51102.83</v>
      </c>
      <c r="I21" s="962">
        <v>67207.700000000012</v>
      </c>
      <c r="J21" s="1018">
        <v>99955.01999999999</v>
      </c>
      <c r="K21" s="1250">
        <v>117031.23000000001</v>
      </c>
    </row>
    <row r="22" spans="1:11" ht="15">
      <c r="A22" s="324" t="s">
        <v>366</v>
      </c>
      <c r="B22" s="962">
        <v>84189.680000000008</v>
      </c>
      <c r="C22" s="962">
        <v>59448.77</v>
      </c>
      <c r="D22" s="962">
        <v>43785.78</v>
      </c>
      <c r="E22" s="962">
        <v>41101.579999999994</v>
      </c>
      <c r="F22" s="962">
        <v>33552.899999999994</v>
      </c>
      <c r="G22" s="962">
        <v>65847.44</v>
      </c>
      <c r="H22" s="962">
        <v>88317.920000000013</v>
      </c>
      <c r="I22" s="962">
        <v>99314.52</v>
      </c>
      <c r="J22" s="1018">
        <v>93414.6</v>
      </c>
      <c r="K22" s="1250">
        <v>75977.259999999995</v>
      </c>
    </row>
    <row r="23" spans="1:11" ht="15">
      <c r="A23" s="324" t="s">
        <v>367</v>
      </c>
      <c r="B23" s="962">
        <v>68385.030000000013</v>
      </c>
      <c r="C23" s="962">
        <v>50102.520000000004</v>
      </c>
      <c r="D23" s="962">
        <v>66454.64</v>
      </c>
      <c r="E23" s="962">
        <v>38923.839999999997</v>
      </c>
      <c r="F23" s="962">
        <v>60741.93</v>
      </c>
      <c r="G23" s="962">
        <v>53163.12</v>
      </c>
      <c r="H23" s="962">
        <v>72100.95</v>
      </c>
      <c r="I23" s="962">
        <v>83138.720000000001</v>
      </c>
      <c r="J23" s="1018">
        <v>106032.55</v>
      </c>
      <c r="K23" s="1250">
        <v>108471.89999999998</v>
      </c>
    </row>
    <row r="24" spans="1:11" ht="15">
      <c r="A24" s="324" t="s">
        <v>368</v>
      </c>
      <c r="B24" s="962">
        <v>58796.380000000005</v>
      </c>
      <c r="C24" s="962">
        <v>42807.020000000004</v>
      </c>
      <c r="D24" s="962">
        <v>39956.180000000008</v>
      </c>
      <c r="E24" s="962">
        <v>47387.68</v>
      </c>
      <c r="F24" s="962">
        <v>42965.820000000007</v>
      </c>
      <c r="G24" s="962">
        <v>54583.1</v>
      </c>
      <c r="H24" s="962">
        <v>85166.699999999983</v>
      </c>
      <c r="I24" s="962">
        <v>102447.44</v>
      </c>
      <c r="J24" s="1018">
        <v>124749.3</v>
      </c>
      <c r="K24" s="1250">
        <v>113383.67</v>
      </c>
    </row>
    <row r="25" spans="1:11" ht="15">
      <c r="A25" s="324" t="s">
        <v>369</v>
      </c>
      <c r="B25" s="962">
        <v>53473.500000000007</v>
      </c>
      <c r="C25" s="962">
        <v>56025.85</v>
      </c>
      <c r="D25" s="962">
        <v>47879.47</v>
      </c>
      <c r="E25" s="962">
        <v>47124.45</v>
      </c>
      <c r="F25" s="962">
        <v>77028.28</v>
      </c>
      <c r="G25" s="962">
        <v>64907.72</v>
      </c>
      <c r="H25" s="962">
        <v>82346.670000000013</v>
      </c>
      <c r="I25" s="962">
        <v>83289.609999999986</v>
      </c>
      <c r="J25" s="1018">
        <v>106042.73</v>
      </c>
      <c r="K25" s="1250">
        <v>82015.990000000005</v>
      </c>
    </row>
    <row r="26" spans="1:11" ht="15">
      <c r="A26" s="324" t="s">
        <v>370</v>
      </c>
      <c r="B26" s="962">
        <v>75765.990000000005</v>
      </c>
      <c r="C26" s="962">
        <v>100227.43999999999</v>
      </c>
      <c r="D26" s="962">
        <v>72038.3</v>
      </c>
      <c r="E26" s="962">
        <v>60676.229999999989</v>
      </c>
      <c r="F26" s="962">
        <v>108038.23999999999</v>
      </c>
      <c r="G26" s="962">
        <v>89856.69</v>
      </c>
      <c r="H26" s="962">
        <v>110748.09</v>
      </c>
      <c r="I26" s="962">
        <v>138711.4</v>
      </c>
      <c r="J26" s="1018">
        <v>177173.36999999997</v>
      </c>
      <c r="K26" s="1250">
        <v>189957.00000000003</v>
      </c>
    </row>
    <row r="27" spans="1:11" ht="15">
      <c r="A27" s="324" t="s">
        <v>371</v>
      </c>
      <c r="B27" s="962">
        <v>112495.37</v>
      </c>
      <c r="C27" s="962">
        <v>87069.440000000002</v>
      </c>
      <c r="D27" s="962">
        <v>103345.25</v>
      </c>
      <c r="E27" s="962">
        <v>90437.06</v>
      </c>
      <c r="F27" s="962">
        <v>150825.86000000002</v>
      </c>
      <c r="G27" s="962">
        <v>170128.67</v>
      </c>
      <c r="H27" s="962">
        <v>179976.88000000003</v>
      </c>
      <c r="I27" s="962">
        <v>204390.96</v>
      </c>
      <c r="J27" s="1018">
        <v>206186.36</v>
      </c>
      <c r="K27" s="1250">
        <v>251953.43</v>
      </c>
    </row>
    <row r="28" spans="1:11" ht="15">
      <c r="A28" s="737" t="s">
        <v>131</v>
      </c>
      <c r="B28" s="963">
        <v>833061.25</v>
      </c>
      <c r="C28" s="963">
        <v>711959.55</v>
      </c>
      <c r="D28" s="963">
        <v>669547.40000000014</v>
      </c>
      <c r="E28" s="963">
        <v>631686.23</v>
      </c>
      <c r="F28" s="963">
        <v>723896.44</v>
      </c>
      <c r="G28" s="963">
        <v>728261.13</v>
      </c>
      <c r="H28" s="963">
        <v>942559.63000000012</v>
      </c>
      <c r="I28" s="963">
        <v>1186935</v>
      </c>
      <c r="J28" s="963">
        <v>1389599.4100000001</v>
      </c>
      <c r="K28" s="963">
        <v>1427861.05</v>
      </c>
    </row>
    <row r="29" spans="1:11" ht="15.75">
      <c r="A29" s="796" t="s">
        <v>658</v>
      </c>
      <c r="B29" s="829"/>
      <c r="C29" s="829"/>
      <c r="D29" s="829"/>
      <c r="E29" s="829"/>
      <c r="F29" s="829"/>
      <c r="G29" s="829"/>
      <c r="H29" s="829"/>
    </row>
    <row r="30" spans="1:11" ht="14.25">
      <c r="A30" s="1557" t="s">
        <v>1109</v>
      </c>
      <c r="B30" s="1557"/>
      <c r="C30" s="1557"/>
      <c r="D30" s="1557"/>
      <c r="E30" s="1557"/>
      <c r="F30" s="1557"/>
      <c r="G30" s="1557"/>
      <c r="H30" s="1557"/>
    </row>
    <row r="31" spans="1:11" ht="13.5">
      <c r="A31" s="1549" t="s">
        <v>1110</v>
      </c>
      <c r="B31" s="1549"/>
      <c r="C31" s="1549"/>
      <c r="D31" s="1549"/>
      <c r="E31" s="1549"/>
      <c r="F31" s="1549"/>
      <c r="G31" s="1549"/>
      <c r="H31" s="1549"/>
    </row>
    <row r="32" spans="1:11" ht="13.5">
      <c r="A32" s="1550" t="s">
        <v>1881</v>
      </c>
      <c r="B32" s="1551"/>
      <c r="C32" s="1551"/>
      <c r="D32" s="1551"/>
      <c r="E32" s="1551"/>
      <c r="F32" s="1551"/>
      <c r="G32" s="1551"/>
      <c r="H32" s="1551"/>
    </row>
    <row r="33" spans="1:8" ht="13.5">
      <c r="A33" s="1552" t="s">
        <v>1112</v>
      </c>
      <c r="B33" s="1553"/>
      <c r="C33" s="1553"/>
      <c r="D33" s="1553"/>
      <c r="E33" s="1553"/>
      <c r="F33" s="1553"/>
      <c r="G33" s="1553"/>
      <c r="H33" s="1553"/>
    </row>
    <row r="34" spans="1:8" ht="14.25">
      <c r="A34" s="1554" t="s">
        <v>1111</v>
      </c>
      <c r="B34" s="1554"/>
      <c r="C34" s="1554"/>
      <c r="D34" s="1554"/>
      <c r="E34" s="1554"/>
      <c r="F34" s="1554"/>
      <c r="G34" s="1554"/>
      <c r="H34" s="1554"/>
    </row>
    <row r="35" spans="1:8" ht="27" customHeight="1">
      <c r="A35" s="1542" t="s">
        <v>1124</v>
      </c>
      <c r="B35" s="1542"/>
      <c r="C35" s="1542"/>
      <c r="D35" s="1542"/>
      <c r="E35" s="1542"/>
      <c r="F35" s="1542"/>
      <c r="G35" s="1542"/>
      <c r="H35" s="1542"/>
    </row>
  </sheetData>
  <mergeCells count="14">
    <mergeCell ref="A4:H4"/>
    <mergeCell ref="A5:H5"/>
    <mergeCell ref="A6:H6"/>
    <mergeCell ref="A30:H30"/>
    <mergeCell ref="A31:H31"/>
    <mergeCell ref="B14:K14"/>
    <mergeCell ref="A35:H35"/>
    <mergeCell ref="A32:H32"/>
    <mergeCell ref="A9:C9"/>
    <mergeCell ref="A33:H33"/>
    <mergeCell ref="A34:H34"/>
    <mergeCell ref="A11:D11"/>
    <mergeCell ref="A13:D13"/>
    <mergeCell ref="A14:A15"/>
  </mergeCells>
  <pageMargins left="0.83" right="0.70866141732283472" top="0.55000000000000004" bottom="1.08" header="0.31496062992125984" footer="0.31496062992125984"/>
  <pageSetup scale="85" orientation="landscape" r:id="rId1"/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 codeName="Sheet46"/>
  <dimension ref="A2:K39"/>
  <sheetViews>
    <sheetView showGridLines="0" zoomScaleNormal="100" workbookViewId="0">
      <selection activeCell="I15" sqref="I15"/>
    </sheetView>
  </sheetViews>
  <sheetFormatPr defaultRowHeight="12.75"/>
  <cols>
    <col min="1" max="1" width="15.28515625" customWidth="1"/>
    <col min="2" max="9" width="12.28515625" customWidth="1"/>
    <col min="10" max="10" width="10.28515625" customWidth="1"/>
  </cols>
  <sheetData>
    <row r="2" spans="1:11" ht="15">
      <c r="A2" s="63" t="s">
        <v>234</v>
      </c>
      <c r="B2" s="64"/>
      <c r="C2" s="64"/>
      <c r="D2" s="63"/>
      <c r="E2" s="63"/>
      <c r="F2" s="63"/>
      <c r="G2" s="63"/>
      <c r="H2" s="63"/>
      <c r="I2" s="63"/>
      <c r="J2" s="63"/>
      <c r="K2" s="1268">
        <v>144</v>
      </c>
    </row>
    <row r="13" spans="1:11" ht="15">
      <c r="A13" s="1543" t="s">
        <v>532</v>
      </c>
      <c r="B13" s="1544"/>
      <c r="C13" s="1544"/>
      <c r="D13" s="209"/>
    </row>
    <row r="14" spans="1:11" ht="17.25">
      <c r="A14" s="826" t="s">
        <v>1116</v>
      </c>
      <c r="B14" s="827"/>
      <c r="C14" s="827"/>
      <c r="D14" s="827"/>
    </row>
    <row r="15" spans="1:11" ht="15">
      <c r="A15" s="828" t="s">
        <v>407</v>
      </c>
      <c r="B15" s="828"/>
      <c r="C15" s="828"/>
      <c r="D15" s="828"/>
    </row>
    <row r="16" spans="1:11" ht="15">
      <c r="A16" s="847" t="s">
        <v>1725</v>
      </c>
      <c r="B16" s="828"/>
      <c r="C16" s="828"/>
      <c r="D16" s="828"/>
    </row>
    <row r="17" spans="1:11" ht="15">
      <c r="A17" s="828" t="s">
        <v>134</v>
      </c>
      <c r="B17" s="828"/>
      <c r="C17" s="828"/>
      <c r="D17" s="828"/>
    </row>
    <row r="18" spans="1:11" ht="17.25" customHeight="1">
      <c r="A18" s="1479" t="s">
        <v>1187</v>
      </c>
      <c r="B18" s="1547"/>
      <c r="C18" s="1547"/>
      <c r="D18" s="1547"/>
      <c r="E18" s="1547"/>
      <c r="F18" s="1547"/>
      <c r="G18" s="1547"/>
      <c r="H18" s="1547"/>
      <c r="I18" s="674"/>
      <c r="J18" s="674"/>
      <c r="K18" s="674"/>
    </row>
    <row r="19" spans="1:11" ht="17.25">
      <c r="A19" s="1479"/>
      <c r="B19" s="1300">
        <v>2008</v>
      </c>
      <c r="C19" s="1300">
        <v>2009</v>
      </c>
      <c r="D19" s="1300">
        <v>2010</v>
      </c>
      <c r="E19" s="1300">
        <v>2011</v>
      </c>
      <c r="F19" s="1300">
        <v>2012</v>
      </c>
      <c r="G19" s="1300">
        <v>2013</v>
      </c>
      <c r="H19" s="1300">
        <v>2014</v>
      </c>
      <c r="I19" s="1300">
        <v>2015</v>
      </c>
      <c r="J19" s="1300">
        <v>2016</v>
      </c>
      <c r="K19" s="674" t="s">
        <v>1680</v>
      </c>
    </row>
    <row r="20" spans="1:11" ht="15">
      <c r="A20" s="324" t="s">
        <v>401</v>
      </c>
      <c r="B20" s="636">
        <v>13922.27</v>
      </c>
      <c r="C20" s="636">
        <v>14502.85</v>
      </c>
      <c r="D20" s="899">
        <v>15150.619999999999</v>
      </c>
      <c r="E20" s="636">
        <v>10600.48</v>
      </c>
      <c r="F20" s="636">
        <v>7269.03</v>
      </c>
      <c r="G20" s="636">
        <v>3500.55</v>
      </c>
      <c r="H20" s="636">
        <v>5232.1899999999996</v>
      </c>
      <c r="I20" s="900">
        <v>5385.03</v>
      </c>
      <c r="J20" s="1019">
        <v>6680.5100000000011</v>
      </c>
      <c r="K20" s="1250">
        <v>4438.4500000000007</v>
      </c>
    </row>
    <row r="21" spans="1:11" ht="15">
      <c r="A21" s="324" t="s">
        <v>361</v>
      </c>
      <c r="B21" s="636">
        <v>14432.46</v>
      </c>
      <c r="C21" s="636">
        <v>13613.5</v>
      </c>
      <c r="D21" s="899">
        <v>20890.479999999996</v>
      </c>
      <c r="E21" s="636">
        <v>10885.46</v>
      </c>
      <c r="F21" s="636">
        <v>6531.93</v>
      </c>
      <c r="G21" s="636">
        <v>5576.83</v>
      </c>
      <c r="H21" s="636">
        <v>3608.2400000000002</v>
      </c>
      <c r="I21" s="900">
        <v>5158.78</v>
      </c>
      <c r="J21" s="1019">
        <v>3763.14</v>
      </c>
      <c r="K21" s="1250">
        <v>4034.5499999999997</v>
      </c>
    </row>
    <row r="22" spans="1:11" ht="15">
      <c r="A22" s="324" t="s">
        <v>362</v>
      </c>
      <c r="B22" s="636">
        <v>13513.84</v>
      </c>
      <c r="C22" s="636">
        <v>16652.21</v>
      </c>
      <c r="D22" s="899">
        <v>29569.989999999998</v>
      </c>
      <c r="E22" s="636">
        <v>12844.229999999998</v>
      </c>
      <c r="F22" s="636">
        <v>9919.65</v>
      </c>
      <c r="G22" s="636">
        <v>4460.9100000000008</v>
      </c>
      <c r="H22" s="636">
        <v>5233.74</v>
      </c>
      <c r="I22" s="900">
        <v>7233.24</v>
      </c>
      <c r="J22" s="1019">
        <v>5218.26</v>
      </c>
      <c r="K22" s="1250">
        <v>5401.1799999999994</v>
      </c>
    </row>
    <row r="23" spans="1:11" ht="15">
      <c r="A23" s="324" t="s">
        <v>363</v>
      </c>
      <c r="B23" s="636">
        <v>11141.17</v>
      </c>
      <c r="C23" s="636">
        <v>13597.5</v>
      </c>
      <c r="D23" s="899">
        <v>15093.150000000001</v>
      </c>
      <c r="E23" s="636">
        <v>15635.109999999999</v>
      </c>
      <c r="F23" s="636">
        <v>8087.9699999999993</v>
      </c>
      <c r="G23" s="636">
        <v>4537.8</v>
      </c>
      <c r="H23" s="636">
        <v>5446.23</v>
      </c>
      <c r="I23" s="900">
        <v>5050.1100000000006</v>
      </c>
      <c r="J23" s="1019">
        <v>4345.33</v>
      </c>
      <c r="K23" s="1250">
        <v>5096.5499999999993</v>
      </c>
    </row>
    <row r="24" spans="1:11" ht="15">
      <c r="A24" s="324" t="s">
        <v>364</v>
      </c>
      <c r="B24" s="636">
        <v>8147.41</v>
      </c>
      <c r="C24" s="636">
        <v>11504.79</v>
      </c>
      <c r="D24" s="899">
        <v>9891.989999999998</v>
      </c>
      <c r="E24" s="636">
        <v>8917.5999999999985</v>
      </c>
      <c r="F24" s="636">
        <v>7802.1299999999992</v>
      </c>
      <c r="G24" s="636">
        <v>4536.8999999999996</v>
      </c>
      <c r="H24" s="636">
        <v>4709.5</v>
      </c>
      <c r="I24" s="900">
        <v>7228.87</v>
      </c>
      <c r="J24" s="1019">
        <v>4370.45</v>
      </c>
      <c r="K24" s="1250">
        <v>4317.9299999999994</v>
      </c>
    </row>
    <row r="25" spans="1:11" ht="15">
      <c r="A25" s="324" t="s">
        <v>365</v>
      </c>
      <c r="B25" s="636">
        <v>9143.369999999999</v>
      </c>
      <c r="C25" s="636">
        <v>15311.779999999999</v>
      </c>
      <c r="D25" s="899">
        <v>12217.210000000001</v>
      </c>
      <c r="E25" s="636">
        <v>4794.5499999999993</v>
      </c>
      <c r="F25" s="636">
        <v>5352.99</v>
      </c>
      <c r="G25" s="636">
        <v>4139.03</v>
      </c>
      <c r="H25" s="636">
        <v>4608.0300000000007</v>
      </c>
      <c r="I25" s="900">
        <v>4821.01</v>
      </c>
      <c r="J25" s="1019">
        <v>3503.1800000000003</v>
      </c>
      <c r="K25" s="1250">
        <v>5203.26</v>
      </c>
    </row>
    <row r="26" spans="1:11" ht="15">
      <c r="A26" s="324" t="s">
        <v>366</v>
      </c>
      <c r="B26" s="636">
        <v>11160.54</v>
      </c>
      <c r="C26" s="636">
        <v>16182.620000000003</v>
      </c>
      <c r="D26" s="899">
        <v>12403.8</v>
      </c>
      <c r="E26" s="636">
        <v>7986.29</v>
      </c>
      <c r="F26" s="636">
        <v>6124.0700000000006</v>
      </c>
      <c r="G26" s="636">
        <v>4917.41</v>
      </c>
      <c r="H26" s="636">
        <v>5596.2900000000009</v>
      </c>
      <c r="I26" s="900">
        <v>5249.61</v>
      </c>
      <c r="J26" s="1019">
        <v>4069.4600000000005</v>
      </c>
      <c r="K26" s="1250">
        <v>3455.4300000000003</v>
      </c>
    </row>
    <row r="27" spans="1:11" ht="15">
      <c r="A27" s="324" t="s">
        <v>367</v>
      </c>
      <c r="B27" s="636">
        <v>6657.32</v>
      </c>
      <c r="C27" s="636">
        <v>11486.34</v>
      </c>
      <c r="D27" s="899">
        <v>12870.949999999999</v>
      </c>
      <c r="E27" s="636">
        <v>9084.4699999999993</v>
      </c>
      <c r="F27" s="636">
        <v>4684.1499999999996</v>
      </c>
      <c r="G27" s="636">
        <v>4683.38</v>
      </c>
      <c r="H27" s="636">
        <v>5367.5599999999995</v>
      </c>
      <c r="I27" s="900">
        <v>4754.2400000000007</v>
      </c>
      <c r="J27" s="1019">
        <v>3844.48</v>
      </c>
      <c r="K27" s="1250">
        <v>3571.3799999999997</v>
      </c>
    </row>
    <row r="28" spans="1:11" ht="15">
      <c r="A28" s="324" t="s">
        <v>368</v>
      </c>
      <c r="B28" s="636">
        <v>9157.7000000000007</v>
      </c>
      <c r="C28" s="636">
        <v>14214.080000000002</v>
      </c>
      <c r="D28" s="899">
        <v>8240.880000000001</v>
      </c>
      <c r="E28" s="636">
        <v>7225.6100000000006</v>
      </c>
      <c r="F28" s="636">
        <v>4490.93</v>
      </c>
      <c r="G28" s="636">
        <v>3993.17</v>
      </c>
      <c r="H28" s="636">
        <v>3207.69</v>
      </c>
      <c r="I28" s="900">
        <v>4220.2300000000005</v>
      </c>
      <c r="J28" s="1019">
        <v>2500.9</v>
      </c>
      <c r="K28" s="1250">
        <v>2000.83</v>
      </c>
    </row>
    <row r="29" spans="1:11" ht="15">
      <c r="A29" s="324" t="s">
        <v>369</v>
      </c>
      <c r="B29" s="636">
        <v>9903.2199999999993</v>
      </c>
      <c r="C29" s="636">
        <v>19725.099999999999</v>
      </c>
      <c r="D29" s="899">
        <v>14472.619999999999</v>
      </c>
      <c r="E29" s="636">
        <v>8633.9699999999993</v>
      </c>
      <c r="F29" s="636">
        <v>4306.25</v>
      </c>
      <c r="G29" s="636">
        <v>4753.74</v>
      </c>
      <c r="H29" s="636">
        <v>5064.8099999999995</v>
      </c>
      <c r="I29" s="900">
        <v>5662.57</v>
      </c>
      <c r="J29" s="1019">
        <v>3624.4500000000003</v>
      </c>
      <c r="K29" s="1250">
        <v>4458.72</v>
      </c>
    </row>
    <row r="30" spans="1:11" ht="15">
      <c r="A30" s="324" t="s">
        <v>370</v>
      </c>
      <c r="B30" s="636">
        <v>12739.9</v>
      </c>
      <c r="C30" s="636">
        <v>20046.88</v>
      </c>
      <c r="D30" s="899">
        <v>13134.36</v>
      </c>
      <c r="E30" s="636">
        <v>9682.3100000000013</v>
      </c>
      <c r="F30" s="636">
        <v>7968.8099999999995</v>
      </c>
      <c r="G30" s="636">
        <v>5558.4999999999991</v>
      </c>
      <c r="H30" s="636">
        <v>6228.7000000000007</v>
      </c>
      <c r="I30" s="900">
        <v>7038.78</v>
      </c>
      <c r="J30" s="1019">
        <v>5366.2900000000009</v>
      </c>
      <c r="K30" s="1250">
        <v>5158.0999999999995</v>
      </c>
    </row>
    <row r="31" spans="1:11" ht="15">
      <c r="A31" s="324" t="s">
        <v>371</v>
      </c>
      <c r="B31" s="636">
        <v>17100.379999999997</v>
      </c>
      <c r="C31" s="636">
        <v>32232.479999999996</v>
      </c>
      <c r="D31" s="899">
        <v>18990.580000000002</v>
      </c>
      <c r="E31" s="636">
        <v>13803.43</v>
      </c>
      <c r="F31" s="636">
        <v>7705.47</v>
      </c>
      <c r="G31" s="636">
        <v>6359.45</v>
      </c>
      <c r="H31" s="636">
        <v>7515.3099999999995</v>
      </c>
      <c r="I31" s="900">
        <v>6148.630000000001</v>
      </c>
      <c r="J31" s="1019">
        <v>6125.19</v>
      </c>
      <c r="K31" s="1250">
        <v>6761.85</v>
      </c>
    </row>
    <row r="32" spans="1:11" ht="15">
      <c r="A32" s="737" t="s">
        <v>131</v>
      </c>
      <c r="B32" s="737">
        <v>137019.57999999999</v>
      </c>
      <c r="C32" s="737">
        <v>199070.13</v>
      </c>
      <c r="D32" s="737">
        <v>182926.63</v>
      </c>
      <c r="E32" s="737">
        <v>120093.50999999998</v>
      </c>
      <c r="F32" s="737">
        <v>80243.38</v>
      </c>
      <c r="G32" s="737">
        <v>57017.669999999991</v>
      </c>
      <c r="H32" s="737">
        <v>61818.289999999994</v>
      </c>
      <c r="I32" s="737">
        <v>67951.100000000006</v>
      </c>
      <c r="J32" s="737">
        <v>53411.640000000007</v>
      </c>
      <c r="K32" s="737">
        <v>53898.229999999996</v>
      </c>
    </row>
    <row r="33" spans="1:8" ht="15">
      <c r="A33" s="654" t="s">
        <v>658</v>
      </c>
    </row>
    <row r="34" spans="1:8" ht="14.25">
      <c r="A34" s="1557" t="s">
        <v>1113</v>
      </c>
      <c r="B34" s="1557"/>
      <c r="C34" s="1557"/>
      <c r="D34" s="1557"/>
      <c r="E34" s="1557"/>
      <c r="F34" s="1557"/>
      <c r="G34" s="1557"/>
      <c r="H34" s="1557"/>
    </row>
    <row r="35" spans="1:8" ht="13.5">
      <c r="A35" s="1549" t="s">
        <v>1114</v>
      </c>
      <c r="B35" s="1549"/>
      <c r="C35" s="1549"/>
      <c r="D35" s="1549"/>
      <c r="E35" s="1549"/>
      <c r="F35" s="1549"/>
      <c r="G35" s="1549"/>
      <c r="H35" s="1549"/>
    </row>
    <row r="36" spans="1:8" ht="15.75" customHeight="1">
      <c r="A36" s="1550" t="s">
        <v>1881</v>
      </c>
      <c r="B36" s="1551"/>
      <c r="C36" s="1551"/>
      <c r="D36" s="1551"/>
      <c r="E36" s="1551"/>
      <c r="F36" s="1551"/>
      <c r="G36" s="1551"/>
      <c r="H36" s="1551"/>
    </row>
    <row r="37" spans="1:8" ht="13.5">
      <c r="A37" s="1552" t="s">
        <v>1115</v>
      </c>
      <c r="B37" s="1553"/>
      <c r="C37" s="1553"/>
      <c r="D37" s="1553"/>
      <c r="E37" s="1553"/>
      <c r="F37" s="1553"/>
      <c r="G37" s="1553"/>
      <c r="H37" s="1553"/>
    </row>
    <row r="38" spans="1:8" ht="14.25">
      <c r="A38" s="1554" t="s">
        <v>1111</v>
      </c>
      <c r="B38" s="1554"/>
      <c r="C38" s="1554"/>
      <c r="D38" s="1554"/>
      <c r="E38" s="1554"/>
      <c r="F38" s="1554"/>
      <c r="G38" s="1554"/>
      <c r="H38" s="1554"/>
    </row>
    <row r="39" spans="1:8" ht="32.25" customHeight="1">
      <c r="A39" s="1549" t="s">
        <v>1124</v>
      </c>
      <c r="B39" s="1549"/>
      <c r="C39" s="1549"/>
      <c r="D39" s="1549"/>
      <c r="E39" s="1549"/>
      <c r="F39" s="1549"/>
      <c r="G39" s="1549"/>
      <c r="H39" s="1549"/>
    </row>
  </sheetData>
  <mergeCells count="9">
    <mergeCell ref="A13:C13"/>
    <mergeCell ref="A39:H39"/>
    <mergeCell ref="A34:H34"/>
    <mergeCell ref="A35:H35"/>
    <mergeCell ref="A36:H36"/>
    <mergeCell ref="A37:H37"/>
    <mergeCell ref="A38:H38"/>
    <mergeCell ref="B18:H18"/>
    <mergeCell ref="A18:A19"/>
  </mergeCells>
  <pageMargins left="0.8" right="0.70866141732283472" top="0.56999999999999995" bottom="0.74803149606299213" header="0.31496062992125984" footer="0.31496062992125984"/>
  <pageSetup scale="85" orientation="landscape" r:id="rId1"/>
  <drawing r:id="rId2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 codeName="Sheet48">
    <pageSetUpPr fitToPage="1"/>
  </sheetPr>
  <dimension ref="A2:K37"/>
  <sheetViews>
    <sheetView showGridLines="0" zoomScaleNormal="100" workbookViewId="0">
      <selection activeCell="I12" sqref="I12"/>
    </sheetView>
  </sheetViews>
  <sheetFormatPr defaultRowHeight="12.75"/>
  <cols>
    <col min="1" max="1" width="16" customWidth="1"/>
    <col min="2" max="9" width="13.85546875" customWidth="1"/>
    <col min="10" max="10" width="12.7109375" customWidth="1"/>
    <col min="11" max="11" width="11.28515625" customWidth="1"/>
  </cols>
  <sheetData>
    <row r="2" spans="1:11" ht="15">
      <c r="A2" s="63" t="s">
        <v>234</v>
      </c>
      <c r="B2" s="64"/>
      <c r="C2" s="64"/>
      <c r="D2" s="64"/>
      <c r="E2" s="63"/>
      <c r="F2" s="63"/>
      <c r="G2" s="63"/>
      <c r="H2" s="63"/>
      <c r="I2" s="63"/>
      <c r="J2" s="63"/>
      <c r="K2" s="1268">
        <v>145</v>
      </c>
    </row>
    <row r="6" spans="1:11" ht="16.5">
      <c r="C6" s="1555"/>
      <c r="D6" s="1555"/>
      <c r="E6" s="1555"/>
      <c r="F6" s="1555"/>
      <c r="G6" s="1555"/>
      <c r="H6" s="1555"/>
      <c r="I6" s="1555"/>
      <c r="J6" s="1555"/>
    </row>
    <row r="7" spans="1:11" ht="16.5">
      <c r="C7" s="1555"/>
      <c r="D7" s="1555"/>
      <c r="E7" s="1555"/>
      <c r="F7" s="1555"/>
      <c r="G7" s="1555"/>
      <c r="H7" s="1555"/>
      <c r="I7" s="1555"/>
      <c r="J7" s="1555"/>
    </row>
    <row r="8" spans="1:11" ht="16.5">
      <c r="C8" s="1556"/>
      <c r="D8" s="1556"/>
      <c r="E8" s="1556"/>
      <c r="F8" s="1556"/>
      <c r="G8" s="1556"/>
      <c r="H8" s="1556"/>
      <c r="I8" s="1556"/>
      <c r="J8" s="1556"/>
    </row>
    <row r="11" spans="1:11" ht="15">
      <c r="A11" s="1543" t="s">
        <v>1125</v>
      </c>
      <c r="B11" s="1544"/>
      <c r="C11" s="1544"/>
      <c r="D11" s="1544"/>
    </row>
    <row r="12" spans="1:11" ht="17.25">
      <c r="A12" s="826" t="s">
        <v>1119</v>
      </c>
      <c r="B12" s="827"/>
      <c r="C12" s="827"/>
      <c r="D12" s="827"/>
    </row>
    <row r="13" spans="1:11" ht="15">
      <c r="A13" s="828" t="s">
        <v>407</v>
      </c>
      <c r="B13" s="828"/>
      <c r="C13" s="828"/>
      <c r="D13" s="828"/>
    </row>
    <row r="14" spans="1:11" ht="15">
      <c r="A14" s="847" t="s">
        <v>1725</v>
      </c>
      <c r="B14" s="828"/>
      <c r="C14" s="828"/>
      <c r="D14" s="828"/>
    </row>
    <row r="15" spans="1:11" ht="15">
      <c r="A15" s="828" t="s">
        <v>134</v>
      </c>
      <c r="B15" s="828"/>
      <c r="C15" s="828"/>
      <c r="D15" s="828"/>
    </row>
    <row r="16" spans="1:11" ht="15">
      <c r="A16" s="1479" t="s">
        <v>1187</v>
      </c>
      <c r="B16" s="1547" t="s">
        <v>1107</v>
      </c>
      <c r="C16" s="1547"/>
      <c r="D16" s="1547"/>
      <c r="E16" s="1547"/>
      <c r="F16" s="1547"/>
      <c r="G16" s="1547"/>
      <c r="H16" s="1547"/>
      <c r="I16" s="1547"/>
      <c r="J16" s="1547"/>
      <c r="K16" s="674"/>
    </row>
    <row r="17" spans="1:11" ht="17.25">
      <c r="A17" s="1479"/>
      <c r="B17" s="1300">
        <v>2008</v>
      </c>
      <c r="C17" s="1300">
        <v>2009</v>
      </c>
      <c r="D17" s="1300">
        <v>2010</v>
      </c>
      <c r="E17" s="1300">
        <v>2011</v>
      </c>
      <c r="F17" s="1300">
        <v>2012</v>
      </c>
      <c r="G17" s="1300">
        <v>2013</v>
      </c>
      <c r="H17" s="1300">
        <v>2014</v>
      </c>
      <c r="I17" s="1300">
        <v>2015</v>
      </c>
      <c r="J17" s="1300">
        <v>2016</v>
      </c>
      <c r="K17" s="674" t="s">
        <v>1680</v>
      </c>
    </row>
    <row r="18" spans="1:11" ht="15">
      <c r="A18" s="324" t="s">
        <v>401</v>
      </c>
      <c r="B18" s="636">
        <v>23787.43</v>
      </c>
      <c r="C18" s="636">
        <v>13498.09</v>
      </c>
      <c r="D18" s="636">
        <v>25981.420000000002</v>
      </c>
      <c r="E18" s="636">
        <v>26102.57</v>
      </c>
      <c r="F18" s="636">
        <v>27130.14</v>
      </c>
      <c r="G18" s="636">
        <v>12979.81</v>
      </c>
      <c r="H18" s="636">
        <v>48240.25</v>
      </c>
      <c r="I18" s="636">
        <v>81671.820000000007</v>
      </c>
      <c r="J18" s="1020">
        <v>72985.78</v>
      </c>
      <c r="K18" s="1250">
        <v>63793.99</v>
      </c>
    </row>
    <row r="19" spans="1:11" ht="15">
      <c r="A19" s="324" t="s">
        <v>361</v>
      </c>
      <c r="B19" s="636">
        <v>17997.599999999999</v>
      </c>
      <c r="C19" s="636">
        <v>17263.349999999999</v>
      </c>
      <c r="D19" s="636">
        <v>23992.21</v>
      </c>
      <c r="E19" s="636">
        <v>10911.86</v>
      </c>
      <c r="F19" s="636">
        <v>23197.859999999997</v>
      </c>
      <c r="G19" s="636">
        <v>15785.85</v>
      </c>
      <c r="H19" s="636">
        <v>23804.17</v>
      </c>
      <c r="I19" s="636">
        <v>23484.29</v>
      </c>
      <c r="J19" s="1020">
        <v>29198.63</v>
      </c>
      <c r="K19" s="1250">
        <v>23271.910000000003</v>
      </c>
    </row>
    <row r="20" spans="1:11" ht="15">
      <c r="A20" s="324" t="s">
        <v>362</v>
      </c>
      <c r="B20" s="636">
        <v>14445.35</v>
      </c>
      <c r="C20" s="636">
        <v>12254.71</v>
      </c>
      <c r="D20" s="636">
        <v>17049.88</v>
      </c>
      <c r="E20" s="636">
        <v>14896.46</v>
      </c>
      <c r="F20" s="636">
        <v>28129.780000000002</v>
      </c>
      <c r="G20" s="636">
        <v>44403.23</v>
      </c>
      <c r="H20" s="636">
        <v>26270.440000000002</v>
      </c>
      <c r="I20" s="636">
        <v>53529.85</v>
      </c>
      <c r="J20" s="1020">
        <v>46105.87</v>
      </c>
      <c r="K20" s="1250">
        <v>47421.520000000004</v>
      </c>
    </row>
    <row r="21" spans="1:11" ht="15">
      <c r="A21" s="324" t="s">
        <v>363</v>
      </c>
      <c r="B21" s="636">
        <v>16486.669999999998</v>
      </c>
      <c r="C21" s="636">
        <v>8395.86</v>
      </c>
      <c r="D21" s="830">
        <v>8633.7199999999993</v>
      </c>
      <c r="E21" s="636">
        <v>10925.85</v>
      </c>
      <c r="F21" s="636">
        <v>25496.46</v>
      </c>
      <c r="G21" s="636">
        <v>28537.88</v>
      </c>
      <c r="H21" s="636">
        <v>38590.92</v>
      </c>
      <c r="I21" s="636">
        <v>61673.04</v>
      </c>
      <c r="J21" s="1020">
        <v>40064.69</v>
      </c>
      <c r="K21" s="1250">
        <v>42460.72</v>
      </c>
    </row>
    <row r="22" spans="1:11" ht="15">
      <c r="A22" s="324" t="s">
        <v>364</v>
      </c>
      <c r="B22" s="636">
        <v>12220.09</v>
      </c>
      <c r="C22" s="636">
        <v>5949.64</v>
      </c>
      <c r="D22" s="636">
        <v>11091.4</v>
      </c>
      <c r="E22" s="636">
        <v>11761.63</v>
      </c>
      <c r="F22" s="636">
        <v>18156.179999999997</v>
      </c>
      <c r="G22" s="636">
        <v>25628.32</v>
      </c>
      <c r="H22" s="636">
        <v>35332.770000000004</v>
      </c>
      <c r="I22" s="636">
        <v>70919.37000000001</v>
      </c>
      <c r="J22" s="1020">
        <v>34875.21</v>
      </c>
      <c r="K22" s="1250">
        <v>44240.27</v>
      </c>
    </row>
    <row r="23" spans="1:11" ht="15">
      <c r="A23" s="324" t="s">
        <v>365</v>
      </c>
      <c r="B23" s="636">
        <v>11480.460000000001</v>
      </c>
      <c r="C23" s="636">
        <v>7040.59</v>
      </c>
      <c r="D23" s="831">
        <v>9441.86</v>
      </c>
      <c r="E23" s="636">
        <v>11958.880000000001</v>
      </c>
      <c r="F23" s="636">
        <v>19962.82</v>
      </c>
      <c r="G23" s="636">
        <v>21516.23</v>
      </c>
      <c r="H23" s="636">
        <v>43000.939999999995</v>
      </c>
      <c r="I23" s="636">
        <v>39667.11</v>
      </c>
      <c r="J23" s="1020">
        <v>40904.11</v>
      </c>
      <c r="K23" s="1250">
        <v>53485.86</v>
      </c>
    </row>
    <row r="24" spans="1:11" ht="15">
      <c r="A24" s="324" t="s">
        <v>366</v>
      </c>
      <c r="B24" s="636">
        <v>13881.84</v>
      </c>
      <c r="C24" s="636">
        <v>9620.880000000001</v>
      </c>
      <c r="D24" s="831">
        <v>8125.85</v>
      </c>
      <c r="E24" s="636">
        <v>13433.84</v>
      </c>
      <c r="F24" s="636">
        <v>15908.47</v>
      </c>
      <c r="G24" s="636">
        <v>25008.79</v>
      </c>
      <c r="H24" s="636">
        <v>34385.120000000003</v>
      </c>
      <c r="I24" s="636">
        <v>49230.96</v>
      </c>
      <c r="J24" s="1020">
        <v>39894.32</v>
      </c>
      <c r="K24" s="1250">
        <v>42219.8</v>
      </c>
    </row>
    <row r="25" spans="1:11" ht="15">
      <c r="A25" s="324" t="s">
        <v>367</v>
      </c>
      <c r="B25" s="636">
        <v>11211.63</v>
      </c>
      <c r="C25" s="636">
        <v>6971.79</v>
      </c>
      <c r="D25" s="636">
        <v>11120.94</v>
      </c>
      <c r="E25" s="636">
        <v>20718.12</v>
      </c>
      <c r="F25" s="636">
        <v>20498.140000000003</v>
      </c>
      <c r="G25" s="636">
        <v>24435.09</v>
      </c>
      <c r="H25" s="636">
        <v>31964.29</v>
      </c>
      <c r="I25" s="636">
        <v>50902.58</v>
      </c>
      <c r="J25" s="1020">
        <v>46315.09</v>
      </c>
      <c r="K25" s="1250">
        <v>43995.4</v>
      </c>
    </row>
    <row r="26" spans="1:11" ht="15">
      <c r="A26" s="324" t="s">
        <v>368</v>
      </c>
      <c r="B26" s="636">
        <v>16043.61</v>
      </c>
      <c r="C26" s="636">
        <v>7392.15</v>
      </c>
      <c r="D26" s="636">
        <v>9915.64</v>
      </c>
      <c r="E26" s="636">
        <v>6877.58</v>
      </c>
      <c r="F26" s="636">
        <v>16741.34</v>
      </c>
      <c r="G26" s="636">
        <v>32877.68</v>
      </c>
      <c r="H26" s="636">
        <v>40492.910000000003</v>
      </c>
      <c r="I26" s="636">
        <v>68895.73000000001</v>
      </c>
      <c r="J26" s="1020">
        <v>48298.6</v>
      </c>
      <c r="K26" s="1250">
        <v>50805.82</v>
      </c>
    </row>
    <row r="27" spans="1:11" ht="15">
      <c r="A27" s="324" t="s">
        <v>369</v>
      </c>
      <c r="B27" s="636">
        <v>22973.309999999998</v>
      </c>
      <c r="C27" s="636">
        <v>11182.720000000001</v>
      </c>
      <c r="D27" s="636">
        <v>20049.91</v>
      </c>
      <c r="E27" s="636">
        <v>15037.58</v>
      </c>
      <c r="F27" s="636">
        <v>48558.820000000007</v>
      </c>
      <c r="G27" s="636">
        <v>53286.14</v>
      </c>
      <c r="H27" s="636">
        <v>77489.919999999998</v>
      </c>
      <c r="I27" s="636">
        <v>108365.8</v>
      </c>
      <c r="J27" s="1020">
        <v>82596.55</v>
      </c>
      <c r="K27" s="1250">
        <v>59582.81</v>
      </c>
    </row>
    <row r="28" spans="1:11" ht="15">
      <c r="A28" s="324" t="s">
        <v>370</v>
      </c>
      <c r="B28" s="636">
        <v>25784.51</v>
      </c>
      <c r="C28" s="636">
        <v>21409.42</v>
      </c>
      <c r="D28" s="636">
        <v>39005.61</v>
      </c>
      <c r="E28" s="636">
        <v>27144.18</v>
      </c>
      <c r="F28" s="636">
        <v>36613.71</v>
      </c>
      <c r="G28" s="636">
        <v>58423.41</v>
      </c>
      <c r="H28" s="636">
        <v>79234.429999999993</v>
      </c>
      <c r="I28" s="636">
        <v>171029.31</v>
      </c>
      <c r="J28" s="1020">
        <v>70312.3</v>
      </c>
      <c r="K28" s="1250">
        <v>82461.8</v>
      </c>
    </row>
    <row r="29" spans="1:11" ht="15">
      <c r="A29" s="324" t="s">
        <v>371</v>
      </c>
      <c r="B29" s="636">
        <v>65499.240000000005</v>
      </c>
      <c r="C29" s="636">
        <v>58394.57</v>
      </c>
      <c r="D29" s="636">
        <v>67407.75</v>
      </c>
      <c r="E29" s="636">
        <v>55459.509999999995</v>
      </c>
      <c r="F29" s="636">
        <v>65464.67</v>
      </c>
      <c r="G29" s="636">
        <v>73506.64</v>
      </c>
      <c r="H29" s="636">
        <v>101221.45</v>
      </c>
      <c r="I29" s="636">
        <v>120075.94</v>
      </c>
      <c r="J29" s="1020">
        <v>114261.56</v>
      </c>
      <c r="K29" s="1250">
        <v>133843.04999999999</v>
      </c>
    </row>
    <row r="30" spans="1:11" ht="15">
      <c r="A30" s="186" t="s">
        <v>131</v>
      </c>
      <c r="B30" s="186">
        <v>251811.74</v>
      </c>
      <c r="C30" s="186">
        <v>179373.77</v>
      </c>
      <c r="D30" s="186">
        <v>251816.19</v>
      </c>
      <c r="E30" s="186">
        <v>225228.06</v>
      </c>
      <c r="F30" s="186">
        <v>345858.39</v>
      </c>
      <c r="G30" s="186">
        <v>416389.07000000007</v>
      </c>
      <c r="H30" s="832">
        <v>580027.60999999987</v>
      </c>
      <c r="I30" s="832">
        <v>899445.8</v>
      </c>
      <c r="J30" s="832">
        <v>665812.71</v>
      </c>
      <c r="K30" s="832">
        <v>687582.95</v>
      </c>
    </row>
    <row r="31" spans="1:11" ht="15">
      <c r="A31" s="654" t="s">
        <v>655</v>
      </c>
    </row>
    <row r="32" spans="1:11" ht="16.5">
      <c r="A32" s="1557" t="s">
        <v>1117</v>
      </c>
      <c r="B32" s="1557"/>
      <c r="C32" s="1557"/>
      <c r="D32" s="1557"/>
      <c r="E32" s="1557"/>
      <c r="F32" s="1557"/>
      <c r="G32" s="337"/>
    </row>
    <row r="33" spans="1:9" ht="15" customHeight="1">
      <c r="A33" s="1559" t="s">
        <v>1118</v>
      </c>
      <c r="B33" s="1559"/>
      <c r="C33" s="1559"/>
      <c r="D33" s="1559"/>
      <c r="E33" s="1559"/>
      <c r="F33" s="1559"/>
      <c r="G33" s="1559"/>
    </row>
    <row r="34" spans="1:9" ht="15" customHeight="1">
      <c r="A34" s="1550" t="s">
        <v>1881</v>
      </c>
      <c r="B34" s="1551"/>
      <c r="C34" s="1551"/>
      <c r="D34" s="1551"/>
      <c r="E34" s="1551"/>
      <c r="F34" s="1551"/>
      <c r="G34" s="1551"/>
      <c r="H34" s="1551"/>
    </row>
    <row r="35" spans="1:9" ht="16.5">
      <c r="A35" s="687" t="s">
        <v>1122</v>
      </c>
      <c r="B35" s="687"/>
      <c r="C35" s="687"/>
      <c r="D35" s="687"/>
      <c r="E35" s="687"/>
      <c r="F35" s="337"/>
      <c r="G35" s="337"/>
    </row>
    <row r="36" spans="1:9" ht="27" customHeight="1">
      <c r="A36" s="1558" t="s">
        <v>1882</v>
      </c>
      <c r="B36" s="1558"/>
      <c r="C36" s="1558"/>
      <c r="D36" s="1558"/>
      <c r="E36" s="1558"/>
      <c r="F36" s="1558"/>
      <c r="G36" s="1558"/>
    </row>
    <row r="37" spans="1:9">
      <c r="B37" s="639"/>
      <c r="C37" s="639"/>
      <c r="D37" s="639"/>
      <c r="E37" s="639"/>
      <c r="F37" s="639"/>
      <c r="G37" s="639"/>
      <c r="H37" s="639"/>
      <c r="I37" s="639"/>
    </row>
  </sheetData>
  <mergeCells count="10">
    <mergeCell ref="A36:G36"/>
    <mergeCell ref="A16:A17"/>
    <mergeCell ref="C6:J6"/>
    <mergeCell ref="C7:J7"/>
    <mergeCell ref="C8:J8"/>
    <mergeCell ref="A11:D11"/>
    <mergeCell ref="A32:F32"/>
    <mergeCell ref="A33:G33"/>
    <mergeCell ref="B16:J16"/>
    <mergeCell ref="A34:H34"/>
  </mergeCells>
  <printOptions horizontalCentered="1" verticalCentered="1"/>
  <pageMargins left="0.6" right="0.70866141732283472" top="0.35433070866141736" bottom="0.86" header="0.31496062992125984" footer="0.31496062992125984"/>
  <pageSetup scale="83" orientation="landscape" r:id="rId1"/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 codeName="Sheet50"/>
  <dimension ref="A2:N46"/>
  <sheetViews>
    <sheetView showGridLines="0" zoomScaleNormal="100" workbookViewId="0">
      <selection activeCell="I16" sqref="I16"/>
    </sheetView>
  </sheetViews>
  <sheetFormatPr defaultRowHeight="12.75"/>
  <cols>
    <col min="1" max="1" width="13.140625" customWidth="1"/>
    <col min="2" max="2" width="13.85546875" customWidth="1"/>
    <col min="3" max="9" width="14.5703125" customWidth="1"/>
    <col min="10" max="10" width="14.140625" customWidth="1"/>
    <col min="11" max="11" width="14.5703125" customWidth="1"/>
  </cols>
  <sheetData>
    <row r="2" spans="1:14" ht="15">
      <c r="A2" s="63" t="s">
        <v>234</v>
      </c>
      <c r="B2" s="64"/>
      <c r="C2" s="64"/>
      <c r="D2" s="64"/>
      <c r="E2" s="63"/>
      <c r="F2" s="63"/>
      <c r="G2" s="63"/>
      <c r="H2" s="63"/>
      <c r="I2" s="63"/>
      <c r="J2" s="63"/>
      <c r="K2" s="1268">
        <v>146</v>
      </c>
    </row>
    <row r="3" spans="1:14">
      <c r="K3" s="1368"/>
    </row>
    <row r="5" spans="1:14" ht="16.5">
      <c r="G5" s="856"/>
      <c r="H5" s="856"/>
      <c r="I5" s="856"/>
      <c r="J5" s="856"/>
      <c r="K5" s="856"/>
      <c r="L5" s="856"/>
      <c r="M5" s="856"/>
      <c r="N5" s="856"/>
    </row>
    <row r="6" spans="1:14" ht="16.5">
      <c r="G6" s="856"/>
      <c r="H6" s="856"/>
      <c r="I6" s="856"/>
      <c r="J6" s="856"/>
      <c r="K6" s="856"/>
      <c r="L6" s="856"/>
      <c r="M6" s="856"/>
      <c r="N6" s="856"/>
    </row>
    <row r="7" spans="1:14" ht="16.5">
      <c r="G7" s="336"/>
      <c r="H7" s="336"/>
      <c r="I7" s="336"/>
      <c r="J7" s="336"/>
      <c r="K7" s="336"/>
      <c r="L7" s="336"/>
      <c r="M7" s="336"/>
      <c r="N7" s="336"/>
    </row>
    <row r="11" spans="1:14" ht="15.75" customHeight="1"/>
    <row r="12" spans="1:14" ht="15.75" customHeight="1"/>
    <row r="13" spans="1:14" ht="15.75" customHeight="1"/>
    <row r="14" spans="1:14" ht="15.75" customHeight="1"/>
    <row r="15" spans="1:14" ht="15">
      <c r="A15" s="1543" t="s">
        <v>1126</v>
      </c>
      <c r="B15" s="1544"/>
      <c r="C15" s="1544"/>
      <c r="D15" s="1544"/>
    </row>
    <row r="16" spans="1:14" ht="17.25">
      <c r="A16" s="826" t="s">
        <v>1410</v>
      </c>
      <c r="B16" s="827"/>
      <c r="C16" s="827"/>
      <c r="D16" s="826"/>
      <c r="E16" s="826"/>
      <c r="F16" s="826"/>
      <c r="G16" s="826"/>
    </row>
    <row r="17" spans="1:11" ht="15">
      <c r="A17" s="828" t="s">
        <v>407</v>
      </c>
      <c r="B17" s="828"/>
      <c r="C17" s="828"/>
      <c r="D17" s="828"/>
    </row>
    <row r="18" spans="1:11" ht="15">
      <c r="A18" s="847" t="s">
        <v>1725</v>
      </c>
      <c r="B18" s="828"/>
      <c r="C18" s="828"/>
      <c r="D18" s="828"/>
    </row>
    <row r="19" spans="1:11" ht="15">
      <c r="A19" s="828" t="s">
        <v>134</v>
      </c>
      <c r="B19" s="828"/>
      <c r="C19" s="828"/>
      <c r="D19" s="828"/>
    </row>
    <row r="20" spans="1:11" ht="15">
      <c r="A20" s="1479" t="s">
        <v>1187</v>
      </c>
      <c r="B20" s="1547" t="s">
        <v>1107</v>
      </c>
      <c r="C20" s="1547"/>
      <c r="D20" s="1547"/>
      <c r="E20" s="1547"/>
      <c r="F20" s="1547"/>
      <c r="G20" s="1547"/>
      <c r="H20" s="1547"/>
      <c r="I20" s="1547"/>
      <c r="J20" s="1547"/>
      <c r="K20" s="981"/>
    </row>
    <row r="21" spans="1:11" ht="17.25">
      <c r="A21" s="1479"/>
      <c r="B21" s="1301">
        <v>2008</v>
      </c>
      <c r="C21" s="1301">
        <v>2009</v>
      </c>
      <c r="D21" s="1301">
        <v>2010</v>
      </c>
      <c r="E21" s="1301">
        <v>2011</v>
      </c>
      <c r="F21" s="1301">
        <v>2012</v>
      </c>
      <c r="G21" s="1301">
        <v>2013</v>
      </c>
      <c r="H21" s="1301">
        <v>2014</v>
      </c>
      <c r="I21" s="1302">
        <v>2015</v>
      </c>
      <c r="J21" s="1302">
        <v>2016</v>
      </c>
      <c r="K21" s="674" t="s">
        <v>1680</v>
      </c>
    </row>
    <row r="22" spans="1:11" ht="15">
      <c r="A22" s="324" t="s">
        <v>401</v>
      </c>
      <c r="B22" s="905">
        <v>139329.60000000001</v>
      </c>
      <c r="C22" s="905">
        <v>78052.01999999999</v>
      </c>
      <c r="D22" s="905">
        <v>143219.92000000001</v>
      </c>
      <c r="E22" s="905">
        <v>276419.59999999998</v>
      </c>
      <c r="F22" s="905">
        <v>373698.34</v>
      </c>
      <c r="G22" s="905">
        <v>221897.03</v>
      </c>
      <c r="H22" s="905">
        <v>83947.22</v>
      </c>
      <c r="I22" s="904">
        <v>104037.81999999999</v>
      </c>
      <c r="J22" s="1021">
        <v>195058</v>
      </c>
      <c r="K22" s="1250">
        <v>146348</v>
      </c>
    </row>
    <row r="23" spans="1:11" ht="15">
      <c r="A23" s="324" t="s">
        <v>361</v>
      </c>
      <c r="B23" s="905">
        <v>189254.3</v>
      </c>
      <c r="C23" s="905">
        <v>126210.8</v>
      </c>
      <c r="D23" s="905">
        <v>46824.55</v>
      </c>
      <c r="E23" s="905">
        <v>365042.2</v>
      </c>
      <c r="F23" s="905">
        <v>278838.49</v>
      </c>
      <c r="G23" s="905">
        <v>232536.05</v>
      </c>
      <c r="H23" s="905">
        <v>106962.04</v>
      </c>
      <c r="I23" s="904">
        <v>66818.81</v>
      </c>
      <c r="J23" s="1021">
        <v>82034.600000000006</v>
      </c>
      <c r="K23" s="1250">
        <v>102187.7</v>
      </c>
    </row>
    <row r="24" spans="1:11" ht="15">
      <c r="A24" s="324" t="s">
        <v>362</v>
      </c>
      <c r="B24" s="905">
        <v>193496</v>
      </c>
      <c r="C24" s="905">
        <v>181067.66</v>
      </c>
      <c r="D24" s="905">
        <v>228731.5</v>
      </c>
      <c r="E24" s="905">
        <v>114656.45</v>
      </c>
      <c r="F24" s="905">
        <v>349433.13</v>
      </c>
      <c r="G24" s="905">
        <v>185027.83000000002</v>
      </c>
      <c r="H24" s="905">
        <v>151079.25</v>
      </c>
      <c r="I24" s="904">
        <v>291346.28999999998</v>
      </c>
      <c r="J24" s="1021">
        <v>92819</v>
      </c>
      <c r="K24" s="1250">
        <v>46111.1</v>
      </c>
    </row>
    <row r="25" spans="1:11" ht="15">
      <c r="A25" s="324" t="s">
        <v>363</v>
      </c>
      <c r="B25" s="905">
        <v>284647</v>
      </c>
      <c r="C25" s="905">
        <v>91972.82</v>
      </c>
      <c r="D25" s="906">
        <v>125514</v>
      </c>
      <c r="E25" s="905">
        <v>191948.45</v>
      </c>
      <c r="F25" s="905">
        <v>266222.96000000002</v>
      </c>
      <c r="G25" s="905">
        <v>119834.9</v>
      </c>
      <c r="H25" s="905">
        <v>111217.03</v>
      </c>
      <c r="I25" s="904">
        <v>219879.4</v>
      </c>
      <c r="J25" s="1021">
        <v>108694.25</v>
      </c>
      <c r="K25" s="1250">
        <v>81342.8</v>
      </c>
    </row>
    <row r="26" spans="1:11" ht="15">
      <c r="A26" s="324" t="s">
        <v>364</v>
      </c>
      <c r="B26" s="905">
        <v>189335</v>
      </c>
      <c r="C26" s="905">
        <v>141804.13999999998</v>
      </c>
      <c r="D26" s="905">
        <v>144846.19999999998</v>
      </c>
      <c r="E26" s="905">
        <v>50487.75</v>
      </c>
      <c r="F26" s="905">
        <v>230503.47999999998</v>
      </c>
      <c r="G26" s="905">
        <v>108098.59999999999</v>
      </c>
      <c r="H26" s="905">
        <v>185984.03999999998</v>
      </c>
      <c r="I26" s="904">
        <v>223857.6</v>
      </c>
      <c r="J26" s="1021">
        <v>124013.2</v>
      </c>
      <c r="K26" s="1250">
        <v>80623</v>
      </c>
    </row>
    <row r="27" spans="1:11" ht="15">
      <c r="A27" s="324" t="s">
        <v>365</v>
      </c>
      <c r="B27" s="905">
        <v>125615</v>
      </c>
      <c r="C27" s="905">
        <v>146694.74</v>
      </c>
      <c r="D27" s="907">
        <v>238051</v>
      </c>
      <c r="E27" s="905">
        <v>52625.25</v>
      </c>
      <c r="F27" s="905">
        <v>213055.88</v>
      </c>
      <c r="G27" s="905">
        <v>231396.63999999998</v>
      </c>
      <c r="H27" s="905">
        <v>176027.46000000002</v>
      </c>
      <c r="I27" s="904">
        <v>205948.6</v>
      </c>
      <c r="J27" s="1021">
        <v>102535.95</v>
      </c>
      <c r="K27" s="1250">
        <v>84667.8</v>
      </c>
    </row>
    <row r="28" spans="1:11" ht="15">
      <c r="A28" s="324" t="s">
        <v>366</v>
      </c>
      <c r="B28" s="905">
        <v>209037</v>
      </c>
      <c r="C28" s="905">
        <v>37437.61</v>
      </c>
      <c r="D28" s="907">
        <v>174735.4</v>
      </c>
      <c r="E28" s="905">
        <v>133471.20000000001</v>
      </c>
      <c r="F28" s="905">
        <v>259071.88</v>
      </c>
      <c r="G28" s="905">
        <v>72598.61</v>
      </c>
      <c r="H28" s="905">
        <v>203162.35</v>
      </c>
      <c r="I28" s="904">
        <v>186523.6</v>
      </c>
      <c r="J28" s="1021">
        <v>166664</v>
      </c>
      <c r="K28" s="1250">
        <v>101397.8</v>
      </c>
    </row>
    <row r="29" spans="1:11" ht="15">
      <c r="A29" s="324" t="s">
        <v>367</v>
      </c>
      <c r="B29" s="905">
        <v>129868.8</v>
      </c>
      <c r="C29" s="905">
        <v>81297.23</v>
      </c>
      <c r="D29" s="905">
        <v>283058.19999999995</v>
      </c>
      <c r="E29" s="905">
        <v>48043.399999999994</v>
      </c>
      <c r="F29" s="905">
        <v>315336.68</v>
      </c>
      <c r="G29" s="905">
        <v>119000.63999999998</v>
      </c>
      <c r="H29" s="905">
        <v>112896.20999999999</v>
      </c>
      <c r="I29" s="904">
        <v>169153.19999999998</v>
      </c>
      <c r="J29" s="1021">
        <v>83121.2</v>
      </c>
      <c r="K29" s="1250">
        <v>154857.60000000001</v>
      </c>
    </row>
    <row r="30" spans="1:11" ht="15">
      <c r="A30" s="324" t="s">
        <v>368</v>
      </c>
      <c r="B30" s="905">
        <v>162143.25</v>
      </c>
      <c r="C30" s="905">
        <v>83474.62</v>
      </c>
      <c r="D30" s="905">
        <v>117317.4</v>
      </c>
      <c r="E30" s="905">
        <v>227202</v>
      </c>
      <c r="F30" s="905">
        <v>273519.48</v>
      </c>
      <c r="G30" s="905">
        <v>193150.64</v>
      </c>
      <c r="H30" s="905">
        <v>160207.63</v>
      </c>
      <c r="I30" s="904">
        <v>197854.6</v>
      </c>
      <c r="J30" s="1021">
        <v>178749</v>
      </c>
      <c r="K30" s="1250">
        <v>84470</v>
      </c>
    </row>
    <row r="31" spans="1:11" ht="15">
      <c r="A31" s="324" t="s">
        <v>369</v>
      </c>
      <c r="B31" s="905">
        <v>215039.55</v>
      </c>
      <c r="C31" s="905">
        <v>163909.24</v>
      </c>
      <c r="D31" s="905">
        <v>178752</v>
      </c>
      <c r="E31" s="905">
        <v>262154.40000000002</v>
      </c>
      <c r="F31" s="905">
        <v>420898.68</v>
      </c>
      <c r="G31" s="905">
        <v>117450.42</v>
      </c>
      <c r="H31" s="905">
        <v>245199.25</v>
      </c>
      <c r="I31" s="904">
        <v>210580.6</v>
      </c>
      <c r="J31" s="1021">
        <v>164505.79999999999</v>
      </c>
      <c r="K31" s="1250">
        <v>135945</v>
      </c>
    </row>
    <row r="32" spans="1:11" ht="15">
      <c r="A32" s="324" t="s">
        <v>370</v>
      </c>
      <c r="B32" s="905">
        <v>139880.1</v>
      </c>
      <c r="C32" s="905">
        <v>143856.65</v>
      </c>
      <c r="D32" s="905">
        <v>320058.80000000005</v>
      </c>
      <c r="E32" s="905">
        <v>317003.59999999998</v>
      </c>
      <c r="F32" s="905">
        <v>626475.55000000005</v>
      </c>
      <c r="G32" s="905">
        <v>191910.22999999998</v>
      </c>
      <c r="H32" s="905">
        <v>243047.04000000001</v>
      </c>
      <c r="I32" s="904">
        <v>300298.05</v>
      </c>
      <c r="J32" s="1021">
        <v>238773.4</v>
      </c>
      <c r="K32" s="1250">
        <v>234762</v>
      </c>
    </row>
    <row r="33" spans="1:11" ht="15">
      <c r="A33" s="324" t="s">
        <v>371</v>
      </c>
      <c r="B33" s="905">
        <v>135371.20000000001</v>
      </c>
      <c r="C33" s="905">
        <v>212532.14</v>
      </c>
      <c r="D33" s="905">
        <v>295089.95</v>
      </c>
      <c r="E33" s="905">
        <v>252456.65</v>
      </c>
      <c r="F33" s="905">
        <v>604933.17000000004</v>
      </c>
      <c r="G33" s="905">
        <v>258509.65000000002</v>
      </c>
      <c r="H33" s="905">
        <v>263633.27</v>
      </c>
      <c r="I33" s="904">
        <v>220094.85</v>
      </c>
      <c r="J33" s="1021">
        <v>261595.6</v>
      </c>
      <c r="K33" s="1250">
        <v>148603</v>
      </c>
    </row>
    <row r="34" spans="1:11" ht="15">
      <c r="A34" s="186" t="s">
        <v>131</v>
      </c>
      <c r="B34" s="186">
        <v>2113016.8000000003</v>
      </c>
      <c r="C34" s="186">
        <v>1488309.67</v>
      </c>
      <c r="D34" s="186">
        <v>2296198.92</v>
      </c>
      <c r="E34" s="186">
        <v>2291510.9499999997</v>
      </c>
      <c r="F34" s="186">
        <v>4211987.7200000007</v>
      </c>
      <c r="G34" s="186">
        <v>2051411.2399999998</v>
      </c>
      <c r="H34" s="186">
        <v>2043362.79</v>
      </c>
      <c r="I34" s="186">
        <v>2396393.4200000004</v>
      </c>
      <c r="J34" s="186">
        <v>1798563.9999999998</v>
      </c>
      <c r="K34" s="186">
        <v>1401315.8</v>
      </c>
    </row>
    <row r="35" spans="1:11" ht="15">
      <c r="A35" s="45" t="s">
        <v>655</v>
      </c>
    </row>
    <row r="36" spans="1:11" ht="14.25">
      <c r="A36" s="1557" t="s">
        <v>1120</v>
      </c>
      <c r="B36" s="1557"/>
      <c r="C36" s="1557"/>
      <c r="D36" s="1557"/>
      <c r="E36" s="1557"/>
      <c r="F36" s="1557"/>
      <c r="G36" s="1557"/>
      <c r="H36" s="1557"/>
    </row>
    <row r="37" spans="1:11" ht="14.25">
      <c r="A37" s="1557" t="s">
        <v>1121</v>
      </c>
      <c r="B37" s="1557"/>
      <c r="C37" s="1557"/>
      <c r="D37" s="1557"/>
      <c r="E37" s="1557"/>
      <c r="F37" s="1557"/>
      <c r="G37" s="1557"/>
      <c r="H37" s="1557"/>
    </row>
    <row r="38" spans="1:11" ht="16.5">
      <c r="A38" s="687" t="s">
        <v>1122</v>
      </c>
      <c r="B38" s="687"/>
      <c r="C38" s="687"/>
      <c r="D38" s="687"/>
      <c r="E38" s="687"/>
      <c r="F38" s="337"/>
      <c r="G38" s="337"/>
      <c r="H38" s="337"/>
    </row>
    <row r="39" spans="1:11" ht="13.5">
      <c r="A39" s="1561" t="s">
        <v>1879</v>
      </c>
      <c r="B39" s="1561"/>
      <c r="C39" s="1561"/>
      <c r="D39" s="1561"/>
      <c r="E39" s="1561"/>
      <c r="F39" s="1561"/>
      <c r="G39" s="1561"/>
      <c r="H39" s="1561"/>
      <c r="I39" s="1561"/>
    </row>
    <row r="40" spans="1:11" ht="15" customHeight="1">
      <c r="A40" s="1560" t="s">
        <v>1123</v>
      </c>
      <c r="B40" s="1560"/>
      <c r="C40" s="1560"/>
      <c r="D40" s="1560"/>
      <c r="E40" s="1560"/>
      <c r="F40" s="1560"/>
      <c r="G40" s="1560"/>
    </row>
    <row r="44" spans="1:11" ht="15.75">
      <c r="E44" s="901"/>
      <c r="F44" s="902"/>
    </row>
    <row r="46" spans="1:11">
      <c r="E46" s="639"/>
    </row>
  </sheetData>
  <mergeCells count="7">
    <mergeCell ref="A15:D15"/>
    <mergeCell ref="A36:H36"/>
    <mergeCell ref="A37:H37"/>
    <mergeCell ref="A40:G40"/>
    <mergeCell ref="A20:A21"/>
    <mergeCell ref="A39:I39"/>
    <mergeCell ref="B20:J20"/>
  </mergeCells>
  <pageMargins left="0.94" right="0.15748031496062992" top="0.35433070866141736" bottom="0.39" header="0.23622047244094491" footer="0.15748031496062992"/>
  <pageSetup scale="77" orientation="landscape" r:id="rId1"/>
  <drawing r:id="rId2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 codeName="Sheet142"/>
  <dimension ref="A1:S51"/>
  <sheetViews>
    <sheetView showGridLines="0" zoomScaleNormal="100" workbookViewId="0">
      <selection activeCell="I14" sqref="I14"/>
    </sheetView>
  </sheetViews>
  <sheetFormatPr defaultColWidth="16.7109375" defaultRowHeight="15"/>
  <cols>
    <col min="1" max="1" width="12.140625" style="209" customWidth="1"/>
    <col min="2" max="3" width="15.85546875" style="209" customWidth="1"/>
    <col min="4" max="4" width="15.85546875" style="212" customWidth="1"/>
    <col min="5" max="9" width="15.85546875" style="209" customWidth="1"/>
    <col min="10" max="10" width="16.140625" style="209" customWidth="1"/>
    <col min="11" max="11" width="12.85546875" style="209" bestFit="1" customWidth="1"/>
    <col min="12" max="252" width="9.140625" style="209" customWidth="1"/>
    <col min="253" max="253" width="12.85546875" style="209" customWidth="1"/>
    <col min="254" max="16384" width="16.7109375" style="209"/>
  </cols>
  <sheetData>
    <row r="1" spans="1:11" s="210" customFormat="1">
      <c r="D1" s="211"/>
    </row>
    <row r="2" spans="1:11" s="210" customFormat="1">
      <c r="A2" s="63" t="s">
        <v>234</v>
      </c>
      <c r="B2" s="64"/>
      <c r="C2" s="64"/>
      <c r="D2" s="64"/>
      <c r="E2" s="63"/>
      <c r="F2" s="63"/>
      <c r="G2" s="63"/>
      <c r="H2" s="63"/>
      <c r="I2" s="63"/>
      <c r="J2" s="63"/>
      <c r="K2" s="1268">
        <v>147</v>
      </c>
    </row>
    <row r="3" spans="1:11" s="210" customFormat="1">
      <c r="D3" s="211"/>
    </row>
    <row r="4" spans="1:11" s="210" customFormat="1">
      <c r="D4" s="211"/>
    </row>
    <row r="5" spans="1:11" s="210" customFormat="1">
      <c r="D5" s="211"/>
    </row>
    <row r="6" spans="1:11" s="210" customFormat="1">
      <c r="D6" s="211"/>
    </row>
    <row r="7" spans="1:11" s="210" customFormat="1">
      <c r="D7" s="211"/>
    </row>
    <row r="8" spans="1:11" s="210" customFormat="1">
      <c r="D8" s="211"/>
    </row>
    <row r="9" spans="1:11" s="210" customFormat="1">
      <c r="D9" s="211"/>
    </row>
    <row r="10" spans="1:11" s="210" customFormat="1">
      <c r="D10" s="211"/>
    </row>
    <row r="11" spans="1:11" s="210" customFormat="1">
      <c r="D11" s="211"/>
    </row>
    <row r="12" spans="1:11" s="210" customFormat="1">
      <c r="A12" s="1543" t="s">
        <v>1127</v>
      </c>
      <c r="B12" s="1544"/>
      <c r="C12" s="1544"/>
      <c r="D12" s="1544"/>
    </row>
    <row r="13" spans="1:11" ht="14.25" customHeight="1">
      <c r="A13" s="1543" t="s">
        <v>569</v>
      </c>
      <c r="B13" s="1544"/>
      <c r="C13" s="1544"/>
      <c r="D13" s="1544"/>
      <c r="E13" s="1544"/>
    </row>
    <row r="14" spans="1:11" ht="14.25" customHeight="1">
      <c r="A14" s="826" t="s">
        <v>1725</v>
      </c>
      <c r="B14" s="827"/>
      <c r="C14" s="827"/>
      <c r="D14" s="827"/>
      <c r="E14" s="827"/>
    </row>
    <row r="15" spans="1:11">
      <c r="A15" s="1545" t="s">
        <v>135</v>
      </c>
      <c r="B15" s="1545"/>
      <c r="C15" s="1545"/>
      <c r="D15" s="1545"/>
      <c r="E15" s="1545"/>
    </row>
    <row r="16" spans="1:11" ht="16.5" customHeight="1">
      <c r="A16" s="1479" t="s">
        <v>1185</v>
      </c>
      <c r="B16" s="1547" t="s">
        <v>1107</v>
      </c>
      <c r="C16" s="1547"/>
      <c r="D16" s="1547"/>
      <c r="E16" s="1547"/>
      <c r="F16" s="1547"/>
      <c r="G16" s="1547"/>
      <c r="H16" s="1547"/>
      <c r="I16" s="1547"/>
      <c r="J16" s="1547"/>
      <c r="K16" s="675"/>
    </row>
    <row r="17" spans="1:19" ht="17.25">
      <c r="A17" s="1546"/>
      <c r="B17" s="1303">
        <v>2008</v>
      </c>
      <c r="C17" s="1303">
        <v>2009</v>
      </c>
      <c r="D17" s="1303">
        <v>2010</v>
      </c>
      <c r="E17" s="1303">
        <v>2011</v>
      </c>
      <c r="F17" s="1304">
        <v>2012</v>
      </c>
      <c r="G17" s="1304">
        <v>2013</v>
      </c>
      <c r="H17" s="1304">
        <v>2014</v>
      </c>
      <c r="I17" s="1304">
        <v>2015</v>
      </c>
      <c r="J17" s="1304">
        <v>2016</v>
      </c>
      <c r="K17" s="675" t="s">
        <v>1680</v>
      </c>
    </row>
    <row r="18" spans="1:19">
      <c r="A18" s="209" t="s">
        <v>401</v>
      </c>
      <c r="B18" s="818">
        <v>159271612</v>
      </c>
      <c r="C18" s="818">
        <v>106397030</v>
      </c>
      <c r="D18" s="818">
        <v>149297190</v>
      </c>
      <c r="E18" s="818">
        <v>163467928</v>
      </c>
      <c r="F18" s="818">
        <v>190005840</v>
      </c>
      <c r="G18" s="818">
        <v>79207110</v>
      </c>
      <c r="H18" s="818">
        <v>139420060</v>
      </c>
      <c r="I18" s="818">
        <v>59710450</v>
      </c>
      <c r="J18" s="1022">
        <v>40367374</v>
      </c>
      <c r="K18" s="1253">
        <v>48501619</v>
      </c>
      <c r="L18" s="818"/>
      <c r="M18" s="818"/>
      <c r="N18" s="818"/>
      <c r="O18" s="818"/>
      <c r="P18" s="818"/>
      <c r="Q18" s="818"/>
      <c r="R18" s="818"/>
      <c r="S18" s="818"/>
    </row>
    <row r="19" spans="1:19">
      <c r="A19" s="209" t="s">
        <v>361</v>
      </c>
      <c r="B19" s="818">
        <v>170432030</v>
      </c>
      <c r="C19" s="818">
        <v>123764510</v>
      </c>
      <c r="D19" s="818">
        <v>167517040</v>
      </c>
      <c r="E19" s="818">
        <v>128241852</v>
      </c>
      <c r="F19" s="818">
        <v>114374520</v>
      </c>
      <c r="G19" s="818">
        <v>87101620</v>
      </c>
      <c r="H19" s="818">
        <v>86184330</v>
      </c>
      <c r="I19" s="818">
        <v>76591940</v>
      </c>
      <c r="J19" s="1022">
        <v>63762372</v>
      </c>
      <c r="K19" s="1253">
        <v>80745330</v>
      </c>
      <c r="L19" s="212"/>
      <c r="M19" s="212"/>
      <c r="N19" s="212"/>
    </row>
    <row r="20" spans="1:19">
      <c r="A20" s="209" t="s">
        <v>362</v>
      </c>
      <c r="B20" s="818">
        <v>196227938</v>
      </c>
      <c r="C20" s="818">
        <v>175749620</v>
      </c>
      <c r="D20" s="818">
        <v>206244210</v>
      </c>
      <c r="E20" s="818">
        <v>170016170</v>
      </c>
      <c r="F20" s="818">
        <v>159026492</v>
      </c>
      <c r="G20" s="818">
        <v>107332770</v>
      </c>
      <c r="H20" s="818">
        <v>87000090</v>
      </c>
      <c r="I20" s="818">
        <v>108743950</v>
      </c>
      <c r="J20" s="1022">
        <v>77521170</v>
      </c>
      <c r="K20" s="1253">
        <v>108807380</v>
      </c>
      <c r="L20" s="212"/>
      <c r="M20" s="212"/>
      <c r="N20" s="212"/>
    </row>
    <row r="21" spans="1:19">
      <c r="A21" s="209" t="s">
        <v>363</v>
      </c>
      <c r="B21" s="818">
        <v>198470076</v>
      </c>
      <c r="C21" s="818">
        <v>189822230</v>
      </c>
      <c r="D21" s="818">
        <v>179229870</v>
      </c>
      <c r="E21" s="818">
        <v>170400585</v>
      </c>
      <c r="F21" s="818">
        <v>137468518</v>
      </c>
      <c r="G21" s="818">
        <v>120927152</v>
      </c>
      <c r="H21" s="818">
        <v>103288580</v>
      </c>
      <c r="I21" s="818">
        <v>109135750</v>
      </c>
      <c r="J21" s="1022">
        <v>82432940</v>
      </c>
      <c r="K21" s="1253">
        <v>94112080</v>
      </c>
      <c r="L21" s="212"/>
      <c r="M21" s="212"/>
      <c r="N21" s="212"/>
    </row>
    <row r="22" spans="1:19">
      <c r="A22" s="209" t="s">
        <v>364</v>
      </c>
      <c r="B22" s="818">
        <v>200880866</v>
      </c>
      <c r="C22" s="818">
        <v>178998540</v>
      </c>
      <c r="D22" s="818">
        <v>185050560</v>
      </c>
      <c r="E22" s="818">
        <v>165154720</v>
      </c>
      <c r="F22" s="818">
        <v>173892100</v>
      </c>
      <c r="G22" s="818">
        <v>138272386.59999999</v>
      </c>
      <c r="H22" s="818">
        <v>115200412</v>
      </c>
      <c r="I22" s="818">
        <v>111593920</v>
      </c>
      <c r="J22" s="1022">
        <v>85852238</v>
      </c>
      <c r="K22" s="1253">
        <v>103735200</v>
      </c>
      <c r="L22" s="212"/>
      <c r="M22" s="212"/>
      <c r="N22" s="212"/>
    </row>
    <row r="23" spans="1:19">
      <c r="A23" s="209" t="s">
        <v>365</v>
      </c>
      <c r="B23" s="818">
        <v>271140100</v>
      </c>
      <c r="C23" s="818">
        <v>187968560</v>
      </c>
      <c r="D23" s="818">
        <v>179401870</v>
      </c>
      <c r="E23" s="228">
        <v>172918368</v>
      </c>
      <c r="F23" s="818">
        <v>147746700</v>
      </c>
      <c r="G23" s="818">
        <v>135431704</v>
      </c>
      <c r="H23" s="818">
        <v>122664850</v>
      </c>
      <c r="I23" s="818">
        <v>112980580</v>
      </c>
      <c r="J23" s="1022">
        <v>99848282</v>
      </c>
      <c r="K23" s="1253">
        <v>106511330</v>
      </c>
      <c r="L23" s="212"/>
      <c r="M23" s="212"/>
      <c r="N23" s="212"/>
    </row>
    <row r="24" spans="1:19">
      <c r="A24" s="209" t="s">
        <v>366</v>
      </c>
      <c r="B24" s="818">
        <v>158524716</v>
      </c>
      <c r="C24" s="818">
        <v>193600060</v>
      </c>
      <c r="D24" s="818">
        <v>181551340</v>
      </c>
      <c r="E24" s="818">
        <v>167063200</v>
      </c>
      <c r="F24" s="818">
        <v>147049090</v>
      </c>
      <c r="G24" s="818">
        <v>140392464</v>
      </c>
      <c r="H24" s="818">
        <v>118021620</v>
      </c>
      <c r="I24" s="818">
        <v>124447142</v>
      </c>
      <c r="J24" s="1022">
        <v>95865782</v>
      </c>
      <c r="K24" s="1253">
        <v>95148440</v>
      </c>
      <c r="L24" s="212"/>
      <c r="M24" s="212"/>
      <c r="N24" s="212"/>
    </row>
    <row r="25" spans="1:19">
      <c r="A25" s="209" t="s">
        <v>367</v>
      </c>
      <c r="B25" s="818">
        <v>187143808</v>
      </c>
      <c r="C25" s="818">
        <v>180190620</v>
      </c>
      <c r="D25" s="818">
        <v>188087090</v>
      </c>
      <c r="E25" s="818">
        <v>181927800</v>
      </c>
      <c r="F25" s="818">
        <v>169664030</v>
      </c>
      <c r="G25" s="818">
        <v>137335022</v>
      </c>
      <c r="H25" s="818">
        <v>104679650</v>
      </c>
      <c r="I25" s="818">
        <v>116219200</v>
      </c>
      <c r="J25" s="1022">
        <v>102126213</v>
      </c>
      <c r="K25" s="1253">
        <v>27733475</v>
      </c>
      <c r="L25" s="212"/>
      <c r="M25" s="212"/>
      <c r="N25" s="212"/>
    </row>
    <row r="26" spans="1:19">
      <c r="A26" s="209" t="s">
        <v>368</v>
      </c>
      <c r="B26" s="818">
        <v>175276358</v>
      </c>
      <c r="C26" s="818">
        <v>183875980</v>
      </c>
      <c r="D26" s="818">
        <v>178697410</v>
      </c>
      <c r="E26" s="818">
        <v>175008228</v>
      </c>
      <c r="F26" s="818">
        <v>131872792</v>
      </c>
      <c r="G26" s="818">
        <v>134676102</v>
      </c>
      <c r="H26" s="818">
        <v>116191285.40000001</v>
      </c>
      <c r="I26" s="818">
        <v>121424760</v>
      </c>
      <c r="J26" s="1022">
        <v>93944514</v>
      </c>
      <c r="K26" s="1253">
        <v>10716990</v>
      </c>
      <c r="L26" s="212"/>
      <c r="M26" s="212"/>
      <c r="N26" s="212"/>
    </row>
    <row r="27" spans="1:19">
      <c r="A27" s="209" t="s">
        <v>369</v>
      </c>
      <c r="B27" s="818">
        <v>228744958</v>
      </c>
      <c r="C27" s="818">
        <v>187792020</v>
      </c>
      <c r="D27" s="818">
        <v>176844020</v>
      </c>
      <c r="E27" s="818">
        <v>161957602</v>
      </c>
      <c r="F27" s="818">
        <v>163171260</v>
      </c>
      <c r="G27" s="818">
        <v>148745160</v>
      </c>
      <c r="H27" s="818">
        <v>155863187</v>
      </c>
      <c r="I27" s="818">
        <v>129381610</v>
      </c>
      <c r="J27" s="1022">
        <v>101472240</v>
      </c>
      <c r="K27" s="1253">
        <v>9851530</v>
      </c>
      <c r="L27" s="212"/>
      <c r="M27" s="212"/>
      <c r="N27" s="212"/>
    </row>
    <row r="28" spans="1:19">
      <c r="A28" s="209" t="s">
        <v>370</v>
      </c>
      <c r="B28" s="818">
        <v>192511760</v>
      </c>
      <c r="C28" s="818">
        <v>186895620</v>
      </c>
      <c r="D28" s="818">
        <v>203107120</v>
      </c>
      <c r="E28" s="818">
        <v>189634560</v>
      </c>
      <c r="F28" s="818">
        <v>206151170</v>
      </c>
      <c r="G28" s="818">
        <v>183884290</v>
      </c>
      <c r="H28" s="818">
        <v>120082150.8</v>
      </c>
      <c r="I28" s="818">
        <v>101154752</v>
      </c>
      <c r="J28" s="1022">
        <v>109659000</v>
      </c>
      <c r="K28" s="1253">
        <v>12819910</v>
      </c>
      <c r="L28" s="212"/>
      <c r="M28" s="212"/>
      <c r="N28" s="212"/>
    </row>
    <row r="29" spans="1:19">
      <c r="A29" s="209" t="s">
        <v>371</v>
      </c>
      <c r="B29" s="818">
        <v>336910286</v>
      </c>
      <c r="C29" s="818">
        <v>265064818</v>
      </c>
      <c r="D29" s="818">
        <v>246787150</v>
      </c>
      <c r="E29" s="818">
        <v>241063420</v>
      </c>
      <c r="F29" s="818">
        <v>261479704</v>
      </c>
      <c r="G29" s="818">
        <v>243506240</v>
      </c>
      <c r="H29" s="818">
        <v>249271399</v>
      </c>
      <c r="I29" s="818">
        <v>256992330</v>
      </c>
      <c r="J29" s="1022">
        <v>196978270</v>
      </c>
      <c r="K29" s="1253">
        <v>16771980</v>
      </c>
      <c r="L29" s="212"/>
      <c r="M29" s="212"/>
      <c r="N29" s="212"/>
    </row>
    <row r="30" spans="1:19">
      <c r="A30" s="267" t="s">
        <v>131</v>
      </c>
      <c r="B30" s="972">
        <v>2475534508</v>
      </c>
      <c r="C30" s="972">
        <v>2160119608</v>
      </c>
      <c r="D30" s="972">
        <v>2241814870</v>
      </c>
      <c r="E30" s="972">
        <v>2086854433</v>
      </c>
      <c r="F30" s="972">
        <v>2001902216</v>
      </c>
      <c r="G30" s="972">
        <v>1656812020.5999999</v>
      </c>
      <c r="H30" s="972">
        <v>1517867614.2</v>
      </c>
      <c r="I30" s="972">
        <v>1428376384</v>
      </c>
      <c r="J30" s="972">
        <v>1149830395</v>
      </c>
      <c r="K30" s="972">
        <v>715455264</v>
      </c>
    </row>
    <row r="31" spans="1:19" ht="15.75">
      <c r="A31" s="834" t="s">
        <v>575</v>
      </c>
      <c r="B31" s="321"/>
      <c r="C31" s="321"/>
      <c r="D31" s="321"/>
      <c r="E31" s="321"/>
      <c r="F31" s="212"/>
      <c r="G31" s="212"/>
      <c r="H31" s="212"/>
    </row>
    <row r="32" spans="1:19" ht="15" customHeight="1">
      <c r="A32" s="834" t="s">
        <v>529</v>
      </c>
      <c r="B32" s="321"/>
      <c r="C32" s="321"/>
      <c r="D32" s="321"/>
      <c r="E32" s="321"/>
      <c r="F32" s="212"/>
      <c r="G32" s="212"/>
      <c r="H32" s="212"/>
    </row>
    <row r="33" spans="1:11" ht="15" customHeight="1">
      <c r="A33" s="687" t="s">
        <v>488</v>
      </c>
      <c r="B33" s="321"/>
      <c r="C33" s="321"/>
      <c r="D33" s="321"/>
      <c r="E33" s="321"/>
      <c r="F33" s="212"/>
      <c r="G33" s="212"/>
      <c r="H33" s="212"/>
    </row>
    <row r="34" spans="1:11" ht="15.75">
      <c r="A34" s="835" t="s">
        <v>493</v>
      </c>
      <c r="B34" s="323"/>
      <c r="C34" s="323"/>
      <c r="D34" s="323"/>
      <c r="E34" s="38"/>
    </row>
    <row r="35" spans="1:11" ht="14.25" customHeight="1">
      <c r="A35" s="1251" t="s">
        <v>1880</v>
      </c>
    </row>
    <row r="36" spans="1:11" ht="14.25" customHeight="1">
      <c r="A36" s="835" t="s">
        <v>495</v>
      </c>
    </row>
    <row r="37" spans="1:11" ht="14.25" customHeight="1">
      <c r="A37" s="835" t="s">
        <v>494</v>
      </c>
    </row>
    <row r="38" spans="1:11" ht="16.5" customHeight="1">
      <c r="A38" s="1562"/>
      <c r="B38" s="1562"/>
      <c r="C38" s="1562"/>
      <c r="D38" s="1562"/>
      <c r="E38" s="1562"/>
      <c r="G38" s="324"/>
    </row>
    <row r="39" spans="1:11">
      <c r="G39" s="324"/>
    </row>
    <row r="40" spans="1:11">
      <c r="G40" s="324"/>
    </row>
    <row r="41" spans="1:11">
      <c r="B41" s="212"/>
      <c r="C41" s="212"/>
      <c r="E41" s="212"/>
      <c r="F41" s="212"/>
      <c r="G41" s="324"/>
      <c r="I41" s="212"/>
      <c r="J41" s="212"/>
      <c r="K41" s="212"/>
    </row>
    <row r="42" spans="1:11">
      <c r="B42" s="212"/>
      <c r="C42" s="212"/>
      <c r="E42" s="212"/>
      <c r="F42" s="212"/>
      <c r="G42" s="324"/>
      <c r="I42" s="212"/>
      <c r="J42" s="212"/>
      <c r="K42" s="212"/>
    </row>
    <row r="43" spans="1:11">
      <c r="B43" s="212"/>
      <c r="C43" s="212"/>
      <c r="E43" s="212"/>
      <c r="F43" s="212"/>
      <c r="G43" s="324"/>
      <c r="I43" s="212"/>
      <c r="J43" s="212"/>
      <c r="K43" s="212"/>
    </row>
    <row r="44" spans="1:11">
      <c r="B44" s="212"/>
      <c r="C44" s="212"/>
      <c r="E44" s="212"/>
      <c r="F44" s="212"/>
      <c r="G44" s="324"/>
      <c r="I44" s="212"/>
      <c r="J44" s="212"/>
      <c r="K44" s="212"/>
    </row>
    <row r="45" spans="1:11">
      <c r="B45" s="212"/>
      <c r="C45" s="212"/>
      <c r="E45" s="212"/>
      <c r="F45" s="212"/>
      <c r="G45" s="324"/>
      <c r="I45" s="212"/>
      <c r="J45" s="212"/>
      <c r="K45" s="212"/>
    </row>
    <row r="46" spans="1:11">
      <c r="B46" s="212"/>
      <c r="C46" s="212"/>
      <c r="E46" s="212"/>
      <c r="F46" s="212"/>
      <c r="G46" s="324"/>
      <c r="I46" s="212"/>
      <c r="J46" s="212"/>
      <c r="K46" s="212"/>
    </row>
    <row r="47" spans="1:11">
      <c r="C47" s="212"/>
      <c r="E47" s="324"/>
      <c r="F47" s="925"/>
      <c r="G47" s="324"/>
    </row>
    <row r="48" spans="1:11">
      <c r="F48" s="925"/>
      <c r="G48" s="324"/>
    </row>
    <row r="49" spans="6:7">
      <c r="F49" s="926"/>
      <c r="G49" s="324"/>
    </row>
    <row r="50" spans="6:7">
      <c r="F50" s="926"/>
      <c r="G50" s="324"/>
    </row>
    <row r="51" spans="6:7">
      <c r="G51" s="324"/>
    </row>
  </sheetData>
  <mergeCells count="6">
    <mergeCell ref="A38:E38"/>
    <mergeCell ref="A12:D12"/>
    <mergeCell ref="A13:E13"/>
    <mergeCell ref="A15:E15"/>
    <mergeCell ref="A16:A17"/>
    <mergeCell ref="B16:J16"/>
  </mergeCells>
  <phoneticPr fontId="0" type="noConversion"/>
  <pageMargins left="0.94488188976377963" right="0.70866141732283472" top="0.59055118110236227" bottom="0.47244094488188981" header="0.31496062992125984" footer="0.31496062992125984"/>
  <pageSetup scale="72" orientation="landscape" r:id="rId1"/>
  <drawing r:id="rId2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 codeName="Sheet173"/>
  <dimension ref="A1"/>
  <sheetViews>
    <sheetView showGridLines="0" topLeftCell="A16" zoomScaleNormal="100" workbookViewId="0">
      <selection activeCell="E16" sqref="E16"/>
    </sheetView>
  </sheetViews>
  <sheetFormatPr defaultRowHeight="12.75"/>
  <sheetData/>
  <pageMargins left="0.7" right="0.7" top="0.75" bottom="0.75" header="0.3" footer="0.3"/>
  <pageSetup scale="84" orientation="portrait" r:id="rId1"/>
  <drawing r:id="rId2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 codeName="Sheet176"/>
  <dimension ref="A20:D32"/>
  <sheetViews>
    <sheetView showGridLines="0" zoomScaleNormal="100" workbookViewId="0">
      <selection activeCell="D39" sqref="D39"/>
    </sheetView>
  </sheetViews>
  <sheetFormatPr defaultRowHeight="12.75"/>
  <cols>
    <col min="2" max="2" width="25.5703125" customWidth="1"/>
    <col min="3" max="3" width="70.28515625" customWidth="1"/>
    <col min="4" max="4" width="18.5703125" customWidth="1"/>
  </cols>
  <sheetData>
    <row r="20" spans="1:4" ht="18" customHeight="1">
      <c r="B20" s="392"/>
      <c r="C20" s="1128"/>
    </row>
    <row r="21" spans="1:4" ht="18">
      <c r="B21" s="1129"/>
      <c r="C21" s="1130"/>
    </row>
    <row r="23" spans="1:4" ht="18" customHeight="1">
      <c r="B23" s="374" t="s">
        <v>1593</v>
      </c>
      <c r="D23" s="1497" t="s">
        <v>139</v>
      </c>
    </row>
    <row r="24" spans="1:4" ht="18">
      <c r="B24" s="1563"/>
      <c r="C24" s="1563"/>
      <c r="D24" s="1528"/>
    </row>
    <row r="31" spans="1:4" ht="36" customHeight="1">
      <c r="A31" s="1392">
        <v>5.01</v>
      </c>
      <c r="B31" s="1564" t="s">
        <v>1997</v>
      </c>
      <c r="C31" s="1564"/>
      <c r="D31" s="1391">
        <v>150</v>
      </c>
    </row>
    <row r="32" spans="1:4" ht="54" customHeight="1">
      <c r="A32" s="1392">
        <v>5.0199999999999996</v>
      </c>
      <c r="B32" s="1564" t="s">
        <v>1646</v>
      </c>
      <c r="C32" s="1564"/>
      <c r="D32" s="1391">
        <v>151</v>
      </c>
    </row>
  </sheetData>
  <mergeCells count="4">
    <mergeCell ref="B24:C24"/>
    <mergeCell ref="D23:D24"/>
    <mergeCell ref="B31:C31"/>
    <mergeCell ref="B32:C32"/>
  </mergeCells>
  <pageMargins left="0.7" right="0.7" top="0.75" bottom="0.75" header="0.3" footer="0.3"/>
  <pageSetup scale="74" orientation="portrait" r:id="rId1"/>
  <drawing r:id="rId2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 codeName="Sheet174"/>
  <dimension ref="A2:J39"/>
  <sheetViews>
    <sheetView showGridLines="0" zoomScaleNormal="100" workbookViewId="0">
      <selection activeCell="D13" sqref="D13"/>
    </sheetView>
  </sheetViews>
  <sheetFormatPr defaultRowHeight="15"/>
  <cols>
    <col min="1" max="1" width="28.42578125" style="53" customWidth="1"/>
    <col min="2" max="2" width="14.85546875" style="53" customWidth="1"/>
    <col min="3" max="3" width="13.5703125" style="53" customWidth="1"/>
    <col min="4" max="4" width="16.28515625" style="53" customWidth="1"/>
    <col min="5" max="6" width="9.140625" style="53"/>
    <col min="7" max="7" width="11.140625" style="53" customWidth="1"/>
    <col min="8" max="8" width="11.28515625" style="53" customWidth="1"/>
    <col min="9" max="16384" width="9.140625" style="53"/>
  </cols>
  <sheetData>
    <row r="2" spans="1:10">
      <c r="A2" s="63" t="s">
        <v>234</v>
      </c>
      <c r="B2" s="64"/>
      <c r="C2" s="64"/>
      <c r="D2" s="64"/>
      <c r="E2" s="63"/>
      <c r="F2" s="63"/>
      <c r="G2" s="63"/>
      <c r="H2" s="63"/>
      <c r="I2" s="1268">
        <v>150</v>
      </c>
      <c r="J2" s="180"/>
    </row>
    <row r="3" spans="1:10">
      <c r="A3"/>
      <c r="B3"/>
      <c r="C3"/>
      <c r="D3"/>
      <c r="E3"/>
      <c r="F3"/>
      <c r="G3"/>
      <c r="H3"/>
      <c r="I3"/>
      <c r="J3"/>
    </row>
    <row r="4" spans="1:10">
      <c r="A4"/>
      <c r="B4"/>
      <c r="C4"/>
      <c r="D4"/>
      <c r="E4"/>
      <c r="F4"/>
      <c r="G4"/>
      <c r="H4"/>
      <c r="I4"/>
      <c r="J4"/>
    </row>
    <row r="5" spans="1:10">
      <c r="A5"/>
      <c r="B5"/>
      <c r="C5"/>
      <c r="D5"/>
      <c r="E5"/>
      <c r="F5"/>
      <c r="G5"/>
      <c r="H5"/>
      <c r="I5"/>
      <c r="J5"/>
    </row>
    <row r="6" spans="1:10" ht="16.5">
      <c r="A6"/>
      <c r="B6"/>
      <c r="C6" s="1555"/>
      <c r="D6" s="1555"/>
      <c r="E6" s="1555"/>
      <c r="F6" s="1555"/>
      <c r="G6" s="1555"/>
      <c r="H6" s="1555"/>
      <c r="I6" s="1555"/>
      <c r="J6" s="1555"/>
    </row>
    <row r="7" spans="1:10" ht="16.5">
      <c r="A7"/>
      <c r="B7"/>
      <c r="C7" s="1133"/>
      <c r="D7" s="1133"/>
      <c r="E7" s="1133"/>
      <c r="F7" s="1133"/>
      <c r="G7" s="1133"/>
      <c r="H7" s="1133"/>
      <c r="I7" s="1133"/>
      <c r="J7" s="1133"/>
    </row>
    <row r="8" spans="1:10" ht="16.5">
      <c r="A8"/>
      <c r="B8"/>
      <c r="C8" s="1133"/>
      <c r="D8" s="1133"/>
      <c r="E8" s="1133"/>
      <c r="F8" s="1133"/>
      <c r="G8" s="1133"/>
      <c r="H8" s="1133"/>
      <c r="I8" s="1133"/>
      <c r="J8" s="1133"/>
    </row>
    <row r="9" spans="1:10" ht="16.5">
      <c r="A9"/>
      <c r="B9"/>
      <c r="C9" s="1133"/>
      <c r="D9" s="1133"/>
      <c r="E9" s="1133"/>
      <c r="F9" s="1133"/>
      <c r="G9" s="1133"/>
      <c r="H9" s="1133"/>
      <c r="I9" s="1133"/>
      <c r="J9" s="1133"/>
    </row>
    <row r="10" spans="1:10" ht="16.5">
      <c r="A10"/>
      <c r="B10"/>
      <c r="C10" s="1133"/>
      <c r="D10" s="1133"/>
      <c r="E10" s="1133"/>
      <c r="F10" s="1133"/>
      <c r="G10" s="1133"/>
      <c r="H10" s="1133"/>
      <c r="I10" s="1133"/>
      <c r="J10" s="1133"/>
    </row>
    <row r="11" spans="1:10" ht="16.5">
      <c r="A11"/>
      <c r="B11"/>
      <c r="C11" s="1555"/>
      <c r="D11" s="1555"/>
      <c r="E11" s="1555"/>
      <c r="F11" s="1555"/>
      <c r="G11" s="1555"/>
      <c r="H11" s="1555"/>
      <c r="I11" s="1555"/>
      <c r="J11" s="1555"/>
    </row>
    <row r="12" spans="1:10" ht="16.5">
      <c r="A12"/>
      <c r="B12"/>
      <c r="C12" s="1556"/>
      <c r="D12" s="1556"/>
      <c r="E12" s="1556"/>
      <c r="F12" s="1556"/>
      <c r="G12" s="1556"/>
      <c r="H12" s="1556"/>
      <c r="I12" s="1556"/>
      <c r="J12" s="1556"/>
    </row>
    <row r="13" spans="1:10">
      <c r="A13"/>
      <c r="B13"/>
      <c r="C13"/>
      <c r="D13"/>
      <c r="E13"/>
      <c r="F13"/>
      <c r="G13"/>
      <c r="H13"/>
      <c r="I13"/>
      <c r="J13"/>
    </row>
    <row r="14" spans="1:10">
      <c r="B14"/>
      <c r="C14"/>
      <c r="D14"/>
      <c r="E14"/>
      <c r="F14"/>
      <c r="G14"/>
      <c r="H14"/>
      <c r="I14"/>
      <c r="J14"/>
    </row>
    <row r="15" spans="1:10">
      <c r="A15" s="60" t="s">
        <v>2003</v>
      </c>
      <c r="B15"/>
      <c r="C15"/>
      <c r="D15"/>
      <c r="E15"/>
      <c r="F15"/>
      <c r="G15"/>
      <c r="H15"/>
      <c r="I15"/>
      <c r="J15"/>
    </row>
    <row r="16" spans="1:10">
      <c r="A16" s="213" t="s">
        <v>1996</v>
      </c>
      <c r="B16"/>
      <c r="C16"/>
      <c r="D16"/>
      <c r="E16"/>
      <c r="F16"/>
      <c r="G16"/>
      <c r="H16"/>
      <c r="I16"/>
      <c r="J16"/>
    </row>
    <row r="17" spans="1:10">
      <c r="A17" s="53" t="s">
        <v>1725</v>
      </c>
    </row>
    <row r="18" spans="1:10" ht="19.5" customHeight="1">
      <c r="A18" s="57" t="s">
        <v>1107</v>
      </c>
      <c r="B18" s="67" t="s">
        <v>1594</v>
      </c>
      <c r="C18" s="67" t="s">
        <v>1595</v>
      </c>
      <c r="D18" s="67" t="s">
        <v>131</v>
      </c>
    </row>
    <row r="19" spans="1:10">
      <c r="A19" s="1332">
        <v>2008</v>
      </c>
      <c r="B19" s="1451">
        <v>468</v>
      </c>
      <c r="C19" s="1451">
        <v>1268</v>
      </c>
      <c r="D19" s="1451">
        <v>1736</v>
      </c>
      <c r="G19" s="1388"/>
      <c r="H19" s="1389"/>
      <c r="I19" s="1389"/>
      <c r="J19" s="1389"/>
    </row>
    <row r="20" spans="1:10">
      <c r="A20" s="1332">
        <v>2009</v>
      </c>
      <c r="B20" s="1451">
        <v>539</v>
      </c>
      <c r="C20" s="1451">
        <v>1908</v>
      </c>
      <c r="D20" s="1451">
        <v>2447</v>
      </c>
      <c r="G20" s="1388"/>
      <c r="H20" s="1389"/>
      <c r="I20" s="1389"/>
      <c r="J20" s="1389"/>
    </row>
    <row r="21" spans="1:10">
      <c r="A21" s="1332">
        <v>2010</v>
      </c>
      <c r="B21" s="1451">
        <v>605</v>
      </c>
      <c r="C21" s="1451">
        <v>2663</v>
      </c>
      <c r="D21" s="1451">
        <v>3268</v>
      </c>
      <c r="G21" s="1388"/>
      <c r="H21" s="1389"/>
      <c r="I21" s="1389"/>
      <c r="J21" s="1389"/>
    </row>
    <row r="22" spans="1:10">
      <c r="A22" s="1332">
        <v>2011</v>
      </c>
      <c r="B22" s="1451">
        <v>686</v>
      </c>
      <c r="C22" s="1451">
        <v>3611</v>
      </c>
      <c r="D22" s="1451">
        <v>4297</v>
      </c>
      <c r="G22" s="1388"/>
      <c r="H22" s="1389"/>
      <c r="I22" s="1389"/>
      <c r="J22" s="1389"/>
    </row>
    <row r="23" spans="1:10">
      <c r="A23" s="1332">
        <v>2012</v>
      </c>
      <c r="B23" s="1451">
        <v>790</v>
      </c>
      <c r="C23" s="1451">
        <v>4974</v>
      </c>
      <c r="D23" s="1451">
        <v>5764</v>
      </c>
      <c r="G23" s="1388"/>
      <c r="H23" s="1389"/>
      <c r="I23" s="1389"/>
      <c r="J23" s="1389"/>
    </row>
    <row r="24" spans="1:10">
      <c r="A24" s="1332">
        <v>2013</v>
      </c>
      <c r="B24" s="1451">
        <v>1135</v>
      </c>
      <c r="C24" s="1451">
        <v>6131</v>
      </c>
      <c r="D24" s="1451">
        <v>7266</v>
      </c>
      <c r="G24" s="1388"/>
      <c r="H24" s="1389"/>
      <c r="I24" s="1389"/>
      <c r="J24" s="1389"/>
    </row>
    <row r="25" spans="1:10">
      <c r="A25" s="1332">
        <v>2014</v>
      </c>
      <c r="B25" s="1451">
        <v>1466</v>
      </c>
      <c r="C25" s="1451">
        <v>7075</v>
      </c>
      <c r="D25" s="1451">
        <v>8541</v>
      </c>
      <c r="G25" s="1388"/>
      <c r="H25" s="1389"/>
      <c r="I25" s="1389"/>
      <c r="J25" s="1389"/>
    </row>
    <row r="26" spans="1:10">
      <c r="A26" s="1332">
        <v>2015</v>
      </c>
      <c r="B26" s="1451">
        <v>1844</v>
      </c>
      <c r="C26" s="1451">
        <v>7900</v>
      </c>
      <c r="D26" s="1451">
        <v>9744</v>
      </c>
      <c r="G26" s="1388"/>
      <c r="H26" s="1389"/>
      <c r="I26" s="1389"/>
      <c r="J26" s="1389"/>
    </row>
    <row r="27" spans="1:10">
      <c r="A27" s="1332">
        <v>2016</v>
      </c>
      <c r="B27" s="1451">
        <v>2062</v>
      </c>
      <c r="C27" s="1451">
        <v>8348</v>
      </c>
      <c r="D27" s="1451">
        <v>10410</v>
      </c>
      <c r="G27" s="1388"/>
      <c r="H27" s="1389"/>
      <c r="I27" s="1389"/>
      <c r="J27" s="1389"/>
    </row>
    <row r="28" spans="1:10">
      <c r="A28" s="1332">
        <v>2017</v>
      </c>
      <c r="B28" s="1451">
        <v>2048</v>
      </c>
      <c r="C28" s="1451">
        <v>8417</v>
      </c>
      <c r="D28" s="1451">
        <v>10465</v>
      </c>
      <c r="G28" s="1388"/>
      <c r="H28" s="1389"/>
      <c r="I28" s="1389"/>
      <c r="J28" s="1389"/>
    </row>
    <row r="29" spans="1:10" ht="15.75">
      <c r="A29" s="57" t="s">
        <v>131</v>
      </c>
      <c r="B29" s="1452">
        <v>11643</v>
      </c>
      <c r="C29" s="1452">
        <v>52295</v>
      </c>
      <c r="D29" s="1452">
        <v>63938</v>
      </c>
      <c r="G29" s="1336"/>
      <c r="H29" s="1390"/>
      <c r="I29" s="1390"/>
      <c r="J29" s="1390"/>
    </row>
    <row r="30" spans="1:10" ht="7.5" customHeight="1">
      <c r="A30" s="1485" t="s">
        <v>1597</v>
      </c>
      <c r="B30" s="1485"/>
      <c r="C30" s="1485"/>
      <c r="D30" s="1485"/>
    </row>
    <row r="31" spans="1:10" ht="27" customHeight="1">
      <c r="A31" s="1485"/>
      <c r="B31" s="1485"/>
      <c r="C31" s="1485"/>
      <c r="D31" s="1485"/>
    </row>
    <row r="32" spans="1:10" ht="14.25" customHeight="1">
      <c r="A32" s="73" t="s">
        <v>1626</v>
      </c>
    </row>
    <row r="33" spans="1:4" ht="3.75" customHeight="1">
      <c r="A33" s="1565" t="s">
        <v>1958</v>
      </c>
      <c r="B33" s="1565"/>
      <c r="C33" s="1565"/>
      <c r="D33" s="1565"/>
    </row>
    <row r="34" spans="1:4" ht="13.5" customHeight="1">
      <c r="A34" s="1565"/>
      <c r="B34" s="1565"/>
      <c r="C34" s="1565"/>
      <c r="D34" s="1565"/>
    </row>
    <row r="35" spans="1:4">
      <c r="A35" s="1565"/>
      <c r="B35" s="1565"/>
      <c r="C35" s="1565"/>
      <c r="D35" s="1565"/>
    </row>
    <row r="36" spans="1:4" ht="45.75" customHeight="1">
      <c r="A36" s="1565"/>
      <c r="B36" s="1565"/>
      <c r="C36" s="1565"/>
      <c r="D36" s="1565"/>
    </row>
    <row r="37" spans="1:4" ht="24.75" customHeight="1"/>
    <row r="38" spans="1:4" ht="29.25" customHeight="1"/>
    <row r="39" spans="1:4" ht="33.75" customHeight="1"/>
  </sheetData>
  <mergeCells count="5">
    <mergeCell ref="A30:D31"/>
    <mergeCell ref="C6:J6"/>
    <mergeCell ref="C11:J11"/>
    <mergeCell ref="C12:J12"/>
    <mergeCell ref="A33:D36"/>
  </mergeCells>
  <pageMargins left="1.05" right="0.7" top="0.96" bottom="0.7" header="0.3" footer="0.3"/>
  <pageSetup scale="70" orientation="portrait" r:id="rId1"/>
  <drawing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 codeName="Sheet175"/>
  <dimension ref="A2:M33"/>
  <sheetViews>
    <sheetView showGridLines="0" zoomScaleNormal="100" workbookViewId="0">
      <selection activeCell="C14" sqref="C14"/>
    </sheetView>
  </sheetViews>
  <sheetFormatPr defaultRowHeight="15"/>
  <cols>
    <col min="1" max="1" width="26.42578125" style="53" customWidth="1"/>
    <col min="2" max="2" width="8" style="53" customWidth="1"/>
    <col min="3" max="3" width="17.42578125" style="53" customWidth="1"/>
    <col min="4" max="4" width="14.42578125" style="53" customWidth="1"/>
    <col min="5" max="5" width="9.28515625" style="53" bestFit="1" customWidth="1"/>
    <col min="6" max="6" width="19.42578125" style="53" customWidth="1"/>
    <col min="7" max="7" width="16.5703125" style="53" customWidth="1"/>
    <col min="8" max="8" width="17" style="53" customWidth="1"/>
    <col min="9" max="9" width="28.85546875" style="53" customWidth="1"/>
    <col min="10" max="10" width="11.5703125" style="53" bestFit="1" customWidth="1"/>
    <col min="11" max="16384" width="9.140625" style="53"/>
  </cols>
  <sheetData>
    <row r="2" spans="1:10">
      <c r="A2" s="63" t="s">
        <v>234</v>
      </c>
      <c r="B2" s="64"/>
      <c r="C2" s="64"/>
      <c r="D2" s="64"/>
      <c r="E2" s="1268"/>
      <c r="F2" s="1268">
        <v>151</v>
      </c>
      <c r="G2" s="180"/>
      <c r="H2" s="180"/>
      <c r="I2" s="180"/>
      <c r="J2" s="180"/>
    </row>
    <row r="3" spans="1:10">
      <c r="A3"/>
      <c r="B3"/>
      <c r="C3"/>
      <c r="D3"/>
      <c r="E3"/>
      <c r="F3"/>
      <c r="G3"/>
      <c r="H3"/>
      <c r="I3"/>
      <c r="J3"/>
    </row>
    <row r="4" spans="1:10">
      <c r="A4"/>
      <c r="B4"/>
      <c r="C4"/>
      <c r="D4"/>
      <c r="E4"/>
      <c r="F4"/>
      <c r="G4"/>
      <c r="H4"/>
      <c r="I4"/>
      <c r="J4"/>
    </row>
    <row r="5" spans="1:10">
      <c r="A5"/>
      <c r="B5"/>
      <c r="C5"/>
      <c r="D5"/>
      <c r="E5"/>
      <c r="F5"/>
      <c r="G5"/>
      <c r="H5"/>
      <c r="I5"/>
      <c r="J5"/>
    </row>
    <row r="6" spans="1:10" ht="16.5">
      <c r="A6"/>
      <c r="B6"/>
      <c r="C6" s="1555"/>
      <c r="D6" s="1555"/>
      <c r="E6" s="1555"/>
      <c r="F6" s="1555"/>
      <c r="G6" s="1555"/>
      <c r="H6" s="1555"/>
      <c r="I6" s="1555"/>
      <c r="J6" s="1555"/>
    </row>
    <row r="7" spans="1:10" ht="16.5">
      <c r="A7"/>
      <c r="B7"/>
      <c r="C7" s="1555"/>
      <c r="D7" s="1555"/>
      <c r="E7" s="1555"/>
      <c r="F7" s="1555"/>
      <c r="G7" s="1555"/>
      <c r="H7" s="1555"/>
      <c r="I7" s="1555"/>
      <c r="J7" s="1555"/>
    </row>
    <row r="8" spans="1:10" ht="16.5">
      <c r="A8"/>
      <c r="B8"/>
      <c r="C8" s="1556"/>
      <c r="D8" s="1556"/>
      <c r="E8" s="1556"/>
      <c r="F8" s="1556"/>
      <c r="G8" s="1556"/>
      <c r="H8" s="1556"/>
      <c r="I8" s="1556"/>
      <c r="J8" s="1556"/>
    </row>
    <row r="16" spans="1:10">
      <c r="A16" s="60" t="s">
        <v>2004</v>
      </c>
    </row>
    <row r="17" spans="1:13" ht="15" customHeight="1">
      <c r="A17" s="213" t="s">
        <v>1598</v>
      </c>
    </row>
    <row r="18" spans="1:13" ht="15" customHeight="1">
      <c r="A18" s="1567" t="s">
        <v>1959</v>
      </c>
      <c r="B18" s="1567"/>
      <c r="C18" s="1567"/>
      <c r="D18" s="1567"/>
    </row>
    <row r="19" spans="1:13">
      <c r="A19" s="1568" t="s">
        <v>1107</v>
      </c>
      <c r="B19" s="1569" t="s">
        <v>1599</v>
      </c>
      <c r="C19" s="1569"/>
      <c r="D19" s="1568" t="s">
        <v>131</v>
      </c>
    </row>
    <row r="20" spans="1:13">
      <c r="A20" s="1568"/>
      <c r="B20" s="677" t="s">
        <v>1594</v>
      </c>
      <c r="C20" s="677" t="s">
        <v>1595</v>
      </c>
      <c r="D20" s="1568"/>
    </row>
    <row r="21" spans="1:13">
      <c r="A21" s="1332">
        <v>2008</v>
      </c>
      <c r="B21" s="1454">
        <v>75928641.949999899</v>
      </c>
      <c r="C21" s="1454">
        <v>159472681.81999949</v>
      </c>
      <c r="D21" s="1131">
        <v>235401323.76999938</v>
      </c>
      <c r="F21" s="1335"/>
      <c r="G21" s="1243"/>
      <c r="H21" s="1243"/>
      <c r="I21" s="1025"/>
    </row>
    <row r="22" spans="1:13">
      <c r="A22" s="1332">
        <v>2009</v>
      </c>
      <c r="B22" s="1454">
        <v>78914228.329999819</v>
      </c>
      <c r="C22" s="1454">
        <v>185139960.68000051</v>
      </c>
      <c r="D22" s="1131">
        <v>264054189.01000035</v>
      </c>
      <c r="F22" s="1335"/>
      <c r="G22" s="1243"/>
      <c r="H22" s="1243"/>
      <c r="I22" s="1025"/>
    </row>
    <row r="23" spans="1:13">
      <c r="A23" s="1332">
        <v>2010</v>
      </c>
      <c r="B23" s="1454">
        <v>85956642.029999897</v>
      </c>
      <c r="C23" s="1454">
        <v>224047151.88000202</v>
      </c>
      <c r="D23" s="1131">
        <v>310003793.91000193</v>
      </c>
      <c r="F23" s="1335"/>
      <c r="G23" s="1243"/>
      <c r="H23" s="1243"/>
      <c r="I23" s="1025"/>
    </row>
    <row r="24" spans="1:13">
      <c r="A24" s="1332">
        <v>2011</v>
      </c>
      <c r="B24" s="1454">
        <v>102575807.91000028</v>
      </c>
      <c r="C24" s="1454">
        <v>255052824.29000276</v>
      </c>
      <c r="D24" s="1131">
        <v>357628632.20000303</v>
      </c>
      <c r="F24" s="1335"/>
      <c r="G24" s="1243"/>
      <c r="H24" s="1243"/>
      <c r="I24" s="1025"/>
    </row>
    <row r="25" spans="1:13">
      <c r="A25" s="1332">
        <v>2012</v>
      </c>
      <c r="B25" s="1454">
        <v>125901417.8500006</v>
      </c>
      <c r="C25" s="1454">
        <v>233180830.27999929</v>
      </c>
      <c r="D25" s="1131">
        <v>359082248.12999988</v>
      </c>
      <c r="F25" s="1335"/>
      <c r="G25" s="1243"/>
      <c r="H25" s="1243"/>
      <c r="I25" s="1025"/>
    </row>
    <row r="26" spans="1:13">
      <c r="A26" s="1332">
        <v>2013</v>
      </c>
      <c r="B26" s="1454">
        <v>156988141.96000031</v>
      </c>
      <c r="C26" s="1454">
        <v>310703767.40000081</v>
      </c>
      <c r="D26" s="1131">
        <v>467691909.36000109</v>
      </c>
      <c r="F26" s="1335"/>
      <c r="G26" s="1243"/>
      <c r="H26" s="1243"/>
      <c r="I26" s="1025"/>
    </row>
    <row r="27" spans="1:13">
      <c r="A27" s="1332">
        <v>2014</v>
      </c>
      <c r="B27" s="1454">
        <v>152633569.55000004</v>
      </c>
      <c r="C27" s="1454">
        <v>279308028.61000174</v>
      </c>
      <c r="D27" s="1131">
        <v>431941598.16000175</v>
      </c>
      <c r="F27" s="1335"/>
      <c r="G27" s="1243"/>
      <c r="H27" s="1243"/>
      <c r="I27" s="1025"/>
    </row>
    <row r="28" spans="1:13">
      <c r="A28" s="1332">
        <v>2015</v>
      </c>
      <c r="B28" s="1454">
        <v>167086778.76000091</v>
      </c>
      <c r="C28" s="1454">
        <v>312430582.81000036</v>
      </c>
      <c r="D28" s="1131">
        <v>479517361.57000124</v>
      </c>
      <c r="F28" s="1335"/>
      <c r="G28" s="1243"/>
      <c r="H28" s="1243"/>
      <c r="I28" s="1025"/>
    </row>
    <row r="29" spans="1:13">
      <c r="A29" s="1332">
        <v>2016</v>
      </c>
      <c r="B29" s="1454">
        <v>194193571.37000087</v>
      </c>
      <c r="C29" s="1454">
        <v>285706953.41000295</v>
      </c>
      <c r="D29" s="1131">
        <v>479900524.78000379</v>
      </c>
      <c r="F29" s="1335"/>
      <c r="G29" s="1243"/>
      <c r="H29" s="1243"/>
      <c r="I29" s="1025"/>
    </row>
    <row r="30" spans="1:13">
      <c r="A30" s="1332">
        <v>2017</v>
      </c>
      <c r="B30" s="1454">
        <v>210868244.00999969</v>
      </c>
      <c r="C30" s="1454">
        <v>301961930.49000114</v>
      </c>
      <c r="D30" s="1131">
        <v>512830174.50000083</v>
      </c>
      <c r="F30" s="1335"/>
      <c r="G30" s="1243"/>
      <c r="H30" s="1243"/>
      <c r="I30" s="1025"/>
    </row>
    <row r="31" spans="1:13" ht="15.75">
      <c r="A31" s="1121" t="s">
        <v>131</v>
      </c>
      <c r="B31" s="1132">
        <v>1351047043.7200024</v>
      </c>
      <c r="C31" s="1132">
        <v>2547004711.670011</v>
      </c>
      <c r="D31" s="1132">
        <v>3898051755.3900137</v>
      </c>
      <c r="F31" s="1336"/>
      <c r="G31" s="1337"/>
      <c r="H31" s="1337"/>
      <c r="I31" s="1337"/>
      <c r="J31" s="1570"/>
      <c r="K31" s="1570"/>
      <c r="L31" s="1570"/>
      <c r="M31" s="1570"/>
    </row>
    <row r="32" spans="1:13">
      <c r="A32" s="1485" t="s">
        <v>1596</v>
      </c>
      <c r="B32" s="1485"/>
      <c r="C32" s="1485"/>
      <c r="D32" s="1485"/>
      <c r="J32" s="1566"/>
      <c r="K32" s="1566"/>
      <c r="L32" s="1566"/>
      <c r="M32" s="1566"/>
    </row>
    <row r="33" spans="1:4">
      <c r="A33" s="1485"/>
      <c r="B33" s="1485"/>
      <c r="C33" s="1485"/>
      <c r="D33" s="1485"/>
    </row>
  </sheetData>
  <mergeCells count="10">
    <mergeCell ref="J32:M32"/>
    <mergeCell ref="A32:D33"/>
    <mergeCell ref="C6:J6"/>
    <mergeCell ref="C7:J7"/>
    <mergeCell ref="C8:J8"/>
    <mergeCell ref="A18:D18"/>
    <mergeCell ref="A19:A20"/>
    <mergeCell ref="B19:C19"/>
    <mergeCell ref="D19:D20"/>
    <mergeCell ref="J31:M31"/>
  </mergeCells>
  <pageMargins left="1.17" right="0.7" top="0.75" bottom="0.75" header="0.3" footer="0.3"/>
  <pageSetup scale="89" orientation="portrait" r:id="rId1"/>
  <drawing r:id="rId2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 codeName="Sheet162">
    <pageSetUpPr fitToPage="1"/>
  </sheetPr>
  <dimension ref="A1"/>
  <sheetViews>
    <sheetView showGridLines="0" topLeftCell="A16" zoomScaleNormal="100" workbookViewId="0">
      <selection activeCell="H58" sqref="H58"/>
    </sheetView>
  </sheetViews>
  <sheetFormatPr defaultRowHeight="12.75"/>
  <sheetData/>
  <phoneticPr fontId="0" type="noConversion"/>
  <pageMargins left="0.74803149606299213" right="0.74803149606299213" top="0.98425196850393704" bottom="0.98425196850393704" header="0.51181102362204722" footer="0.51181102362204722"/>
  <pageSetup scale="83" orientation="portrait" r:id="rId1"/>
  <headerFooter alignWithMargins="0"/>
  <drawing r:id="rId2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 codeName="Sheet144"/>
  <dimension ref="A18:D31"/>
  <sheetViews>
    <sheetView showGridLines="0" zoomScale="90" zoomScaleNormal="90" workbookViewId="0">
      <selection activeCell="A30" sqref="A30"/>
    </sheetView>
  </sheetViews>
  <sheetFormatPr defaultRowHeight="15"/>
  <cols>
    <col min="1" max="1" width="11" style="391" customWidth="1"/>
    <col min="2" max="2" width="89.7109375" style="391" customWidth="1"/>
    <col min="3" max="3" width="10.85546875" style="391" customWidth="1"/>
    <col min="4" max="4" width="15.5703125" style="391" customWidth="1"/>
    <col min="5" max="16384" width="9.140625" style="391"/>
  </cols>
  <sheetData>
    <row r="18" spans="1:4" ht="7.5" customHeight="1">
      <c r="B18" s="1572" t="s">
        <v>591</v>
      </c>
    </row>
    <row r="19" spans="1:4" ht="20.25" customHeight="1">
      <c r="B19" s="1572"/>
      <c r="C19" s="392"/>
      <c r="D19" s="1571" t="s">
        <v>138</v>
      </c>
    </row>
    <row r="20" spans="1:4" ht="10.5" customHeight="1">
      <c r="B20" s="393"/>
      <c r="C20" s="393"/>
      <c r="D20" s="1528"/>
    </row>
    <row r="21" spans="1:4" ht="6" customHeight="1">
      <c r="B21" s="393"/>
      <c r="C21" s="393"/>
      <c r="D21" s="1528"/>
    </row>
    <row r="27" spans="1:4" ht="18" customHeight="1">
      <c r="A27" s="1305"/>
      <c r="B27" s="496"/>
    </row>
    <row r="28" spans="1:4" ht="31.5" customHeight="1">
      <c r="A28" s="1305">
        <v>6.01</v>
      </c>
      <c r="B28" s="383" t="s">
        <v>1486</v>
      </c>
      <c r="D28" s="1305">
        <v>154</v>
      </c>
    </row>
    <row r="29" spans="1:4" ht="24.75" customHeight="1">
      <c r="A29" s="1305">
        <v>6.02</v>
      </c>
      <c r="B29" s="383" t="s">
        <v>1487</v>
      </c>
      <c r="D29" s="1305">
        <v>155</v>
      </c>
    </row>
    <row r="30" spans="1:4" ht="18">
      <c r="A30" s="1305"/>
      <c r="B30" s="496"/>
      <c r="D30" s="494"/>
    </row>
    <row r="31" spans="1:4" ht="18">
      <c r="A31" s="494"/>
      <c r="B31" s="496"/>
      <c r="D31" s="494"/>
    </row>
  </sheetData>
  <mergeCells count="2">
    <mergeCell ref="D19:D21"/>
    <mergeCell ref="B18:B19"/>
  </mergeCells>
  <phoneticPr fontId="0" type="noConversion"/>
  <pageMargins left="0.7" right="0.7" top="0.75" bottom="0.75" header="0.3" footer="0.3"/>
  <pageSetup scale="69" orientation="portrait" r:id="rId1"/>
  <drawing r:id="rId2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 codeName="Sheet145"/>
  <dimension ref="A2:R47"/>
  <sheetViews>
    <sheetView showGridLines="0" zoomScaleNormal="100" workbookViewId="0">
      <selection activeCell="N15" sqref="N15"/>
    </sheetView>
  </sheetViews>
  <sheetFormatPr defaultRowHeight="15"/>
  <cols>
    <col min="1" max="1" width="7.28515625" style="53" customWidth="1"/>
    <col min="2" max="13" width="11.28515625" style="53" customWidth="1"/>
    <col min="14" max="16384" width="9.140625" style="53"/>
  </cols>
  <sheetData>
    <row r="2" spans="1:13">
      <c r="A2" s="63" t="s">
        <v>410</v>
      </c>
      <c r="B2" s="64"/>
      <c r="C2" s="64"/>
      <c r="D2" s="64"/>
      <c r="E2" s="63"/>
      <c r="F2" s="63"/>
      <c r="G2" s="63"/>
      <c r="H2" s="63"/>
      <c r="I2" s="63"/>
      <c r="J2" s="63"/>
      <c r="K2" s="63"/>
      <c r="L2" s="63"/>
      <c r="M2" s="1268">
        <v>154</v>
      </c>
    </row>
    <row r="7" spans="1:13">
      <c r="A7" s="1543" t="s">
        <v>1600</v>
      </c>
      <c r="B7" s="1544"/>
      <c r="C7" s="1544"/>
      <c r="D7" s="1544"/>
    </row>
    <row r="8" spans="1:13" ht="17.25">
      <c r="A8" s="215" t="s">
        <v>1816</v>
      </c>
      <c r="B8" s="216"/>
      <c r="C8" s="216"/>
      <c r="D8" s="216"/>
      <c r="E8" s="216"/>
    </row>
    <row r="9" spans="1:13">
      <c r="A9" s="53" t="s">
        <v>137</v>
      </c>
    </row>
    <row r="10" spans="1:13">
      <c r="A10" s="217" t="s">
        <v>409</v>
      </c>
      <c r="B10" s="817" t="s">
        <v>401</v>
      </c>
      <c r="C10" s="217" t="s">
        <v>361</v>
      </c>
      <c r="D10" s="217" t="s">
        <v>362</v>
      </c>
      <c r="E10" s="217" t="s">
        <v>363</v>
      </c>
      <c r="F10" s="217" t="s">
        <v>364</v>
      </c>
      <c r="G10" s="217" t="s">
        <v>365</v>
      </c>
      <c r="H10" s="217" t="s">
        <v>366</v>
      </c>
      <c r="I10" s="217" t="s">
        <v>367</v>
      </c>
      <c r="J10" s="217" t="s">
        <v>368</v>
      </c>
      <c r="K10" s="217" t="s">
        <v>369</v>
      </c>
      <c r="L10" s="217" t="s">
        <v>370</v>
      </c>
      <c r="M10" s="217" t="s">
        <v>371</v>
      </c>
    </row>
    <row r="11" spans="1:13">
      <c r="A11" s="1306">
        <v>1</v>
      </c>
      <c r="B11" s="983">
        <v>46.612099999999998</v>
      </c>
      <c r="C11" s="983">
        <v>46.797899999999998</v>
      </c>
      <c r="D11" s="983">
        <v>47.113500000000002</v>
      </c>
      <c r="E11" s="983">
        <v>47.285899999999998</v>
      </c>
      <c r="F11" s="984">
        <v>47.303699999999999</v>
      </c>
      <c r="G11" s="984">
        <v>47.380899999999997</v>
      </c>
      <c r="H11" s="984">
        <v>47.410499999999999</v>
      </c>
      <c r="I11" s="985">
        <v>47.433500000000002</v>
      </c>
      <c r="J11" s="983">
        <v>47.535499999999999</v>
      </c>
      <c r="K11" s="984">
        <v>47.676900000000003</v>
      </c>
      <c r="L11" s="984">
        <v>47.802100000000003</v>
      </c>
      <c r="M11" s="984">
        <v>47.9833</v>
      </c>
    </row>
    <row r="12" spans="1:13">
      <c r="A12" s="1306">
        <v>2</v>
      </c>
      <c r="B12" s="983">
        <v>46.617100000000001</v>
      </c>
      <c r="C12" s="983">
        <v>46.794499999999999</v>
      </c>
      <c r="D12" s="983">
        <v>47.139099999999999</v>
      </c>
      <c r="E12" s="983">
        <v>47.285899999999998</v>
      </c>
      <c r="F12" s="984">
        <v>47.304600000000001</v>
      </c>
      <c r="G12" s="984">
        <v>47.398099999999999</v>
      </c>
      <c r="H12" s="984">
        <v>47.410499999999999</v>
      </c>
      <c r="I12" s="985">
        <v>47.436900000000001</v>
      </c>
      <c r="J12" s="983">
        <v>47.535499999999999</v>
      </c>
      <c r="K12" s="984">
        <v>47.669699999999999</v>
      </c>
      <c r="L12" s="984">
        <v>47.824199999999998</v>
      </c>
      <c r="M12" s="984">
        <v>47.9833</v>
      </c>
    </row>
    <row r="13" spans="1:13">
      <c r="A13" s="1306">
        <v>3</v>
      </c>
      <c r="B13" s="983">
        <v>46.6325</v>
      </c>
      <c r="C13" s="983">
        <v>46.863399999999999</v>
      </c>
      <c r="D13" s="983">
        <v>47.155000000000001</v>
      </c>
      <c r="E13" s="983">
        <v>47.256799999999998</v>
      </c>
      <c r="F13" s="984">
        <v>47.286000000000001</v>
      </c>
      <c r="G13" s="984">
        <v>47.398099999999999</v>
      </c>
      <c r="H13" s="984">
        <v>47.422499999999999</v>
      </c>
      <c r="I13" s="985">
        <v>47.416400000000003</v>
      </c>
      <c r="J13" s="983">
        <v>47.535499999999999</v>
      </c>
      <c r="K13" s="984">
        <v>47.633400000000002</v>
      </c>
      <c r="L13" s="984">
        <v>47.851999999999997</v>
      </c>
      <c r="M13" s="984">
        <v>47.9833</v>
      </c>
    </row>
    <row r="14" spans="1:13">
      <c r="A14" s="1306">
        <v>4</v>
      </c>
      <c r="B14" s="983">
        <v>46.645099999999999</v>
      </c>
      <c r="C14" s="983">
        <v>46.863399999999999</v>
      </c>
      <c r="D14" s="983">
        <v>47.155000000000001</v>
      </c>
      <c r="E14" s="983">
        <v>47.238700000000001</v>
      </c>
      <c r="F14" s="984">
        <v>47.307499999999997</v>
      </c>
      <c r="G14" s="984">
        <v>47.398099999999999</v>
      </c>
      <c r="H14" s="984">
        <v>47.403599999999997</v>
      </c>
      <c r="I14" s="985">
        <v>47.4465</v>
      </c>
      <c r="J14" s="983">
        <v>47.571199999999997</v>
      </c>
      <c r="K14" s="984">
        <v>47.674799999999998</v>
      </c>
      <c r="L14" s="984">
        <v>47.851999999999997</v>
      </c>
      <c r="M14" s="984">
        <v>47.976599999999998</v>
      </c>
    </row>
    <row r="15" spans="1:13">
      <c r="A15" s="1306">
        <v>5</v>
      </c>
      <c r="B15" s="983">
        <v>46.661999999999999</v>
      </c>
      <c r="C15" s="983">
        <v>46.863399999999999</v>
      </c>
      <c r="D15" s="983">
        <v>47.155000000000001</v>
      </c>
      <c r="E15" s="983">
        <v>47.273200000000003</v>
      </c>
      <c r="F15" s="984">
        <v>47.3217</v>
      </c>
      <c r="G15" s="984">
        <v>47.367100000000001</v>
      </c>
      <c r="H15" s="984">
        <v>47.426099999999998</v>
      </c>
      <c r="I15" s="985">
        <v>47.4465</v>
      </c>
      <c r="J15" s="983">
        <v>47.570999999999998</v>
      </c>
      <c r="K15" s="984">
        <v>47.688099999999999</v>
      </c>
      <c r="L15" s="984">
        <v>47.851999999999997</v>
      </c>
      <c r="M15" s="984">
        <v>48.043399999999998</v>
      </c>
    </row>
    <row r="16" spans="1:13">
      <c r="A16" s="1306">
        <v>6</v>
      </c>
      <c r="B16" s="983">
        <v>46.661700000000003</v>
      </c>
      <c r="C16" s="983">
        <v>46.8551</v>
      </c>
      <c r="D16" s="983">
        <v>47.142800000000001</v>
      </c>
      <c r="E16" s="983">
        <v>47.261600000000001</v>
      </c>
      <c r="F16" s="984">
        <v>47.3217</v>
      </c>
      <c r="G16" s="984">
        <v>47.385599999999997</v>
      </c>
      <c r="H16" s="984">
        <v>47.395699999999998</v>
      </c>
      <c r="I16" s="985">
        <v>47.4465</v>
      </c>
      <c r="J16" s="983">
        <v>47.573700000000002</v>
      </c>
      <c r="K16" s="984">
        <v>47.693899999999999</v>
      </c>
      <c r="L16" s="984">
        <v>47.851999999999997</v>
      </c>
      <c r="M16" s="984">
        <v>48.032400000000003</v>
      </c>
    </row>
    <row r="17" spans="1:18">
      <c r="A17" s="1306">
        <v>7</v>
      </c>
      <c r="B17" s="983">
        <v>46.661700000000003</v>
      </c>
      <c r="C17" s="983">
        <v>46.872599999999998</v>
      </c>
      <c r="D17" s="983">
        <v>47.102200000000003</v>
      </c>
      <c r="E17" s="983">
        <v>47.286499999999997</v>
      </c>
      <c r="F17" s="984">
        <v>47.3217</v>
      </c>
      <c r="G17" s="984">
        <v>47.375100000000003</v>
      </c>
      <c r="H17" s="984">
        <v>47.439500000000002</v>
      </c>
      <c r="I17" s="985">
        <v>47.438400000000001</v>
      </c>
      <c r="J17" s="983">
        <v>47.573700000000002</v>
      </c>
      <c r="K17" s="984">
        <v>47.693899999999999</v>
      </c>
      <c r="L17" s="984">
        <v>47.851100000000002</v>
      </c>
      <c r="M17" s="984">
        <v>48.021099999999997</v>
      </c>
    </row>
    <row r="18" spans="1:18">
      <c r="A18" s="1306">
        <v>8</v>
      </c>
      <c r="B18" s="983">
        <v>46.661700000000003</v>
      </c>
      <c r="C18" s="983">
        <v>46.914700000000003</v>
      </c>
      <c r="D18" s="983">
        <v>47.1721</v>
      </c>
      <c r="E18" s="983">
        <v>47.286499999999997</v>
      </c>
      <c r="F18" s="984">
        <v>47.33</v>
      </c>
      <c r="G18" s="984">
        <v>47.407699999999998</v>
      </c>
      <c r="H18" s="984">
        <v>47.439500000000002</v>
      </c>
      <c r="I18" s="985">
        <v>47.451799999999999</v>
      </c>
      <c r="J18" s="983">
        <v>47.589599999999997</v>
      </c>
      <c r="K18" s="984">
        <v>47.693899999999999</v>
      </c>
      <c r="L18" s="984">
        <v>47.847000000000001</v>
      </c>
      <c r="M18" s="984">
        <v>48.045099999999998</v>
      </c>
    </row>
    <row r="19" spans="1:18">
      <c r="A19" s="1306">
        <v>9</v>
      </c>
      <c r="B19" s="983">
        <v>46.661700000000003</v>
      </c>
      <c r="C19" s="983">
        <v>46.913899999999998</v>
      </c>
      <c r="D19" s="983">
        <v>47.193899999999999</v>
      </c>
      <c r="E19" s="983">
        <v>47.286499999999997</v>
      </c>
      <c r="F19" s="984">
        <v>47.321300000000001</v>
      </c>
      <c r="G19" s="984">
        <v>47.429000000000002</v>
      </c>
      <c r="H19" s="984">
        <v>47.439500000000002</v>
      </c>
      <c r="I19" s="985">
        <v>47.463999999999999</v>
      </c>
      <c r="J19" s="983">
        <v>47.589599999999997</v>
      </c>
      <c r="K19" s="984">
        <v>47.701300000000003</v>
      </c>
      <c r="L19" s="984">
        <v>47.812800000000003</v>
      </c>
      <c r="M19" s="984">
        <v>48.045099999999998</v>
      </c>
      <c r="R19" s="324"/>
    </row>
    <row r="20" spans="1:18">
      <c r="A20" s="1306">
        <v>10</v>
      </c>
      <c r="B20" s="983">
        <v>46.668399999999998</v>
      </c>
      <c r="C20" s="983">
        <v>46.968400000000003</v>
      </c>
      <c r="D20" s="983">
        <v>47.210799999999999</v>
      </c>
      <c r="E20" s="983">
        <v>47.286700000000003</v>
      </c>
      <c r="F20" s="984">
        <v>47.3249</v>
      </c>
      <c r="G20" s="984">
        <v>47.429000000000002</v>
      </c>
      <c r="H20" s="984">
        <v>47.445900000000002</v>
      </c>
      <c r="I20" s="985">
        <v>47.447699999999998</v>
      </c>
      <c r="J20" s="983">
        <v>47.589599999999997</v>
      </c>
      <c r="K20" s="984">
        <v>47.680900000000001</v>
      </c>
      <c r="L20" s="984">
        <v>47.814700000000002</v>
      </c>
      <c r="M20" s="984">
        <v>48.045099999999998</v>
      </c>
    </row>
    <row r="21" spans="1:18">
      <c r="A21" s="1306">
        <v>11</v>
      </c>
      <c r="B21" s="983">
        <v>46.6434</v>
      </c>
      <c r="C21" s="983">
        <v>46.968400000000003</v>
      </c>
      <c r="D21" s="983">
        <v>47.210799999999999</v>
      </c>
      <c r="E21" s="983">
        <v>47.267099999999999</v>
      </c>
      <c r="F21" s="984">
        <v>47.330599999999997</v>
      </c>
      <c r="G21" s="984">
        <v>47.429000000000002</v>
      </c>
      <c r="H21" s="984">
        <v>47.428199999999997</v>
      </c>
      <c r="I21" s="985">
        <v>47.4482</v>
      </c>
      <c r="J21" s="983">
        <v>47.587800000000001</v>
      </c>
      <c r="K21" s="984">
        <v>47.704900000000002</v>
      </c>
      <c r="L21" s="984">
        <v>47.814700000000002</v>
      </c>
      <c r="M21" s="984">
        <v>48.056600000000003</v>
      </c>
    </row>
    <row r="22" spans="1:18">
      <c r="A22" s="1306">
        <v>12</v>
      </c>
      <c r="B22" s="983">
        <v>46.637799999999999</v>
      </c>
      <c r="C22" s="983">
        <v>46.968400000000003</v>
      </c>
      <c r="D22" s="983">
        <v>47.210799999999999</v>
      </c>
      <c r="E22" s="983">
        <v>47.270400000000002</v>
      </c>
      <c r="F22" s="984">
        <v>47.343800000000002</v>
      </c>
      <c r="G22" s="984">
        <v>47.417099999999998</v>
      </c>
      <c r="H22" s="984">
        <v>47.423499999999997</v>
      </c>
      <c r="I22" s="985">
        <v>47.4482</v>
      </c>
      <c r="J22" s="983">
        <v>47.594099999999997</v>
      </c>
      <c r="K22" s="984">
        <v>47.711599999999997</v>
      </c>
      <c r="L22" s="984">
        <v>47.814700000000002</v>
      </c>
      <c r="M22" s="984">
        <v>48.080500000000001</v>
      </c>
    </row>
    <row r="23" spans="1:18">
      <c r="A23" s="1306">
        <v>13</v>
      </c>
      <c r="B23" s="983">
        <v>46.655000000000001</v>
      </c>
      <c r="C23" s="983">
        <v>47.043599999999998</v>
      </c>
      <c r="D23" s="983">
        <v>47.183399999999999</v>
      </c>
      <c r="E23" s="983">
        <v>47.270400000000002</v>
      </c>
      <c r="F23" s="984">
        <v>47.343800000000002</v>
      </c>
      <c r="G23" s="984">
        <v>47.393300000000004</v>
      </c>
      <c r="H23" s="984">
        <v>47.429900000000004</v>
      </c>
      <c r="I23" s="985">
        <v>47.4482</v>
      </c>
      <c r="J23" s="983">
        <v>47.5291</v>
      </c>
      <c r="K23" s="984">
        <v>47.712699999999998</v>
      </c>
      <c r="L23" s="984">
        <v>47.823599999999999</v>
      </c>
      <c r="M23" s="984">
        <v>48.113</v>
      </c>
    </row>
    <row r="24" spans="1:18">
      <c r="A24" s="1306">
        <v>14</v>
      </c>
      <c r="B24" s="983">
        <v>46.655000000000001</v>
      </c>
      <c r="C24" s="983">
        <v>47.09</v>
      </c>
      <c r="D24" s="983">
        <v>47.172600000000003</v>
      </c>
      <c r="E24" s="983">
        <v>47.270400000000002</v>
      </c>
      <c r="F24" s="984">
        <v>47.343800000000002</v>
      </c>
      <c r="G24" s="984">
        <v>47.420299999999997</v>
      </c>
      <c r="H24" s="984">
        <v>47.464399999999998</v>
      </c>
      <c r="I24" s="985">
        <v>47.405900000000003</v>
      </c>
      <c r="J24" s="983">
        <v>47.592399999999998</v>
      </c>
      <c r="K24" s="984">
        <v>47.712699999999998</v>
      </c>
      <c r="L24" s="984">
        <v>47.834899999999998</v>
      </c>
      <c r="M24" s="984">
        <v>48.094999999999999</v>
      </c>
    </row>
    <row r="25" spans="1:18">
      <c r="A25" s="1306">
        <v>15</v>
      </c>
      <c r="B25" s="983">
        <v>46.655000000000001</v>
      </c>
      <c r="C25" s="983">
        <v>47.060299999999998</v>
      </c>
      <c r="D25" s="983">
        <v>47.201700000000002</v>
      </c>
      <c r="E25" s="983">
        <v>47.270400000000002</v>
      </c>
      <c r="F25" s="984">
        <v>47.336500000000001</v>
      </c>
      <c r="G25" s="984">
        <v>47.420299999999997</v>
      </c>
      <c r="H25" s="984">
        <v>47.464399999999998</v>
      </c>
      <c r="I25" s="985">
        <v>47.457799999999999</v>
      </c>
      <c r="J25" s="983">
        <v>47.627000000000002</v>
      </c>
      <c r="K25" s="984">
        <v>47.712699999999998</v>
      </c>
      <c r="L25" s="984">
        <v>47.850999999999999</v>
      </c>
      <c r="M25" s="984">
        <v>48.1113</v>
      </c>
    </row>
    <row r="26" spans="1:18">
      <c r="A26" s="1306">
        <v>16</v>
      </c>
      <c r="B26" s="983">
        <v>46.642099999999999</v>
      </c>
      <c r="C26" s="983">
        <v>47.085500000000003</v>
      </c>
      <c r="D26" s="983">
        <v>47.203600000000002</v>
      </c>
      <c r="E26" s="983">
        <v>47.270400000000002</v>
      </c>
      <c r="F26" s="984">
        <v>47.317599999999999</v>
      </c>
      <c r="G26" s="984">
        <v>47.418199999999999</v>
      </c>
      <c r="H26" s="984">
        <v>47.464399999999998</v>
      </c>
      <c r="I26" s="985">
        <v>47.457799999999999</v>
      </c>
      <c r="J26" s="983">
        <v>47.627000000000002</v>
      </c>
      <c r="K26" s="984">
        <v>47.717300000000002</v>
      </c>
      <c r="L26" s="984">
        <v>47.863999999999997</v>
      </c>
      <c r="M26" s="984">
        <v>48.1113</v>
      </c>
    </row>
    <row r="27" spans="1:18">
      <c r="A27" s="1306">
        <v>17</v>
      </c>
      <c r="B27" s="983">
        <v>46.625500000000002</v>
      </c>
      <c r="C27" s="983">
        <v>47.113199999999999</v>
      </c>
      <c r="D27" s="983">
        <v>47.2378</v>
      </c>
      <c r="E27" s="983">
        <v>47.2729</v>
      </c>
      <c r="F27" s="984">
        <v>47.333799999999997</v>
      </c>
      <c r="G27" s="984">
        <v>47.418199999999999</v>
      </c>
      <c r="H27" s="984">
        <v>47.449800000000003</v>
      </c>
      <c r="I27" s="985">
        <v>47.491700000000002</v>
      </c>
      <c r="J27" s="983">
        <v>47.627000000000002</v>
      </c>
      <c r="K27" s="984">
        <v>47.723599999999998</v>
      </c>
      <c r="L27" s="984">
        <v>47.865299999999998</v>
      </c>
      <c r="M27" s="984">
        <v>48.1113</v>
      </c>
    </row>
    <row r="28" spans="1:18">
      <c r="A28" s="1306">
        <v>18</v>
      </c>
      <c r="B28" s="983">
        <v>46.658499999999997</v>
      </c>
      <c r="C28" s="983">
        <v>47.113199999999999</v>
      </c>
      <c r="D28" s="983">
        <v>47.2378</v>
      </c>
      <c r="E28" s="983">
        <v>47.2575</v>
      </c>
      <c r="F28" s="984">
        <v>47.306199999999997</v>
      </c>
      <c r="G28" s="984">
        <v>47.418199999999999</v>
      </c>
      <c r="H28" s="984">
        <v>47.439500000000002</v>
      </c>
      <c r="I28" s="985">
        <v>47.486800000000002</v>
      </c>
      <c r="J28" s="983">
        <v>47.641800000000003</v>
      </c>
      <c r="K28" s="984">
        <v>47.763300000000001</v>
      </c>
      <c r="L28" s="984">
        <v>47.865299999999998</v>
      </c>
      <c r="M28" s="984">
        <v>48.117199999999997</v>
      </c>
    </row>
    <row r="29" spans="1:18">
      <c r="A29" s="1306">
        <v>19</v>
      </c>
      <c r="B29" s="983">
        <v>46.664000000000001</v>
      </c>
      <c r="C29" s="983">
        <v>47.113199999999999</v>
      </c>
      <c r="D29" s="983">
        <v>47.2378</v>
      </c>
      <c r="E29" s="983">
        <v>47.281100000000002</v>
      </c>
      <c r="F29" s="984">
        <v>47.344099999999997</v>
      </c>
      <c r="G29" s="984">
        <v>47.4009</v>
      </c>
      <c r="H29" s="984">
        <v>47.387099999999997</v>
      </c>
      <c r="I29" s="985">
        <v>47.486800000000002</v>
      </c>
      <c r="J29" s="983">
        <v>47.640900000000002</v>
      </c>
      <c r="K29" s="984">
        <v>47.766199999999998</v>
      </c>
      <c r="L29" s="984">
        <v>47.865299999999998</v>
      </c>
      <c r="M29" s="984">
        <v>48.148899999999998</v>
      </c>
    </row>
    <row r="30" spans="1:18">
      <c r="A30" s="1306">
        <v>20</v>
      </c>
      <c r="B30" s="983">
        <v>46.654499999999999</v>
      </c>
      <c r="C30" s="983">
        <v>47.099699999999999</v>
      </c>
      <c r="D30" s="983">
        <v>47.241500000000002</v>
      </c>
      <c r="E30" s="983">
        <v>47.285600000000002</v>
      </c>
      <c r="F30" s="984">
        <v>47.344099999999997</v>
      </c>
      <c r="G30" s="984">
        <v>47.410499999999999</v>
      </c>
      <c r="H30" s="984">
        <v>47.439599999999999</v>
      </c>
      <c r="I30" s="985">
        <v>47.486800000000002</v>
      </c>
      <c r="J30" s="983">
        <v>47.594999999999999</v>
      </c>
      <c r="K30" s="984">
        <v>47.749899999999997</v>
      </c>
      <c r="L30" s="984">
        <v>47.866399999999999</v>
      </c>
      <c r="M30" s="984">
        <v>48.164299999999997</v>
      </c>
    </row>
    <row r="31" spans="1:18">
      <c r="A31" s="1306">
        <v>21</v>
      </c>
      <c r="B31" s="983">
        <v>46.654499999999999</v>
      </c>
      <c r="C31" s="983">
        <v>47.0929</v>
      </c>
      <c r="D31" s="983">
        <v>47.23</v>
      </c>
      <c r="E31" s="983">
        <v>47.305399999999999</v>
      </c>
      <c r="F31" s="984">
        <v>47.344099999999997</v>
      </c>
      <c r="G31" s="984">
        <v>47.435499999999998</v>
      </c>
      <c r="H31" s="984">
        <v>47.470999999999997</v>
      </c>
      <c r="I31" s="985">
        <v>47.4621</v>
      </c>
      <c r="J31" s="983">
        <v>47.651600000000002</v>
      </c>
      <c r="K31" s="984">
        <v>47.749899999999997</v>
      </c>
      <c r="L31" s="984">
        <v>47.876399999999997</v>
      </c>
      <c r="M31" s="984">
        <v>48.158700000000003</v>
      </c>
    </row>
    <row r="32" spans="1:18">
      <c r="A32" s="1306">
        <v>22</v>
      </c>
      <c r="B32" s="983">
        <v>46.654499999999999</v>
      </c>
      <c r="C32" s="983">
        <v>47.092199999999998</v>
      </c>
      <c r="D32" s="983">
        <v>47.247900000000001</v>
      </c>
      <c r="E32" s="983">
        <v>47.305399999999999</v>
      </c>
      <c r="F32" s="984">
        <v>47.326900000000002</v>
      </c>
      <c r="G32" s="984">
        <v>47.435499999999998</v>
      </c>
      <c r="H32" s="984">
        <v>47.470999999999997</v>
      </c>
      <c r="I32" s="985">
        <v>47.459000000000003</v>
      </c>
      <c r="J32" s="983">
        <v>47.651600000000002</v>
      </c>
      <c r="K32" s="984">
        <v>47.749899999999997</v>
      </c>
      <c r="L32" s="984">
        <v>47.911200000000001</v>
      </c>
      <c r="M32" s="984">
        <v>48.160600000000002</v>
      </c>
    </row>
    <row r="33" spans="1:13">
      <c r="A33" s="1306">
        <v>23</v>
      </c>
      <c r="B33" s="983">
        <v>46.660499999999999</v>
      </c>
      <c r="C33" s="983">
        <v>47.134599999999999</v>
      </c>
      <c r="D33" s="983">
        <v>47.262099999999997</v>
      </c>
      <c r="E33" s="983">
        <v>47.305399999999999</v>
      </c>
      <c r="F33" s="984">
        <v>47.354700000000001</v>
      </c>
      <c r="G33" s="984">
        <v>47.428100000000001</v>
      </c>
      <c r="H33" s="984">
        <v>47.470999999999997</v>
      </c>
      <c r="I33" s="985">
        <v>47.501399999999997</v>
      </c>
      <c r="J33" s="983">
        <v>47.651600000000002</v>
      </c>
      <c r="K33" s="984">
        <v>47.758600000000001</v>
      </c>
      <c r="L33" s="984">
        <v>47.930799999999998</v>
      </c>
      <c r="M33" s="984">
        <v>48.160600000000002</v>
      </c>
    </row>
    <row r="34" spans="1:13">
      <c r="A34" s="1306">
        <v>24</v>
      </c>
      <c r="B34" s="983">
        <v>46.723799999999997</v>
      </c>
      <c r="C34" s="983">
        <v>47.160499999999999</v>
      </c>
      <c r="D34" s="983">
        <v>47.261099999999999</v>
      </c>
      <c r="E34" s="983">
        <v>47.2911</v>
      </c>
      <c r="F34" s="984">
        <v>47.363100000000003</v>
      </c>
      <c r="G34" s="984">
        <v>47.428100000000001</v>
      </c>
      <c r="H34" s="984">
        <v>47.479599999999998</v>
      </c>
      <c r="I34" s="985">
        <v>47.491900000000001</v>
      </c>
      <c r="J34" s="983">
        <v>47.651600000000002</v>
      </c>
      <c r="K34" s="984">
        <v>47.758600000000001</v>
      </c>
      <c r="L34" s="984">
        <v>47.908799999999999</v>
      </c>
      <c r="M34" s="984">
        <v>48.160600000000002</v>
      </c>
    </row>
    <row r="35" spans="1:13">
      <c r="A35" s="1306">
        <v>25</v>
      </c>
      <c r="B35" s="983">
        <v>46.766599999999997</v>
      </c>
      <c r="C35" s="983">
        <v>47.160499999999999</v>
      </c>
      <c r="D35" s="983">
        <v>47.261099999999999</v>
      </c>
      <c r="E35" s="983">
        <v>47.307899999999997</v>
      </c>
      <c r="F35" s="984">
        <v>47.371099999999998</v>
      </c>
      <c r="G35" s="984">
        <v>47.428100000000001</v>
      </c>
      <c r="H35" s="984">
        <v>47.459800000000001</v>
      </c>
      <c r="I35" s="985">
        <v>47.500900000000001</v>
      </c>
      <c r="J35" s="983">
        <v>47.643700000000003</v>
      </c>
      <c r="K35" s="984">
        <v>47.756</v>
      </c>
      <c r="L35" s="984">
        <v>47.908799999999999</v>
      </c>
      <c r="M35" s="984">
        <v>48.160600000000002</v>
      </c>
    </row>
    <row r="36" spans="1:13">
      <c r="A36" s="1306">
        <v>26</v>
      </c>
      <c r="B36" s="983">
        <v>46.779499999999999</v>
      </c>
      <c r="C36" s="983">
        <v>47.160499999999999</v>
      </c>
      <c r="D36" s="983">
        <v>47.261099999999999</v>
      </c>
      <c r="E36" s="983">
        <v>47.319600000000001</v>
      </c>
      <c r="F36" s="984">
        <v>47.374200000000002</v>
      </c>
      <c r="G36" s="984">
        <v>47.4221</v>
      </c>
      <c r="H36" s="984">
        <v>47.460500000000003</v>
      </c>
      <c r="I36" s="985">
        <v>47.500900000000001</v>
      </c>
      <c r="J36" s="983">
        <v>47.602499999999999</v>
      </c>
      <c r="K36" s="984">
        <v>47.783999999999999</v>
      </c>
      <c r="L36" s="984">
        <v>47.908799999999999</v>
      </c>
      <c r="M36" s="984">
        <v>48.183300000000003</v>
      </c>
    </row>
    <row r="37" spans="1:13">
      <c r="A37" s="1306">
        <v>27</v>
      </c>
      <c r="B37" s="983">
        <v>46.763800000000003</v>
      </c>
      <c r="C37" s="983">
        <v>47.160499999999999</v>
      </c>
      <c r="D37" s="983">
        <v>47.265099999999997</v>
      </c>
      <c r="E37" s="983">
        <v>47.311999999999998</v>
      </c>
      <c r="F37" s="984">
        <v>47.374200000000002</v>
      </c>
      <c r="G37" s="984">
        <v>47.4221</v>
      </c>
      <c r="H37" s="984">
        <v>47.468899999999998</v>
      </c>
      <c r="I37" s="985">
        <v>47.500900000000001</v>
      </c>
      <c r="J37" s="983">
        <v>47.662500000000001</v>
      </c>
      <c r="K37" s="984">
        <v>47.801400000000001</v>
      </c>
      <c r="L37" s="984">
        <v>47.889000000000003</v>
      </c>
      <c r="M37" s="984">
        <v>48.187899999999999</v>
      </c>
    </row>
    <row r="38" spans="1:13">
      <c r="A38" s="1306">
        <v>28</v>
      </c>
      <c r="B38" s="983">
        <v>46.763800000000003</v>
      </c>
      <c r="C38" s="983">
        <v>47.152099999999997</v>
      </c>
      <c r="D38" s="983">
        <v>47.247999999999998</v>
      </c>
      <c r="E38" s="983">
        <v>47.303699999999999</v>
      </c>
      <c r="F38" s="984">
        <v>47.374200000000002</v>
      </c>
      <c r="G38" s="984">
        <v>47.421399999999998</v>
      </c>
      <c r="H38" s="984">
        <v>47.460799999999999</v>
      </c>
      <c r="I38" s="985">
        <v>47.519500000000001</v>
      </c>
      <c r="J38" s="983">
        <v>47.684100000000001</v>
      </c>
      <c r="K38" s="984">
        <v>47.801400000000001</v>
      </c>
      <c r="L38" s="984">
        <v>47.890599999999999</v>
      </c>
      <c r="M38" s="984">
        <v>48.192999999999998</v>
      </c>
    </row>
    <row r="39" spans="1:13">
      <c r="A39" s="1306">
        <v>29</v>
      </c>
      <c r="B39" s="983">
        <v>46.763800000000003</v>
      </c>
      <c r="C39" s="985"/>
      <c r="D39" s="983">
        <v>47.257300000000001</v>
      </c>
      <c r="E39" s="983">
        <v>47.303699999999999</v>
      </c>
      <c r="F39" s="984">
        <v>47.369900000000001</v>
      </c>
      <c r="G39" s="984">
        <v>47.433500000000002</v>
      </c>
      <c r="H39" s="984">
        <v>47.460799999999999</v>
      </c>
      <c r="I39" s="985">
        <v>47.528100000000002</v>
      </c>
      <c r="J39" s="983">
        <v>47.676900000000003</v>
      </c>
      <c r="K39" s="984">
        <v>47.801400000000001</v>
      </c>
      <c r="L39" s="984">
        <v>47.914400000000001</v>
      </c>
      <c r="M39" s="984">
        <v>48.189</v>
      </c>
    </row>
    <row r="40" spans="1:13">
      <c r="A40" s="1306">
        <v>30</v>
      </c>
      <c r="B40" s="983">
        <v>46.763800000000003</v>
      </c>
      <c r="C40" s="986"/>
      <c r="D40" s="983">
        <v>47.263399999999997</v>
      </c>
      <c r="E40" s="983">
        <v>47.303699999999999</v>
      </c>
      <c r="F40" s="984">
        <v>47.334099999999999</v>
      </c>
      <c r="G40" s="984">
        <v>47.410499999999999</v>
      </c>
      <c r="H40" s="984">
        <v>47.460799999999999</v>
      </c>
      <c r="I40" s="985">
        <v>47.552199999999999</v>
      </c>
      <c r="J40" s="983">
        <v>47.676900000000003</v>
      </c>
      <c r="K40" s="984">
        <v>47.795200000000001</v>
      </c>
      <c r="L40" s="984">
        <v>47.988399999999999</v>
      </c>
      <c r="M40" s="984">
        <v>48.189</v>
      </c>
    </row>
    <row r="41" spans="1:13">
      <c r="A41" s="1306">
        <v>31</v>
      </c>
      <c r="B41" s="983">
        <v>46.801200000000001</v>
      </c>
      <c r="C41" s="986"/>
      <c r="D41" s="983">
        <v>47.285899999999998</v>
      </c>
      <c r="E41" s="986"/>
      <c r="F41" s="984">
        <v>47.363100000000003</v>
      </c>
      <c r="G41" s="986"/>
      <c r="H41" s="984">
        <v>47.438099999999999</v>
      </c>
      <c r="I41" s="985">
        <v>47.546399999999998</v>
      </c>
      <c r="J41" s="986"/>
      <c r="K41" s="984">
        <v>47.782899999999998</v>
      </c>
      <c r="L41" s="986"/>
      <c r="M41" s="984">
        <v>48.189</v>
      </c>
    </row>
    <row r="42" spans="1:13">
      <c r="A42" s="218" t="s">
        <v>133</v>
      </c>
      <c r="B42" s="219">
        <v>46.679696774193545</v>
      </c>
      <c r="C42" s="219">
        <v>47.017021428571425</v>
      </c>
      <c r="D42" s="219">
        <v>47.210329032258059</v>
      </c>
      <c r="E42" s="219">
        <v>47.284079999999996</v>
      </c>
      <c r="F42" s="219">
        <v>47.336677419354842</v>
      </c>
      <c r="G42" s="219">
        <v>47.412653333333331</v>
      </c>
      <c r="H42" s="903">
        <v>47.442787096774197</v>
      </c>
      <c r="I42" s="903">
        <v>47.471280645161308</v>
      </c>
      <c r="J42" s="903">
        <v>47.609333333333318</v>
      </c>
      <c r="K42" s="903">
        <v>47.729709677419365</v>
      </c>
      <c r="L42" s="903">
        <v>47.86507666666666</v>
      </c>
      <c r="M42" s="903">
        <v>48.10323870967742</v>
      </c>
    </row>
    <row r="43" spans="1:13" ht="15.75">
      <c r="A43" s="207" t="s">
        <v>606</v>
      </c>
      <c r="B43" s="269"/>
      <c r="C43" s="269"/>
      <c r="D43" s="269"/>
      <c r="E43" s="269"/>
      <c r="F43" s="269"/>
      <c r="G43" s="269"/>
      <c r="H43" s="269"/>
      <c r="I43" s="269"/>
      <c r="J43" s="269"/>
      <c r="K43" s="269"/>
      <c r="L43" s="269"/>
      <c r="M43" s="269"/>
    </row>
    <row r="44" spans="1:13" ht="15" customHeight="1">
      <c r="A44" s="207" t="s">
        <v>305</v>
      </c>
      <c r="B44" s="216"/>
      <c r="C44" s="216"/>
      <c r="D44" s="216"/>
      <c r="E44" s="216"/>
      <c r="F44" s="216"/>
    </row>
    <row r="45" spans="1:13" ht="13.5" customHeight="1">
      <c r="A45" s="207" t="s">
        <v>152</v>
      </c>
    </row>
    <row r="47" spans="1:13">
      <c r="G47" s="216"/>
      <c r="H47" s="216"/>
      <c r="I47" s="216"/>
      <c r="J47" s="216"/>
      <c r="K47" s="216"/>
      <c r="L47" s="216"/>
      <c r="M47" s="216"/>
    </row>
  </sheetData>
  <mergeCells count="1">
    <mergeCell ref="A7:D7"/>
  </mergeCells>
  <phoneticPr fontId="0" type="noConversion"/>
  <pageMargins left="1.05" right="0.59055118110236227" top="0.47" bottom="0.38" header="0.31496062992125984" footer="0.31496062992125984"/>
  <pageSetup scale="80" orientation="landscape" r:id="rId1"/>
  <drawing r:id="rId2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 codeName="Sheet146"/>
  <dimension ref="A2:M46"/>
  <sheetViews>
    <sheetView showGridLines="0" zoomScaleNormal="100" workbookViewId="0">
      <selection activeCell="H13" sqref="H13"/>
    </sheetView>
  </sheetViews>
  <sheetFormatPr defaultRowHeight="15"/>
  <cols>
    <col min="1" max="1" width="7.85546875" style="53" customWidth="1"/>
    <col min="2" max="13" width="11.28515625" style="53" customWidth="1"/>
    <col min="14" max="14" width="14.140625" style="53" customWidth="1"/>
    <col min="15" max="16384" width="9.140625" style="53"/>
  </cols>
  <sheetData>
    <row r="2" spans="1:13">
      <c r="A2" s="63" t="s">
        <v>410</v>
      </c>
      <c r="B2" s="64"/>
      <c r="C2" s="64"/>
      <c r="D2" s="64"/>
      <c r="E2" s="63"/>
      <c r="F2" s="63"/>
      <c r="G2" s="63"/>
      <c r="H2" s="63"/>
      <c r="I2" s="63"/>
      <c r="J2" s="63"/>
      <c r="K2" s="63"/>
      <c r="L2" s="63"/>
      <c r="M2" s="1268">
        <v>155</v>
      </c>
    </row>
    <row r="8" spans="1:13">
      <c r="A8" s="1543" t="s">
        <v>1601</v>
      </c>
      <c r="B8" s="1543"/>
      <c r="C8" s="1543"/>
      <c r="D8" s="1543"/>
    </row>
    <row r="9" spans="1:13" ht="17.25">
      <c r="A9" s="215" t="s">
        <v>1817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</row>
    <row r="10" spans="1:13">
      <c r="A10" s="53" t="s">
        <v>136</v>
      </c>
    </row>
    <row r="11" spans="1:13">
      <c r="A11" s="221" t="s">
        <v>409</v>
      </c>
      <c r="B11" s="221" t="s">
        <v>401</v>
      </c>
      <c r="C11" s="221" t="s">
        <v>361</v>
      </c>
      <c r="D11" s="221" t="s">
        <v>362</v>
      </c>
      <c r="E11" s="221" t="s">
        <v>363</v>
      </c>
      <c r="F11" s="221" t="s">
        <v>364</v>
      </c>
      <c r="G11" s="221" t="s">
        <v>365</v>
      </c>
      <c r="H11" s="221" t="s">
        <v>366</v>
      </c>
      <c r="I11" s="221" t="s">
        <v>367</v>
      </c>
      <c r="J11" s="221" t="s">
        <v>368</v>
      </c>
      <c r="K11" s="221" t="s">
        <v>369</v>
      </c>
      <c r="L11" s="221" t="s">
        <v>370</v>
      </c>
      <c r="M11" s="221" t="s">
        <v>371</v>
      </c>
    </row>
    <row r="12" spans="1:13">
      <c r="A12" s="1307">
        <v>1</v>
      </c>
      <c r="B12" s="1157">
        <v>48.723599999999998</v>
      </c>
      <c r="C12" s="1157">
        <v>50.331099999999999</v>
      </c>
      <c r="D12" s="1157">
        <v>49.926200000000001</v>
      </c>
      <c r="E12" s="1157">
        <v>50.770899999999997</v>
      </c>
      <c r="F12" s="1158">
        <v>51.471200000000003</v>
      </c>
      <c r="G12" s="1158">
        <v>53.1661</v>
      </c>
      <c r="H12" s="1158">
        <v>54.1096</v>
      </c>
      <c r="I12" s="1158">
        <v>55.625300000000003</v>
      </c>
      <c r="J12" s="1157">
        <v>56.210700000000003</v>
      </c>
      <c r="K12" s="1158">
        <v>56.1539</v>
      </c>
      <c r="L12" s="1158">
        <v>55.632100000000001</v>
      </c>
      <c r="M12" s="1159">
        <v>56.855400000000003</v>
      </c>
    </row>
    <row r="13" spans="1:13">
      <c r="A13" s="1307">
        <v>2</v>
      </c>
      <c r="B13" s="1157">
        <v>49.139099999999999</v>
      </c>
      <c r="C13" s="1157">
        <v>50.491300000000003</v>
      </c>
      <c r="D13" s="1157">
        <v>49.651600000000002</v>
      </c>
      <c r="E13" s="1157">
        <v>50.770899999999997</v>
      </c>
      <c r="F13" s="1158">
        <v>51.703899999999997</v>
      </c>
      <c r="G13" s="1158">
        <v>53.175899999999999</v>
      </c>
      <c r="H13" s="1158">
        <v>54.1096</v>
      </c>
      <c r="I13" s="1158">
        <v>56.032499999999999</v>
      </c>
      <c r="J13" s="1157">
        <v>56.210700000000003</v>
      </c>
      <c r="K13" s="1158">
        <v>56.278799999999997</v>
      </c>
      <c r="L13" s="1158">
        <v>55.533499999999997</v>
      </c>
      <c r="M13" s="1159">
        <v>56.855400000000003</v>
      </c>
    </row>
    <row r="14" spans="1:13">
      <c r="A14" s="1307">
        <v>3</v>
      </c>
      <c r="B14" s="1157">
        <v>49.155299999999997</v>
      </c>
      <c r="C14" s="1157">
        <v>50.65</v>
      </c>
      <c r="D14" s="1157">
        <v>49.578800000000001</v>
      </c>
      <c r="E14" s="1157">
        <v>50.522199999999998</v>
      </c>
      <c r="F14" s="1158">
        <v>51.612699999999997</v>
      </c>
      <c r="G14" s="1158">
        <v>53.175899999999999</v>
      </c>
      <c r="H14" s="1158">
        <v>54.118600000000001</v>
      </c>
      <c r="I14" s="1158">
        <v>56.088900000000002</v>
      </c>
      <c r="J14" s="1157">
        <v>56.210700000000003</v>
      </c>
      <c r="K14" s="1158">
        <v>55.9407</v>
      </c>
      <c r="L14" s="1158">
        <v>55.723599999999998</v>
      </c>
      <c r="M14" s="1159">
        <v>56.855400000000003</v>
      </c>
    </row>
    <row r="15" spans="1:13">
      <c r="A15" s="1307">
        <v>4</v>
      </c>
      <c r="B15" s="1157">
        <v>48.440899999999999</v>
      </c>
      <c r="C15" s="1157">
        <v>50.65</v>
      </c>
      <c r="D15" s="1157">
        <v>49.578800000000001</v>
      </c>
      <c r="E15" s="1157">
        <v>50.361199999999997</v>
      </c>
      <c r="F15" s="1158">
        <v>51.655099999999997</v>
      </c>
      <c r="G15" s="1158">
        <v>53.175899999999999</v>
      </c>
      <c r="H15" s="1158">
        <v>53.8932</v>
      </c>
      <c r="I15" s="1158">
        <v>56.271500000000003</v>
      </c>
      <c r="J15" s="1157">
        <v>56.704900000000002</v>
      </c>
      <c r="K15" s="1158">
        <v>56.032200000000003</v>
      </c>
      <c r="L15" s="1158">
        <v>55.723599999999998</v>
      </c>
      <c r="M15" s="1159">
        <v>57.020200000000003</v>
      </c>
    </row>
    <row r="16" spans="1:13">
      <c r="A16" s="1307">
        <v>5</v>
      </c>
      <c r="B16" s="1157">
        <v>48.701099999999997</v>
      </c>
      <c r="C16" s="1157">
        <v>50.65</v>
      </c>
      <c r="D16" s="1157">
        <v>49.578800000000001</v>
      </c>
      <c r="E16" s="1157">
        <v>50.350700000000003</v>
      </c>
      <c r="F16" s="1158">
        <v>51.708399999999997</v>
      </c>
      <c r="G16" s="1158">
        <v>53.131700000000002</v>
      </c>
      <c r="H16" s="1158">
        <v>53.918700000000001</v>
      </c>
      <c r="I16" s="1158">
        <v>56.271500000000003</v>
      </c>
      <c r="J16" s="1157">
        <v>56.704599999999999</v>
      </c>
      <c r="K16" s="1158">
        <v>56.21</v>
      </c>
      <c r="L16" s="1158">
        <v>55.723599999999998</v>
      </c>
      <c r="M16" s="1159">
        <v>57.003500000000003</v>
      </c>
    </row>
    <row r="17" spans="1:13">
      <c r="A17" s="1307">
        <v>6</v>
      </c>
      <c r="B17" s="1157">
        <v>48.999499999999998</v>
      </c>
      <c r="C17" s="1157">
        <v>50.327100000000002</v>
      </c>
      <c r="D17" s="1157">
        <v>49.806399999999996</v>
      </c>
      <c r="E17" s="1157">
        <v>50.465899999999998</v>
      </c>
      <c r="F17" s="1158">
        <v>51.708399999999997</v>
      </c>
      <c r="G17" s="1158">
        <v>53.304099999999998</v>
      </c>
      <c r="H17" s="1158">
        <v>53.694600000000001</v>
      </c>
      <c r="I17" s="1158">
        <v>56.271500000000003</v>
      </c>
      <c r="J17" s="1157">
        <v>56.565100000000001</v>
      </c>
      <c r="K17" s="1158">
        <v>56.002200000000002</v>
      </c>
      <c r="L17" s="1158">
        <v>55.723599999999998</v>
      </c>
      <c r="M17" s="1159">
        <v>56.904000000000003</v>
      </c>
    </row>
    <row r="18" spans="1:13">
      <c r="A18" s="1307">
        <v>7</v>
      </c>
      <c r="B18" s="1157">
        <v>48.999499999999998</v>
      </c>
      <c r="C18" s="1157">
        <v>50.209899999999998</v>
      </c>
      <c r="D18" s="1157">
        <v>49.890700000000002</v>
      </c>
      <c r="E18" s="1157">
        <v>50.4358</v>
      </c>
      <c r="F18" s="1158">
        <v>51.708399999999997</v>
      </c>
      <c r="G18" s="1158">
        <v>53.334899999999998</v>
      </c>
      <c r="H18" s="1158">
        <v>54.009900000000002</v>
      </c>
      <c r="I18" s="1158">
        <v>56.299900000000001</v>
      </c>
      <c r="J18" s="1157">
        <v>56.565100000000001</v>
      </c>
      <c r="K18" s="1158">
        <v>56.002200000000002</v>
      </c>
      <c r="L18" s="1158">
        <v>55.78</v>
      </c>
      <c r="M18" s="1159">
        <v>56.746499999999997</v>
      </c>
    </row>
    <row r="19" spans="1:13">
      <c r="A19" s="1307">
        <v>8</v>
      </c>
      <c r="B19" s="1157">
        <v>48.999499999999998</v>
      </c>
      <c r="C19" s="1157">
        <v>50.081400000000002</v>
      </c>
      <c r="D19" s="1157">
        <v>49.889200000000002</v>
      </c>
      <c r="E19" s="1157">
        <v>50.4358</v>
      </c>
      <c r="F19" s="1158">
        <v>51.717500000000001</v>
      </c>
      <c r="G19" s="1158">
        <v>53.177199999999999</v>
      </c>
      <c r="H19" s="1158">
        <v>54.009900000000002</v>
      </c>
      <c r="I19" s="1158">
        <v>55.978900000000003</v>
      </c>
      <c r="J19" s="1157">
        <v>56.789900000000003</v>
      </c>
      <c r="K19" s="1158">
        <v>56.002200000000002</v>
      </c>
      <c r="L19" s="1158">
        <v>55.320700000000002</v>
      </c>
      <c r="M19" s="1159">
        <v>56.625999999999998</v>
      </c>
    </row>
    <row r="20" spans="1:13">
      <c r="A20" s="1307">
        <v>9</v>
      </c>
      <c r="B20" s="1157">
        <v>48.999499999999998</v>
      </c>
      <c r="C20" s="1157">
        <v>50.033700000000003</v>
      </c>
      <c r="D20" s="1157">
        <v>49.817900000000002</v>
      </c>
      <c r="E20" s="1157">
        <v>50.4358</v>
      </c>
      <c r="F20" s="1158">
        <v>51.76</v>
      </c>
      <c r="G20" s="1158">
        <v>53.258000000000003</v>
      </c>
      <c r="H20" s="1158">
        <v>54.009900000000002</v>
      </c>
      <c r="I20" s="1158">
        <v>56.073999999999998</v>
      </c>
      <c r="J20" s="1157">
        <v>56.789900000000003</v>
      </c>
      <c r="K20" s="1158">
        <v>55.843899999999998</v>
      </c>
      <c r="L20" s="1158">
        <v>55.414999999999999</v>
      </c>
      <c r="M20" s="1159">
        <v>56.625999999999998</v>
      </c>
    </row>
    <row r="21" spans="1:13">
      <c r="A21" s="1307">
        <v>10</v>
      </c>
      <c r="B21" s="1157">
        <v>49.417200000000001</v>
      </c>
      <c r="C21" s="1157">
        <v>50.218600000000002</v>
      </c>
      <c r="D21" s="1157">
        <v>49.812100000000001</v>
      </c>
      <c r="E21" s="1157">
        <v>50.265799999999999</v>
      </c>
      <c r="F21" s="1158">
        <v>51.5274</v>
      </c>
      <c r="G21" s="1158">
        <v>53.258000000000003</v>
      </c>
      <c r="H21" s="1158">
        <v>54.145299999999999</v>
      </c>
      <c r="I21" s="1158">
        <v>55.660899999999998</v>
      </c>
      <c r="J21" s="1157">
        <v>56.789900000000003</v>
      </c>
      <c r="K21" s="1158">
        <v>55.82</v>
      </c>
      <c r="L21" s="1158">
        <v>55.608499999999999</v>
      </c>
      <c r="M21" s="1159">
        <v>56.625999999999998</v>
      </c>
    </row>
    <row r="22" spans="1:13">
      <c r="A22" s="1307">
        <v>11</v>
      </c>
      <c r="B22" s="1157">
        <v>49.2881</v>
      </c>
      <c r="C22" s="1157">
        <v>50.218600000000002</v>
      </c>
      <c r="D22" s="1157">
        <v>49.812100000000001</v>
      </c>
      <c r="E22" s="1157">
        <v>49.999099999999999</v>
      </c>
      <c r="F22" s="1158">
        <v>51.505200000000002</v>
      </c>
      <c r="G22" s="1158">
        <v>53.258000000000003</v>
      </c>
      <c r="H22" s="1158">
        <v>54.006500000000003</v>
      </c>
      <c r="I22" s="1158">
        <v>55.666200000000003</v>
      </c>
      <c r="J22" s="1157">
        <v>57.390900000000002</v>
      </c>
      <c r="K22" s="1158">
        <v>56.277500000000003</v>
      </c>
      <c r="L22" s="1158">
        <v>55.608499999999999</v>
      </c>
      <c r="M22" s="1159">
        <v>56.428100000000001</v>
      </c>
    </row>
    <row r="23" spans="1:13">
      <c r="A23" s="1307">
        <v>12</v>
      </c>
      <c r="B23" s="1157">
        <v>48.983699999999999</v>
      </c>
      <c r="C23" s="1157">
        <v>50.218600000000002</v>
      </c>
      <c r="D23" s="1157">
        <v>49.812100000000001</v>
      </c>
      <c r="E23" s="1157">
        <v>50.182299999999998</v>
      </c>
      <c r="F23" s="1158">
        <v>51.415399999999998</v>
      </c>
      <c r="G23" s="1158">
        <v>52.993400000000001</v>
      </c>
      <c r="H23" s="1158">
        <v>54.086500000000001</v>
      </c>
      <c r="I23" s="1158">
        <v>55.666200000000003</v>
      </c>
      <c r="J23" s="1157">
        <v>57.098599999999998</v>
      </c>
      <c r="K23" s="1158">
        <v>56.442799999999998</v>
      </c>
      <c r="L23" s="1158">
        <v>55.608499999999999</v>
      </c>
      <c r="M23" s="1159">
        <v>56.715800000000002</v>
      </c>
    </row>
    <row r="24" spans="1:13">
      <c r="A24" s="1307">
        <v>13</v>
      </c>
      <c r="B24" s="1157">
        <v>49.822899999999997</v>
      </c>
      <c r="C24" s="1157">
        <v>50.002600000000001</v>
      </c>
      <c r="D24" s="1157">
        <v>50.042700000000004</v>
      </c>
      <c r="E24" s="1157">
        <v>50.182299999999998</v>
      </c>
      <c r="F24" s="1158">
        <v>51.415399999999998</v>
      </c>
      <c r="G24" s="1158">
        <v>53.18</v>
      </c>
      <c r="H24" s="1158">
        <v>54.302500000000002</v>
      </c>
      <c r="I24" s="1158">
        <v>55.666200000000003</v>
      </c>
      <c r="J24" s="1157">
        <v>56.835799999999999</v>
      </c>
      <c r="K24" s="1158">
        <v>56.568199999999997</v>
      </c>
      <c r="L24" s="1158">
        <v>55.733600000000003</v>
      </c>
      <c r="M24" s="1159">
        <v>56.6098</v>
      </c>
    </row>
    <row r="25" spans="1:13">
      <c r="A25" s="1307">
        <v>14</v>
      </c>
      <c r="B25" s="1157">
        <v>49.822899999999997</v>
      </c>
      <c r="C25" s="1157">
        <v>50.052</v>
      </c>
      <c r="D25" s="1157">
        <v>50.3001</v>
      </c>
      <c r="E25" s="1157">
        <v>50.182299999999998</v>
      </c>
      <c r="F25" s="1158">
        <v>51.415399999999998</v>
      </c>
      <c r="G25" s="1158">
        <v>53.191400000000002</v>
      </c>
      <c r="H25" s="1158">
        <v>54.190100000000001</v>
      </c>
      <c r="I25" s="1158">
        <v>55.773000000000003</v>
      </c>
      <c r="J25" s="1157">
        <v>57.010899999999999</v>
      </c>
      <c r="K25" s="1158">
        <v>56.568199999999997</v>
      </c>
      <c r="L25" s="1158">
        <v>55.756399999999999</v>
      </c>
      <c r="M25" s="1159">
        <v>56.444299999999998</v>
      </c>
    </row>
    <row r="26" spans="1:13">
      <c r="A26" s="1307">
        <v>15</v>
      </c>
      <c r="B26" s="1157">
        <v>49.822899999999997</v>
      </c>
      <c r="C26" s="1157">
        <v>49.992199999999997</v>
      </c>
      <c r="D26" s="1157">
        <v>50.180100000000003</v>
      </c>
      <c r="E26" s="1157">
        <v>50.182299999999998</v>
      </c>
      <c r="F26" s="1158">
        <v>51.483199999999997</v>
      </c>
      <c r="G26" s="1158">
        <v>53.191400000000002</v>
      </c>
      <c r="H26" s="1158">
        <v>54.190100000000001</v>
      </c>
      <c r="I26" s="1158">
        <v>55.985999999999997</v>
      </c>
      <c r="J26" s="1157">
        <v>56.604700000000001</v>
      </c>
      <c r="K26" s="1158">
        <v>56.568199999999997</v>
      </c>
      <c r="L26" s="1158">
        <v>56.201000000000001</v>
      </c>
      <c r="M26" s="1159">
        <v>56.9878</v>
      </c>
    </row>
    <row r="27" spans="1:13">
      <c r="A27" s="1307">
        <v>16</v>
      </c>
      <c r="B27" s="1157">
        <v>49.725099999999998</v>
      </c>
      <c r="C27" s="1157">
        <v>49.698700000000002</v>
      </c>
      <c r="D27" s="1157">
        <v>50.139699999999998</v>
      </c>
      <c r="E27" s="1157">
        <v>50.182299999999998</v>
      </c>
      <c r="F27" s="1158">
        <v>51.916899999999998</v>
      </c>
      <c r="G27" s="1158">
        <v>53.122599999999998</v>
      </c>
      <c r="H27" s="1158">
        <v>54.190100000000001</v>
      </c>
      <c r="I27" s="1158">
        <v>55.985999999999997</v>
      </c>
      <c r="J27" s="1157">
        <v>56.604700000000001</v>
      </c>
      <c r="K27" s="1158">
        <v>56.354100000000003</v>
      </c>
      <c r="L27" s="1158">
        <v>56.670999999999999</v>
      </c>
      <c r="M27" s="1159">
        <v>56.9878</v>
      </c>
    </row>
    <row r="28" spans="1:13">
      <c r="A28" s="1307">
        <v>17</v>
      </c>
      <c r="B28" s="1157">
        <v>49.7074</v>
      </c>
      <c r="C28" s="1157">
        <v>50.185000000000002</v>
      </c>
      <c r="D28" s="1157">
        <v>50.667299999999997</v>
      </c>
      <c r="E28" s="1157">
        <v>50.132899999999999</v>
      </c>
      <c r="F28" s="1158">
        <v>52.346400000000003</v>
      </c>
      <c r="G28" s="1158">
        <v>53.122599999999998</v>
      </c>
      <c r="H28" s="1158">
        <v>54.163899999999998</v>
      </c>
      <c r="I28" s="1158">
        <v>55.774299999999997</v>
      </c>
      <c r="J28" s="1157">
        <v>56.604700000000001</v>
      </c>
      <c r="K28" s="1158">
        <v>56.328200000000002</v>
      </c>
      <c r="L28" s="1158">
        <v>56.342199999999998</v>
      </c>
      <c r="M28" s="1159">
        <v>56.9878</v>
      </c>
    </row>
    <row r="29" spans="1:13">
      <c r="A29" s="1307">
        <v>18</v>
      </c>
      <c r="B29" s="1157">
        <v>49.849899999999998</v>
      </c>
      <c r="C29" s="1157">
        <v>50.185000000000002</v>
      </c>
      <c r="D29" s="1157">
        <v>50.667299999999997</v>
      </c>
      <c r="E29" s="1157">
        <v>50.116599999999998</v>
      </c>
      <c r="F29" s="1158">
        <v>52.590299999999999</v>
      </c>
      <c r="G29" s="1158">
        <v>53.122599999999998</v>
      </c>
      <c r="H29" s="1158">
        <v>54.3752</v>
      </c>
      <c r="I29" s="1158">
        <v>55.545299999999997</v>
      </c>
      <c r="J29" s="1157">
        <v>56.993899999999996</v>
      </c>
      <c r="K29" s="1158">
        <v>56.164900000000003</v>
      </c>
      <c r="L29" s="1158">
        <v>56.342199999999998</v>
      </c>
      <c r="M29" s="1159">
        <v>56.807200000000002</v>
      </c>
    </row>
    <row r="30" spans="1:13">
      <c r="A30" s="1307">
        <v>19</v>
      </c>
      <c r="B30" s="1157">
        <v>49.762500000000003</v>
      </c>
      <c r="C30" s="1157">
        <v>50.185000000000002</v>
      </c>
      <c r="D30" s="1157">
        <v>50.667299999999997</v>
      </c>
      <c r="E30" s="1157">
        <v>50.505699999999997</v>
      </c>
      <c r="F30" s="1158">
        <v>52.6892</v>
      </c>
      <c r="G30" s="1158">
        <v>52.927799999999998</v>
      </c>
      <c r="H30" s="1158">
        <v>54.755800000000001</v>
      </c>
      <c r="I30" s="1158">
        <v>55.545299999999997</v>
      </c>
      <c r="J30" s="1157">
        <v>56.921300000000002</v>
      </c>
      <c r="K30" s="1158">
        <v>56.1205</v>
      </c>
      <c r="L30" s="1158">
        <v>56.342199999999998</v>
      </c>
      <c r="M30" s="1159">
        <v>56.791600000000003</v>
      </c>
    </row>
    <row r="31" spans="1:13">
      <c r="A31" s="1307">
        <v>20</v>
      </c>
      <c r="B31" s="1157">
        <v>49.771000000000001</v>
      </c>
      <c r="C31" s="1157">
        <v>50.161200000000001</v>
      </c>
      <c r="D31" s="1157">
        <v>50.723199999999999</v>
      </c>
      <c r="E31" s="1157">
        <v>50.713799999999999</v>
      </c>
      <c r="F31" s="1158">
        <v>52.6892</v>
      </c>
      <c r="G31" s="1158">
        <v>53.094999999999999</v>
      </c>
      <c r="H31" s="1158">
        <v>54.7121</v>
      </c>
      <c r="I31" s="1158">
        <v>55.545299999999997</v>
      </c>
      <c r="J31" s="1157">
        <v>56.980699999999999</v>
      </c>
      <c r="K31" s="1158">
        <v>56.507199999999997</v>
      </c>
      <c r="L31" s="1158">
        <v>56.458399999999997</v>
      </c>
      <c r="M31" s="1159">
        <v>56.944699999999997</v>
      </c>
    </row>
    <row r="32" spans="1:13">
      <c r="A32" s="1307">
        <v>21</v>
      </c>
      <c r="B32" s="1157">
        <v>49.771000000000001</v>
      </c>
      <c r="C32" s="1157">
        <v>50.1539</v>
      </c>
      <c r="D32" s="1157">
        <v>50.781700000000001</v>
      </c>
      <c r="E32" s="1157">
        <v>50.829700000000003</v>
      </c>
      <c r="F32" s="1158">
        <v>52.6892</v>
      </c>
      <c r="G32" s="1158">
        <v>52.918999999999997</v>
      </c>
      <c r="H32" s="1158">
        <v>54.520400000000002</v>
      </c>
      <c r="I32" s="1158">
        <v>55.720500000000001</v>
      </c>
      <c r="J32" s="1157">
        <v>57.215299999999999</v>
      </c>
      <c r="K32" s="1158">
        <v>56.507199999999997</v>
      </c>
      <c r="L32" s="1158">
        <v>56.403199999999998</v>
      </c>
      <c r="M32" s="1159">
        <v>57.043999999999997</v>
      </c>
    </row>
    <row r="33" spans="1:13">
      <c r="A33" s="1307">
        <v>22</v>
      </c>
      <c r="B33" s="1157">
        <v>49.771000000000001</v>
      </c>
      <c r="C33" s="1157">
        <v>49.621099999999998</v>
      </c>
      <c r="D33" s="1157">
        <v>51.037199999999999</v>
      </c>
      <c r="E33" s="1157">
        <v>50.829700000000003</v>
      </c>
      <c r="F33" s="1158">
        <v>52.906700000000001</v>
      </c>
      <c r="G33" s="1158">
        <v>52.876300000000001</v>
      </c>
      <c r="H33" s="1158">
        <v>54.520400000000002</v>
      </c>
      <c r="I33" s="1158">
        <v>55.816499999999998</v>
      </c>
      <c r="J33" s="1157">
        <v>57.215299999999999</v>
      </c>
      <c r="K33" s="1158">
        <v>56.507199999999997</v>
      </c>
      <c r="L33" s="1158">
        <v>56.142299999999999</v>
      </c>
      <c r="M33" s="1159">
        <v>57.113700000000001</v>
      </c>
    </row>
    <row r="34" spans="1:13">
      <c r="A34" s="1307">
        <v>23</v>
      </c>
      <c r="B34" s="1157">
        <v>49.7774</v>
      </c>
      <c r="C34" s="1157">
        <v>49.552599999999998</v>
      </c>
      <c r="D34" s="1157">
        <v>51.0762</v>
      </c>
      <c r="E34" s="1157">
        <v>50.829700000000003</v>
      </c>
      <c r="F34" s="1158">
        <v>53.240900000000003</v>
      </c>
      <c r="G34" s="1158">
        <v>52.9724</v>
      </c>
      <c r="H34" s="1158">
        <v>54.520400000000002</v>
      </c>
      <c r="I34" s="1158">
        <v>55.913899999999998</v>
      </c>
      <c r="J34" s="1157">
        <v>57.215299999999999</v>
      </c>
      <c r="K34" s="1158">
        <v>56.441099999999999</v>
      </c>
      <c r="L34" s="1158">
        <v>56.313899999999997</v>
      </c>
      <c r="M34" s="1159">
        <v>57.113700000000001</v>
      </c>
    </row>
    <row r="35" spans="1:13">
      <c r="A35" s="1307">
        <v>24</v>
      </c>
      <c r="B35" s="1157">
        <v>50.064599999999999</v>
      </c>
      <c r="C35" s="1157">
        <v>49.8628</v>
      </c>
      <c r="D35" s="1157">
        <v>50.9758</v>
      </c>
      <c r="E35" s="1157">
        <v>50.591999999999999</v>
      </c>
      <c r="F35" s="1158">
        <v>53.117699999999999</v>
      </c>
      <c r="G35" s="1158">
        <v>52.9724</v>
      </c>
      <c r="H35" s="1158">
        <v>55.275799999999997</v>
      </c>
      <c r="I35" s="1158">
        <v>56.035699999999999</v>
      </c>
      <c r="J35" s="1157">
        <v>57.215299999999999</v>
      </c>
      <c r="K35" s="1158">
        <v>56.441099999999999</v>
      </c>
      <c r="L35" s="1158">
        <v>56.287999999999997</v>
      </c>
      <c r="M35" s="1159">
        <v>57.113700000000001</v>
      </c>
    </row>
    <row r="36" spans="1:13">
      <c r="A36" s="1307">
        <v>25</v>
      </c>
      <c r="B36" s="1157">
        <v>50.264699999999998</v>
      </c>
      <c r="C36" s="1157">
        <v>49.8628</v>
      </c>
      <c r="D36" s="1157">
        <v>50.9758</v>
      </c>
      <c r="E36" s="1157">
        <v>51.319600000000001</v>
      </c>
      <c r="F36" s="1158">
        <v>53.022500000000001</v>
      </c>
      <c r="G36" s="1158">
        <v>52.9724</v>
      </c>
      <c r="H36" s="1158">
        <v>55.281199999999998</v>
      </c>
      <c r="I36" s="1158">
        <v>56.079599999999999</v>
      </c>
      <c r="J36" s="1157">
        <v>56.986600000000003</v>
      </c>
      <c r="K36" s="1158">
        <v>56.165799999999997</v>
      </c>
      <c r="L36" s="1158">
        <v>56.287999999999997</v>
      </c>
      <c r="M36" s="1159">
        <v>57.113700000000001</v>
      </c>
    </row>
    <row r="37" spans="1:13">
      <c r="A37" s="1307">
        <v>26</v>
      </c>
      <c r="B37" s="1157">
        <v>50.255200000000002</v>
      </c>
      <c r="C37" s="1157">
        <v>49.8628</v>
      </c>
      <c r="D37" s="1157">
        <v>50.9758</v>
      </c>
      <c r="E37" s="1157">
        <v>51.535800000000002</v>
      </c>
      <c r="F37" s="1158">
        <v>53.125399999999999</v>
      </c>
      <c r="G37" s="1158">
        <v>52.984699999999997</v>
      </c>
      <c r="H37" s="1158">
        <v>55.500300000000003</v>
      </c>
      <c r="I37" s="1158">
        <v>56.079599999999999</v>
      </c>
      <c r="J37" s="1157">
        <v>56.489899999999999</v>
      </c>
      <c r="K37" s="1158">
        <v>56.313400000000001</v>
      </c>
      <c r="L37" s="1158">
        <v>56.287999999999997</v>
      </c>
      <c r="M37" s="1159">
        <v>57.111699999999999</v>
      </c>
    </row>
    <row r="38" spans="1:13">
      <c r="A38" s="1307">
        <v>27</v>
      </c>
      <c r="B38" s="1157">
        <v>50.037300000000002</v>
      </c>
      <c r="C38" s="1157">
        <v>49.8628</v>
      </c>
      <c r="D38" s="1157">
        <v>51.069899999999997</v>
      </c>
      <c r="E38" s="1157">
        <v>51.536999999999999</v>
      </c>
      <c r="F38" s="1158">
        <v>53.125399999999999</v>
      </c>
      <c r="G38" s="1158">
        <v>52.984699999999997</v>
      </c>
      <c r="H38" s="1158">
        <v>55.272799999999997</v>
      </c>
      <c r="I38" s="1158">
        <v>56.079599999999999</v>
      </c>
      <c r="J38" s="1157">
        <v>56.1798</v>
      </c>
      <c r="K38" s="1158">
        <v>56.180999999999997</v>
      </c>
      <c r="L38" s="1158">
        <v>56.264800000000001</v>
      </c>
      <c r="M38" s="1159">
        <v>57.170099999999998</v>
      </c>
    </row>
    <row r="39" spans="1:13">
      <c r="A39" s="1307">
        <v>28</v>
      </c>
      <c r="B39" s="1157">
        <v>50.037300000000002</v>
      </c>
      <c r="C39" s="1157">
        <v>50.023699999999998</v>
      </c>
      <c r="D39" s="1157">
        <v>51.448300000000003</v>
      </c>
      <c r="E39" s="1157">
        <v>51.471200000000003</v>
      </c>
      <c r="F39" s="1158">
        <v>53.125399999999999</v>
      </c>
      <c r="G39" s="1158">
        <v>53.481900000000003</v>
      </c>
      <c r="H39" s="1158">
        <v>55.500700000000002</v>
      </c>
      <c r="I39" s="1158">
        <v>56.110999999999997</v>
      </c>
      <c r="J39" s="1157">
        <v>55.9589</v>
      </c>
      <c r="K39" s="1158">
        <v>56.180999999999997</v>
      </c>
      <c r="L39" s="1158">
        <v>57.238799999999998</v>
      </c>
      <c r="M39" s="1159">
        <v>57.325600000000001</v>
      </c>
    </row>
    <row r="40" spans="1:13">
      <c r="A40" s="1307">
        <v>29</v>
      </c>
      <c r="B40" s="1157">
        <v>50.037300000000002</v>
      </c>
      <c r="C40" s="1159"/>
      <c r="D40" s="1157">
        <v>51.316699999999997</v>
      </c>
      <c r="E40" s="1157">
        <v>51.471200000000003</v>
      </c>
      <c r="F40" s="1158">
        <v>53.035299999999999</v>
      </c>
      <c r="G40" s="1158">
        <v>53.955599999999997</v>
      </c>
      <c r="H40" s="1158">
        <v>55.500700000000002</v>
      </c>
      <c r="I40" s="1158">
        <v>56.677300000000002</v>
      </c>
      <c r="J40" s="1157">
        <v>56.1539</v>
      </c>
      <c r="K40" s="1158">
        <v>56.180999999999997</v>
      </c>
      <c r="L40" s="1158">
        <v>56.960599999999999</v>
      </c>
      <c r="M40" s="1159">
        <v>57.508800000000001</v>
      </c>
    </row>
    <row r="41" spans="1:13">
      <c r="A41" s="1307">
        <v>30</v>
      </c>
      <c r="B41" s="1157">
        <v>50.037300000000002</v>
      </c>
      <c r="C41" s="1159"/>
      <c r="D41" s="1157">
        <v>50.798699999999997</v>
      </c>
      <c r="E41" s="1157">
        <v>51.471200000000003</v>
      </c>
      <c r="F41" s="1158">
        <v>52.9953</v>
      </c>
      <c r="G41" s="1158">
        <v>54.1096</v>
      </c>
      <c r="H41" s="1158">
        <v>55.500700000000002</v>
      </c>
      <c r="I41" s="1158">
        <v>57.290900000000001</v>
      </c>
      <c r="J41" s="1157">
        <v>56.1539</v>
      </c>
      <c r="K41" s="1158">
        <v>55.466299999999997</v>
      </c>
      <c r="L41" s="1158">
        <v>56.755899999999997</v>
      </c>
      <c r="M41" s="1159">
        <v>57.508800000000001</v>
      </c>
    </row>
    <row r="42" spans="1:13">
      <c r="A42" s="1307">
        <v>31</v>
      </c>
      <c r="B42" s="1157">
        <v>49.988399999999999</v>
      </c>
      <c r="C42" s="1159"/>
      <c r="D42" s="1157">
        <v>50.770899999999997</v>
      </c>
      <c r="E42" s="1160"/>
      <c r="F42" s="1158">
        <v>52.918799999999997</v>
      </c>
      <c r="G42" s="1160"/>
      <c r="H42" s="1158">
        <v>55.640099999999997</v>
      </c>
      <c r="I42" s="1158">
        <v>56.656300000000002</v>
      </c>
      <c r="J42" s="1160"/>
      <c r="K42" s="1158">
        <v>55.485500000000002</v>
      </c>
      <c r="L42" s="1160"/>
      <c r="M42" s="1159">
        <v>57.508800000000001</v>
      </c>
    </row>
    <row r="43" spans="1:13">
      <c r="A43" s="221" t="s">
        <v>133</v>
      </c>
      <c r="B43" s="1161">
        <v>49.553970967741925</v>
      </c>
      <c r="C43" s="1161">
        <v>50.11944642857145</v>
      </c>
      <c r="D43" s="1161">
        <v>50.379658064516121</v>
      </c>
      <c r="E43" s="1161">
        <v>50.636056666666654</v>
      </c>
      <c r="F43" s="1161">
        <v>52.236845161290312</v>
      </c>
      <c r="G43" s="1161">
        <v>53.186383333333346</v>
      </c>
      <c r="H43" s="908">
        <v>54.51695483870968</v>
      </c>
      <c r="I43" s="908">
        <v>56.006116129032264</v>
      </c>
      <c r="J43" s="908">
        <v>56.712396666666685</v>
      </c>
      <c r="K43" s="908">
        <v>56.195370967741958</v>
      </c>
      <c r="L43" s="908">
        <v>56.07305666666668</v>
      </c>
      <c r="M43" s="908">
        <v>56.95019032258066</v>
      </c>
    </row>
    <row r="44" spans="1:13" ht="15.75">
      <c r="A44" s="207" t="s">
        <v>606</v>
      </c>
      <c r="B44" s="270"/>
      <c r="C44" s="270"/>
      <c r="D44" s="270"/>
      <c r="E44" s="270"/>
      <c r="F44" s="270"/>
      <c r="G44" s="270"/>
      <c r="H44" s="270"/>
      <c r="I44" s="270"/>
      <c r="J44" s="270"/>
      <c r="K44" s="270"/>
      <c r="L44" s="270"/>
      <c r="M44" s="270"/>
    </row>
    <row r="45" spans="1:13" ht="15.75">
      <c r="A45" s="207" t="s">
        <v>305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</row>
    <row r="46" spans="1:13" ht="15.75">
      <c r="A46" s="207" t="s">
        <v>152</v>
      </c>
    </row>
  </sheetData>
  <mergeCells count="1">
    <mergeCell ref="A8:D8"/>
  </mergeCells>
  <phoneticPr fontId="0" type="noConversion"/>
  <pageMargins left="1.1599999999999999" right="0.6692913385826772" top="0.61" bottom="0.17" header="0.31496062992125984" footer="0.31496062992125984"/>
  <pageSetup scale="80" orientation="landscape" r:id="rId1"/>
  <drawing r:id="rId2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 codeName="Sheet147">
    <pageSetUpPr fitToPage="1"/>
  </sheetPr>
  <dimension ref="D44:J44"/>
  <sheetViews>
    <sheetView showGridLines="0" topLeftCell="A16" zoomScaleNormal="100" workbookViewId="0">
      <selection activeCell="T96" sqref="T96"/>
    </sheetView>
  </sheetViews>
  <sheetFormatPr defaultRowHeight="12.75"/>
  <sheetData>
    <row r="44" spans="4:10" ht="15" customHeight="1">
      <c r="D44" s="303"/>
      <c r="I44" s="302"/>
      <c r="J44" s="498"/>
    </row>
  </sheetData>
  <customSheetViews>
    <customSheetView guid="{51F1D52B-5D55-4FCC-809B-9B4CC86C88B9}" showGridLines="0" fitToPage="1" topLeftCell="A31">
      <selection activeCell="C50" sqref="C50"/>
      <pageMargins left="0.74803149606299213" right="0.74803149606299213" top="0.98425196850393704" bottom="0.98425196850393704" header="0.51181102362204722" footer="0.51181102362204722"/>
      <pageSetup scale="94" orientation="portrait" r:id="rId1"/>
      <headerFooter alignWithMargins="0"/>
    </customSheetView>
    <customSheetView guid="{67BA8672-8137-4028-84CD-AA630649A2B3}" showGridLines="0" fitToPage="1" showRuler="0" topLeftCell="A34">
      <selection activeCell="M61" sqref="M61"/>
      <pageMargins left="0.74803149606299213" right="0.74803149606299213" top="0.98425196850393704" bottom="0.98425196850393704" header="0.51181102362204722" footer="0.51181102362204722"/>
      <pageSetup scale="94" orientation="portrait" r:id="rId2"/>
      <headerFooter alignWithMargins="0"/>
    </customSheetView>
    <customSheetView guid="{B297ACE3-C144-4411-A206-EE5C8D41CE1C}" showGridLines="0" fitToPage="1" topLeftCell="A31">
      <selection activeCell="H39" sqref="H39"/>
      <pageMargins left="0.74803149606299213" right="0.74803149606299213" top="0.98425196850393704" bottom="0.98425196850393704" header="0.51181102362204722" footer="0.51181102362204722"/>
      <pageSetup scale="94" orientation="portrait" r:id="rId3"/>
      <headerFooter alignWithMargins="0"/>
    </customSheetView>
    <customSheetView guid="{45E423DD-7FD2-487F-8372-5798D7D06C15}" showPageBreaks="1" showGridLines="0" fitToPage="1" topLeftCell="A31">
      <selection activeCell="C50" sqref="C50"/>
      <pageMargins left="0.74803149606299213" right="0.74803149606299213" top="0.98425196850393704" bottom="0.98425196850393704" header="0.51181102362204722" footer="0.51181102362204722"/>
      <pageSetup scale="94" orientation="portrait" r:id="rId4"/>
      <headerFooter alignWithMargins="0"/>
    </customSheetView>
  </customSheetViews>
  <phoneticPr fontId="25" type="noConversion"/>
  <pageMargins left="0.74803149606299213" right="0.74803149606299213" top="0.98425196850393704" bottom="0.98425196850393704" header="0.51181102362204722" footer="0.51181102362204722"/>
  <pageSetup scale="84" orientation="portrait" r:id="rId5"/>
  <headerFooter alignWithMargins="0"/>
  <drawing r:id="rId6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 codeName="Sheet148">
    <pageSetUpPr fitToPage="1"/>
  </sheetPr>
  <dimension ref="A1:B67"/>
  <sheetViews>
    <sheetView showGridLines="0" zoomScaleNormal="100" zoomScaleSheetLayoutView="80" workbookViewId="0">
      <selection activeCell="D22" sqref="D22"/>
    </sheetView>
  </sheetViews>
  <sheetFormatPr defaultRowHeight="15"/>
  <cols>
    <col min="1" max="1" width="9.140625" style="8"/>
    <col min="2" max="2" width="91.140625" style="8" customWidth="1"/>
    <col min="3" max="16384" width="9.140625" style="8"/>
  </cols>
  <sheetData>
    <row r="1" spans="1:2">
      <c r="B1" s="10"/>
    </row>
    <row r="4" spans="1:2" ht="18">
      <c r="B4" s="51" t="s">
        <v>411</v>
      </c>
    </row>
    <row r="5" spans="1:2" ht="18">
      <c r="B5" s="51"/>
    </row>
    <row r="6" spans="1:2">
      <c r="B6" s="50"/>
    </row>
    <row r="7" spans="1:2">
      <c r="B7" s="10"/>
    </row>
    <row r="8" spans="1:2">
      <c r="B8" s="9"/>
    </row>
    <row r="9" spans="1:2" ht="6" customHeight="1">
      <c r="B9" s="10"/>
    </row>
    <row r="10" spans="1:2" ht="12" customHeight="1">
      <c r="B10" s="10"/>
    </row>
    <row r="11" spans="1:2" ht="15.75" customHeight="1">
      <c r="B11" s="10"/>
    </row>
    <row r="12" spans="1:2" ht="15.75" customHeight="1"/>
    <row r="13" spans="1:2" ht="15.75" customHeight="1"/>
    <row r="14" spans="1:2" ht="12.75" customHeight="1">
      <c r="A14" s="194" t="s">
        <v>73</v>
      </c>
      <c r="B14" s="50" t="s">
        <v>1818</v>
      </c>
    </row>
    <row r="15" spans="1:2" ht="12.75" customHeight="1">
      <c r="B15" s="50" t="s">
        <v>47</v>
      </c>
    </row>
    <row r="16" spans="1:2" ht="12.75" customHeight="1">
      <c r="B16" s="10"/>
    </row>
    <row r="17" spans="1:2" ht="15.75" customHeight="1">
      <c r="A17" s="194" t="s">
        <v>42</v>
      </c>
      <c r="B17" s="50" t="s">
        <v>68</v>
      </c>
    </row>
    <row r="18" spans="1:2" ht="13.5" customHeight="1">
      <c r="B18" s="50" t="s">
        <v>69</v>
      </c>
    </row>
    <row r="19" spans="1:2" ht="15.75" customHeight="1">
      <c r="A19" s="194"/>
      <c r="B19" s="50" t="s">
        <v>634</v>
      </c>
    </row>
    <row r="20" spans="1:2" ht="10.5" customHeight="1">
      <c r="B20" s="50"/>
    </row>
    <row r="21" spans="1:2" ht="15.75" customHeight="1">
      <c r="A21" s="194" t="s">
        <v>67</v>
      </c>
      <c r="B21" s="50" t="s">
        <v>61</v>
      </c>
    </row>
    <row r="22" spans="1:2" ht="15.75" customHeight="1">
      <c r="B22" s="50" t="s">
        <v>44</v>
      </c>
    </row>
    <row r="23" spans="1:2" ht="15.75" customHeight="1">
      <c r="B23" s="50"/>
    </row>
    <row r="24" spans="1:2" ht="15.75" customHeight="1">
      <c r="A24" s="194" t="s">
        <v>64</v>
      </c>
      <c r="B24" s="50" t="s">
        <v>458</v>
      </c>
    </row>
    <row r="25" spans="1:2" ht="15.75" customHeight="1">
      <c r="B25" s="50" t="s">
        <v>43</v>
      </c>
    </row>
    <row r="26" spans="1:2" ht="15.75" customHeight="1">
      <c r="B26" s="50" t="s">
        <v>41</v>
      </c>
    </row>
    <row r="27" spans="1:2" ht="15.75" customHeight="1">
      <c r="B27" s="50" t="s">
        <v>643</v>
      </c>
    </row>
    <row r="28" spans="1:2" ht="15.75" customHeight="1">
      <c r="B28" s="50" t="s">
        <v>1819</v>
      </c>
    </row>
    <row r="29" spans="1:2" ht="15.75" customHeight="1"/>
    <row r="30" spans="1:2" ht="15.75" customHeight="1">
      <c r="A30" s="194" t="s">
        <v>646</v>
      </c>
      <c r="B30" s="8" t="s">
        <v>634</v>
      </c>
    </row>
    <row r="31" spans="1:2" ht="15.75" customHeight="1"/>
    <row r="32" spans="1:2" ht="15.75" customHeight="1">
      <c r="A32" s="194" t="s">
        <v>1820</v>
      </c>
      <c r="B32" s="50" t="s">
        <v>61</v>
      </c>
    </row>
    <row r="33" spans="1:2" ht="15.75" customHeight="1">
      <c r="B33" s="50" t="s">
        <v>44</v>
      </c>
    </row>
    <row r="34" spans="1:2" ht="15.75" customHeight="1">
      <c r="B34" s="50"/>
    </row>
    <row r="35" spans="1:2" ht="15.75" customHeight="1">
      <c r="A35" s="194">
        <v>16</v>
      </c>
      <c r="B35" s="50" t="s">
        <v>45</v>
      </c>
    </row>
    <row r="36" spans="1:2" ht="15.75" customHeight="1">
      <c r="A36" s="194"/>
      <c r="B36" s="50" t="s">
        <v>46</v>
      </c>
    </row>
    <row r="37" spans="1:2" ht="15.75" customHeight="1">
      <c r="A37" s="194"/>
      <c r="B37" s="50" t="s">
        <v>47</v>
      </c>
    </row>
    <row r="38" spans="1:2" ht="15.75" customHeight="1">
      <c r="A38" s="194"/>
      <c r="B38" s="50" t="s">
        <v>459</v>
      </c>
    </row>
    <row r="39" spans="1:2" ht="15.75" customHeight="1">
      <c r="A39" s="194"/>
      <c r="B39" s="8" t="s">
        <v>1488</v>
      </c>
    </row>
    <row r="40" spans="1:2" ht="7.5" customHeight="1">
      <c r="A40" s="194"/>
    </row>
    <row r="41" spans="1:2" ht="15.75" customHeight="1">
      <c r="A41" s="194">
        <v>19</v>
      </c>
      <c r="B41" s="8" t="s">
        <v>634</v>
      </c>
    </row>
    <row r="42" spans="1:2" ht="9.75" customHeight="1">
      <c r="A42" s="194"/>
    </row>
    <row r="43" spans="1:2" ht="15.75" customHeight="1">
      <c r="A43" s="194">
        <v>20</v>
      </c>
      <c r="B43" s="50" t="s">
        <v>61</v>
      </c>
    </row>
    <row r="44" spans="1:2" ht="15.75" customHeight="1">
      <c r="A44" s="194"/>
      <c r="B44" s="50" t="s">
        <v>44</v>
      </c>
    </row>
    <row r="45" spans="1:2" ht="15.75" customHeight="1">
      <c r="A45" s="194"/>
      <c r="B45" s="8" t="s">
        <v>1248</v>
      </c>
    </row>
    <row r="46" spans="1:2" ht="15.75" customHeight="1">
      <c r="A46" s="194"/>
      <c r="B46" s="8" t="s">
        <v>48</v>
      </c>
    </row>
    <row r="47" spans="1:2" ht="15.75" customHeight="1">
      <c r="A47" s="194"/>
      <c r="B47" s="50" t="s">
        <v>49</v>
      </c>
    </row>
    <row r="48" spans="1:2" ht="15.75" customHeight="1">
      <c r="A48" s="194"/>
      <c r="B48" s="8" t="s">
        <v>50</v>
      </c>
    </row>
    <row r="49" spans="1:2" ht="15.75" customHeight="1">
      <c r="A49" s="194"/>
      <c r="B49" s="8" t="s">
        <v>51</v>
      </c>
    </row>
    <row r="50" spans="1:2" ht="14.25" customHeight="1">
      <c r="A50" s="194"/>
      <c r="B50" s="8" t="s">
        <v>636</v>
      </c>
    </row>
    <row r="51" spans="1:2" ht="15.75" customHeight="1">
      <c r="A51" s="194"/>
      <c r="B51" s="8" t="s">
        <v>1249</v>
      </c>
    </row>
    <row r="52" spans="1:2" ht="13.5" customHeight="1">
      <c r="A52" s="194"/>
      <c r="B52" s="8" t="s">
        <v>641</v>
      </c>
    </row>
    <row r="53" spans="1:2" ht="14.25" customHeight="1">
      <c r="A53" s="194"/>
      <c r="B53" s="8" t="s">
        <v>1250</v>
      </c>
    </row>
    <row r="54" spans="1:2" ht="12" customHeight="1">
      <c r="A54" s="194"/>
    </row>
    <row r="55" spans="1:2" ht="15.75" customHeight="1">
      <c r="A55" s="194">
        <v>23</v>
      </c>
      <c r="B55" s="8" t="s">
        <v>530</v>
      </c>
    </row>
    <row r="56" spans="1:2" ht="15.75" customHeight="1">
      <c r="A56" s="194"/>
      <c r="B56" s="8" t="s">
        <v>531</v>
      </c>
    </row>
    <row r="57" spans="1:2" ht="11.25" customHeight="1">
      <c r="A57" s="194"/>
    </row>
    <row r="58" spans="1:2" ht="15.75" customHeight="1">
      <c r="A58" s="194">
        <v>25</v>
      </c>
      <c r="B58" s="8" t="s">
        <v>1821</v>
      </c>
    </row>
    <row r="59" spans="1:2" ht="12.75" customHeight="1">
      <c r="A59" s="194"/>
    </row>
    <row r="60" spans="1:2" ht="15.75" customHeight="1">
      <c r="A60" s="194">
        <v>26</v>
      </c>
      <c r="B60" s="8" t="s">
        <v>634</v>
      </c>
    </row>
    <row r="61" spans="1:2" ht="22.5" customHeight="1">
      <c r="A61" s="194">
        <v>27</v>
      </c>
      <c r="B61" s="8" t="s">
        <v>61</v>
      </c>
    </row>
    <row r="62" spans="1:2">
      <c r="A62" s="194"/>
      <c r="B62" s="8" t="s">
        <v>44</v>
      </c>
    </row>
    <row r="63" spans="1:2">
      <c r="A63" s="194"/>
    </row>
    <row r="64" spans="1:2">
      <c r="A64" s="194">
        <v>31</v>
      </c>
      <c r="B64" s="50" t="s">
        <v>153</v>
      </c>
    </row>
    <row r="65" spans="1:2">
      <c r="A65" s="194"/>
      <c r="B65" s="50" t="s">
        <v>154</v>
      </c>
    </row>
    <row r="66" spans="1:2">
      <c r="A66" s="194"/>
      <c r="B66" s="50" t="s">
        <v>52</v>
      </c>
    </row>
    <row r="67" spans="1:2">
      <c r="A67" s="194"/>
      <c r="B67" s="8" t="s">
        <v>1822</v>
      </c>
    </row>
  </sheetData>
  <customSheetViews>
    <customSheetView guid="{51F1D52B-5D55-4FCC-809B-9B4CC86C88B9}" showGridLines="0" topLeftCell="A10">
      <selection activeCell="A16" sqref="A16"/>
      <pageMargins left="0.78" right="0.55000000000000004" top="0.38" bottom="0.49" header="0.5" footer="0.5"/>
      <pageSetup scale="97" orientation="portrait" r:id="rId1"/>
      <headerFooter alignWithMargins="0"/>
    </customSheetView>
    <customSheetView guid="{B297ACE3-C144-4411-A206-EE5C8D41CE1C}" topLeftCell="A4">
      <selection activeCell="H39" sqref="H39"/>
      <pageMargins left="0.75" right="0.75" top="1" bottom="1" header="0.5" footer="0.5"/>
      <pageSetup orientation="portrait" r:id="rId2"/>
      <headerFooter alignWithMargins="0"/>
    </customSheetView>
    <customSheetView guid="{45E423DD-7FD2-487F-8372-5798D7D06C15}" showPageBreaks="1" showGridLines="0" topLeftCell="A10">
      <selection activeCell="A16" sqref="A16"/>
      <pageMargins left="0.78" right="0.55000000000000004" top="0.38" bottom="0.49" header="0.5" footer="0.5"/>
      <pageSetup scale="97" orientation="portrait" r:id="rId3"/>
      <headerFooter alignWithMargins="0"/>
    </customSheetView>
  </customSheetViews>
  <phoneticPr fontId="25" type="noConversion"/>
  <pageMargins left="0.72" right="0.48" top="0.32" bottom="0.52" header="0.32" footer="0.56000000000000005"/>
  <pageSetup scale="75" orientation="portrait" r:id="rId4"/>
  <headerFooter alignWithMargins="0"/>
  <drawing r:id="rId5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 codeName="Sheet149">
    <pageSetUpPr fitToPage="1"/>
  </sheetPr>
  <dimension ref="A1:J61"/>
  <sheetViews>
    <sheetView zoomScaleNormal="100" workbookViewId="0">
      <selection activeCell="B17" sqref="B17"/>
    </sheetView>
  </sheetViews>
  <sheetFormatPr defaultRowHeight="15"/>
  <cols>
    <col min="1" max="1" width="9.140625" style="1308"/>
    <col min="2" max="2" width="86.5703125" style="10" customWidth="1"/>
    <col min="3" max="3" width="10.140625" style="10" customWidth="1"/>
    <col min="4" max="4" width="9.140625" style="10"/>
    <col min="5" max="5" width="12.7109375" style="10" customWidth="1"/>
    <col min="6" max="16384" width="9.140625" style="10"/>
  </cols>
  <sheetData>
    <row r="1" spans="1:10" ht="24" customHeight="1"/>
    <row r="3" spans="1:10" ht="18">
      <c r="B3" s="51" t="s">
        <v>318</v>
      </c>
    </row>
    <row r="4" spans="1:10" ht="18">
      <c r="B4" s="51"/>
    </row>
    <row r="5" spans="1:10" ht="7.5" customHeight="1">
      <c r="B5" s="50"/>
    </row>
    <row r="6" spans="1:10" ht="8.25" customHeight="1">
      <c r="B6" s="50"/>
    </row>
    <row r="7" spans="1:10">
      <c r="B7" s="9"/>
    </row>
    <row r="10" spans="1:10" ht="7.5" customHeight="1"/>
    <row r="12" spans="1:10" ht="12" customHeight="1">
      <c r="A12" s="1309"/>
      <c r="B12" s="50"/>
    </row>
    <row r="13" spans="1:10" ht="15.75" customHeight="1">
      <c r="A13" s="1309" t="s">
        <v>73</v>
      </c>
      <c r="B13" s="10" t="s">
        <v>634</v>
      </c>
    </row>
    <row r="14" spans="1:10" ht="9.75" customHeight="1">
      <c r="A14" s="1309"/>
      <c r="B14" s="50"/>
    </row>
    <row r="15" spans="1:10" ht="15.75" customHeight="1">
      <c r="A15" s="1309" t="s">
        <v>66</v>
      </c>
      <c r="B15" s="10" t="s">
        <v>61</v>
      </c>
    </row>
    <row r="16" spans="1:10" ht="16.5" customHeight="1">
      <c r="A16" s="1309"/>
      <c r="B16" s="10" t="s">
        <v>44</v>
      </c>
      <c r="J16" s="8"/>
    </row>
    <row r="17" spans="1:2" ht="24" customHeight="1">
      <c r="A17" s="1309" t="s">
        <v>67</v>
      </c>
      <c r="B17" s="50" t="s">
        <v>68</v>
      </c>
    </row>
    <row r="18" spans="1:2" ht="14.25" customHeight="1">
      <c r="A18" s="1309"/>
      <c r="B18" s="50" t="s">
        <v>69</v>
      </c>
    </row>
    <row r="19" spans="1:2" ht="9" customHeight="1">
      <c r="A19" s="1309"/>
    </row>
    <row r="20" spans="1:2" ht="15.75" customHeight="1">
      <c r="A20" s="1309" t="s">
        <v>633</v>
      </c>
      <c r="B20" s="50" t="s">
        <v>634</v>
      </c>
    </row>
    <row r="21" spans="1:2" ht="11.25" customHeight="1">
      <c r="A21" s="1309"/>
    </row>
    <row r="22" spans="1:2" ht="15.75" customHeight="1">
      <c r="A22" s="1309">
        <v>10</v>
      </c>
      <c r="B22" s="10" t="s">
        <v>61</v>
      </c>
    </row>
    <row r="23" spans="1:2" ht="15.75" customHeight="1">
      <c r="B23" s="10" t="s">
        <v>44</v>
      </c>
    </row>
    <row r="24" spans="1:2" ht="15.75" customHeight="1">
      <c r="A24" s="1309"/>
      <c r="B24" s="10" t="s">
        <v>458</v>
      </c>
    </row>
    <row r="25" spans="1:2" ht="15.75" customHeight="1">
      <c r="A25" s="1309"/>
      <c r="B25" s="50" t="s">
        <v>54</v>
      </c>
    </row>
    <row r="26" spans="1:2" ht="15.75" customHeight="1">
      <c r="A26" s="1309"/>
      <c r="B26" s="50" t="s">
        <v>41</v>
      </c>
    </row>
    <row r="27" spans="1:2" ht="15" customHeight="1">
      <c r="A27" s="1309"/>
      <c r="B27" s="50" t="s">
        <v>643</v>
      </c>
    </row>
    <row r="28" spans="1:2" ht="15" customHeight="1">
      <c r="A28" s="1309"/>
      <c r="B28" s="50" t="s">
        <v>1823</v>
      </c>
    </row>
    <row r="29" spans="1:2" ht="12" customHeight="1">
      <c r="A29" s="1309"/>
      <c r="B29" s="50"/>
    </row>
    <row r="30" spans="1:2" ht="15.75" customHeight="1">
      <c r="A30" s="1309">
        <v>15</v>
      </c>
      <c r="B30" s="50" t="s">
        <v>45</v>
      </c>
    </row>
    <row r="31" spans="1:2" ht="15.75" customHeight="1">
      <c r="B31" s="50" t="s">
        <v>635</v>
      </c>
    </row>
    <row r="32" spans="1:2" ht="15.75" customHeight="1">
      <c r="A32" s="1309"/>
      <c r="B32" s="50" t="s">
        <v>47</v>
      </c>
    </row>
    <row r="33" spans="1:2" ht="15.75" customHeight="1">
      <c r="A33" s="1309"/>
      <c r="B33" s="50" t="s">
        <v>459</v>
      </c>
    </row>
    <row r="34" spans="1:2" ht="15.75" customHeight="1">
      <c r="A34" s="1309"/>
      <c r="B34" s="50" t="s">
        <v>1488</v>
      </c>
    </row>
    <row r="35" spans="1:2" ht="15.75" customHeight="1">
      <c r="A35" s="1309"/>
      <c r="B35" s="50"/>
    </row>
    <row r="36" spans="1:2" ht="15.75" customHeight="1">
      <c r="A36" s="1309">
        <v>16</v>
      </c>
      <c r="B36" s="50" t="s">
        <v>634</v>
      </c>
    </row>
    <row r="37" spans="1:2" ht="15.75" customHeight="1">
      <c r="A37" s="1309"/>
      <c r="B37" s="50"/>
    </row>
    <row r="38" spans="1:2" ht="15.75" customHeight="1">
      <c r="A38" s="1309">
        <v>17</v>
      </c>
      <c r="B38" s="19" t="s">
        <v>61</v>
      </c>
    </row>
    <row r="39" spans="1:2" ht="15.75" customHeight="1">
      <c r="A39" s="1309"/>
      <c r="B39" s="50" t="s">
        <v>44</v>
      </c>
    </row>
    <row r="40" spans="1:2" ht="15.75" customHeight="1">
      <c r="A40" s="1309"/>
      <c r="B40" s="50"/>
    </row>
    <row r="41" spans="1:2" ht="15.75" customHeight="1">
      <c r="A41" s="1309">
        <v>20</v>
      </c>
      <c r="B41" s="50" t="s">
        <v>1489</v>
      </c>
    </row>
    <row r="42" spans="1:2" ht="15.75" customHeight="1">
      <c r="A42" s="1309"/>
      <c r="B42" s="50" t="s">
        <v>48</v>
      </c>
    </row>
    <row r="43" spans="1:2" ht="15.75" customHeight="1">
      <c r="B43" s="50" t="s">
        <v>49</v>
      </c>
    </row>
    <row r="44" spans="1:2" ht="15.75" customHeight="1">
      <c r="A44" s="1309"/>
      <c r="B44" s="50" t="s">
        <v>50</v>
      </c>
    </row>
    <row r="45" spans="1:2" ht="15.75" customHeight="1">
      <c r="A45" s="1309"/>
      <c r="B45" s="50" t="s">
        <v>51</v>
      </c>
    </row>
    <row r="46" spans="1:2" ht="15.75" customHeight="1">
      <c r="A46" s="1309"/>
      <c r="B46" s="50" t="s">
        <v>636</v>
      </c>
    </row>
    <row r="47" spans="1:2" ht="8.25" customHeight="1">
      <c r="A47" s="1309"/>
      <c r="B47" s="50"/>
    </row>
    <row r="48" spans="1:2" ht="15.75" customHeight="1">
      <c r="A48" s="1309">
        <v>22</v>
      </c>
      <c r="B48" s="8" t="s">
        <v>530</v>
      </c>
    </row>
    <row r="49" spans="1:2" ht="15.75" customHeight="1">
      <c r="A49" s="1309"/>
      <c r="B49" s="10" t="s">
        <v>531</v>
      </c>
    </row>
    <row r="50" spans="1:2" ht="6.75" customHeight="1">
      <c r="A50" s="1309"/>
    </row>
    <row r="51" spans="1:2" ht="15.75" customHeight="1">
      <c r="A51" s="1309">
        <v>23</v>
      </c>
      <c r="B51" s="10" t="s">
        <v>634</v>
      </c>
    </row>
    <row r="52" spans="1:2" ht="6.75" customHeight="1">
      <c r="A52" s="1309"/>
    </row>
    <row r="53" spans="1:2" ht="15.75" customHeight="1">
      <c r="A53" s="1309">
        <v>24</v>
      </c>
      <c r="B53" s="10" t="s">
        <v>61</v>
      </c>
    </row>
    <row r="54" spans="1:2" ht="17.25" customHeight="1">
      <c r="A54" s="1309"/>
      <c r="B54" s="10" t="s">
        <v>44</v>
      </c>
    </row>
    <row r="55" spans="1:2" ht="23.25" customHeight="1">
      <c r="A55" s="1309">
        <v>28</v>
      </c>
      <c r="B55" s="50" t="s">
        <v>1824</v>
      </c>
    </row>
    <row r="56" spans="1:2" ht="18" customHeight="1">
      <c r="B56" s="19" t="s">
        <v>155</v>
      </c>
    </row>
    <row r="57" spans="1:2" ht="15.75" customHeight="1">
      <c r="B57" s="19" t="s">
        <v>412</v>
      </c>
    </row>
    <row r="58" spans="1:2" ht="33" customHeight="1">
      <c r="B58" s="195" t="s">
        <v>55</v>
      </c>
    </row>
    <row r="59" spans="1:2" ht="33.75" customHeight="1">
      <c r="B59" s="195" t="s">
        <v>418</v>
      </c>
    </row>
    <row r="60" spans="1:2" ht="15.75" customHeight="1"/>
    <row r="61" spans="1:2" ht="16.5" customHeight="1"/>
  </sheetData>
  <customSheetViews>
    <customSheetView guid="{51F1D52B-5D55-4FCC-809B-9B4CC86C88B9}" fitToPage="1" topLeftCell="A28">
      <selection activeCell="A44" sqref="A44"/>
      <pageMargins left="1.1023622047244095" right="0.74803149606299213" top="0.62992125984251968" bottom="0.98425196850393704" header="0.51181102362204722" footer="0.94488188976377963"/>
      <pageSetup scale="95" orientation="portrait" r:id="rId1"/>
      <headerFooter alignWithMargins="0"/>
    </customSheetView>
    <customSheetView guid="{B297ACE3-C144-4411-A206-EE5C8D41CE1C}" topLeftCell="A16">
      <selection activeCell="H39" sqref="H39"/>
      <pageMargins left="1.1100000000000001" right="0.75" top="0.64" bottom="1" header="0.5" footer="0.96"/>
      <pageSetup scale="98" orientation="portrait" r:id="rId2"/>
      <headerFooter alignWithMargins="0"/>
    </customSheetView>
    <customSheetView guid="{45E423DD-7FD2-487F-8372-5798D7D06C15}" showPageBreaks="1" fitToPage="1" printArea="1" topLeftCell="A28">
      <selection activeCell="A44" sqref="A44"/>
      <pageMargins left="1.1023622047244095" right="0.74803149606299213" top="0.62992125984251968" bottom="0.98425196850393704" header="0.51181102362204722" footer="0.94488188976377963"/>
      <pageSetup scale="95" orientation="portrait" r:id="rId3"/>
      <headerFooter alignWithMargins="0"/>
    </customSheetView>
  </customSheetViews>
  <phoneticPr fontId="25" type="noConversion"/>
  <pageMargins left="0.75" right="0.74803149606299213" top="0.56000000000000005" bottom="0.96" header="0.51181102362204722" footer="0.94488188976377963"/>
  <pageSetup scale="71" orientation="portrait" r:id="rId4"/>
  <headerFooter alignWithMargins="0"/>
  <ignoredErrors>
    <ignoredError sqref="A17" numberStoredAsText="1"/>
  </ignoredErrors>
  <drawing r:id="rId5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 codeName="Sheet150">
    <pageSetUpPr fitToPage="1"/>
  </sheetPr>
  <dimension ref="A1:B68"/>
  <sheetViews>
    <sheetView zoomScaleNormal="100" workbookViewId="0">
      <selection activeCell="B17" sqref="B17"/>
    </sheetView>
  </sheetViews>
  <sheetFormatPr defaultRowHeight="15"/>
  <cols>
    <col min="1" max="1" width="9.140625" style="1308"/>
    <col min="2" max="2" width="93.85546875" style="10" customWidth="1"/>
    <col min="3" max="16384" width="9.140625" style="10"/>
  </cols>
  <sheetData>
    <row r="1" spans="1:2" ht="25.5" customHeight="1"/>
    <row r="2" spans="1:2" ht="18">
      <c r="B2" s="51" t="s">
        <v>318</v>
      </c>
    </row>
    <row r="3" spans="1:2" ht="18">
      <c r="B3" s="51"/>
    </row>
    <row r="4" spans="1:2" ht="7.5" customHeight="1"/>
    <row r="5" spans="1:2" ht="5.25" customHeight="1">
      <c r="B5" s="9"/>
    </row>
    <row r="6" spans="1:2" ht="13.5" customHeight="1"/>
    <row r="7" spans="1:2" ht="12.75" customHeight="1"/>
    <row r="8" spans="1:2" ht="12.75" customHeight="1"/>
    <row r="9" spans="1:2" ht="7.5" customHeight="1"/>
    <row r="10" spans="1:2" ht="7.5" customHeight="1"/>
    <row r="11" spans="1:2" ht="7.5" customHeight="1"/>
    <row r="12" spans="1:2" ht="15.75" customHeight="1">
      <c r="A12" s="1309" t="s">
        <v>73</v>
      </c>
      <c r="B12" s="50" t="s">
        <v>634</v>
      </c>
    </row>
    <row r="13" spans="1:2" ht="13.5" customHeight="1">
      <c r="A13" s="1309"/>
    </row>
    <row r="14" spans="1:2" ht="13.5" customHeight="1">
      <c r="A14" s="1309" t="s">
        <v>66</v>
      </c>
      <c r="B14" s="10" t="s">
        <v>156</v>
      </c>
    </row>
    <row r="15" spans="1:2" ht="13.5" customHeight="1">
      <c r="A15" s="1309"/>
      <c r="B15" s="10" t="s">
        <v>44</v>
      </c>
    </row>
    <row r="16" spans="1:2" ht="11.25" customHeight="1">
      <c r="A16" s="1309"/>
      <c r="B16" s="50"/>
    </row>
    <row r="17" spans="1:2" ht="15.75" customHeight="1">
      <c r="A17" s="1309" t="s">
        <v>67</v>
      </c>
      <c r="B17" s="50" t="s">
        <v>68</v>
      </c>
    </row>
    <row r="18" spans="1:2" ht="15.75" customHeight="1">
      <c r="A18" s="1309"/>
      <c r="B18" s="50" t="s">
        <v>69</v>
      </c>
    </row>
    <row r="19" spans="1:2" ht="9" customHeight="1">
      <c r="A19" s="1309"/>
    </row>
    <row r="20" spans="1:2" ht="15.75" customHeight="1">
      <c r="A20" s="1309" t="s">
        <v>633</v>
      </c>
      <c r="B20" s="10" t="s">
        <v>634</v>
      </c>
    </row>
    <row r="21" spans="1:2" ht="7.5" customHeight="1">
      <c r="A21" s="1309"/>
    </row>
    <row r="22" spans="1:2" ht="15.75" customHeight="1">
      <c r="A22" s="1309" t="s">
        <v>64</v>
      </c>
      <c r="B22" s="50" t="s">
        <v>458</v>
      </c>
    </row>
    <row r="23" spans="1:2" ht="17.25" customHeight="1">
      <c r="A23" s="1309"/>
      <c r="B23" s="50" t="s">
        <v>54</v>
      </c>
    </row>
    <row r="24" spans="1:2" ht="16.5" customHeight="1">
      <c r="A24" s="1309"/>
      <c r="B24" s="50" t="s">
        <v>41</v>
      </c>
    </row>
    <row r="25" spans="1:2" ht="21" customHeight="1">
      <c r="A25" s="1309"/>
      <c r="B25" s="10" t="s">
        <v>643</v>
      </c>
    </row>
    <row r="26" spans="1:2" ht="15.75" customHeight="1">
      <c r="B26" s="10" t="s">
        <v>1825</v>
      </c>
    </row>
    <row r="27" spans="1:2" ht="17.25" customHeight="1">
      <c r="B27" s="10" t="s">
        <v>156</v>
      </c>
    </row>
    <row r="28" spans="1:2" ht="18" customHeight="1">
      <c r="B28" s="50" t="s">
        <v>44</v>
      </c>
    </row>
    <row r="29" spans="1:2" ht="12.75" customHeight="1">
      <c r="A29" s="1309"/>
    </row>
    <row r="30" spans="1:2" ht="15.75" customHeight="1">
      <c r="A30" s="1309">
        <v>13</v>
      </c>
      <c r="B30" s="50" t="s">
        <v>637</v>
      </c>
    </row>
    <row r="31" spans="1:2" ht="12" customHeight="1">
      <c r="A31" s="1309"/>
    </row>
    <row r="32" spans="1:2" ht="15.75" customHeight="1">
      <c r="A32" s="1309">
        <v>15</v>
      </c>
      <c r="B32" s="50" t="s">
        <v>45</v>
      </c>
    </row>
    <row r="33" spans="1:2" ht="15.75" customHeight="1">
      <c r="A33" s="1309"/>
      <c r="B33" s="50" t="s">
        <v>638</v>
      </c>
    </row>
    <row r="34" spans="1:2" ht="15.75" customHeight="1">
      <c r="A34" s="1309"/>
      <c r="B34" s="50" t="s">
        <v>57</v>
      </c>
    </row>
    <row r="35" spans="1:2" ht="15.75" customHeight="1">
      <c r="A35" s="1309"/>
      <c r="B35" s="50" t="s">
        <v>459</v>
      </c>
    </row>
    <row r="36" spans="1:2" ht="15.75" customHeight="1">
      <c r="A36" s="1309"/>
      <c r="B36" s="50" t="s">
        <v>58</v>
      </c>
    </row>
    <row r="37" spans="1:2" ht="15.75" customHeight="1">
      <c r="A37" s="1309"/>
      <c r="B37" s="50" t="s">
        <v>1488</v>
      </c>
    </row>
    <row r="38" spans="1:2" ht="4.5" customHeight="1">
      <c r="A38" s="1309"/>
      <c r="B38" s="50"/>
    </row>
    <row r="39" spans="1:2" ht="15.75" customHeight="1">
      <c r="A39" s="1309">
        <v>16</v>
      </c>
      <c r="B39" s="10" t="s">
        <v>634</v>
      </c>
    </row>
    <row r="40" spans="1:2" ht="5.25" customHeight="1">
      <c r="A40" s="1309"/>
      <c r="B40" s="50"/>
    </row>
    <row r="41" spans="1:2" ht="15.75" customHeight="1">
      <c r="A41" s="1309">
        <v>17</v>
      </c>
      <c r="B41" s="50" t="s">
        <v>61</v>
      </c>
    </row>
    <row r="42" spans="1:2" ht="15.75" customHeight="1">
      <c r="A42" s="1309"/>
      <c r="B42" s="50" t="s">
        <v>59</v>
      </c>
    </row>
    <row r="43" spans="1:2" ht="5.25" customHeight="1">
      <c r="A43" s="1309"/>
      <c r="B43" s="50"/>
    </row>
    <row r="44" spans="1:2" ht="15.75" customHeight="1">
      <c r="A44" s="1309">
        <v>20</v>
      </c>
      <c r="B44" s="50" t="s">
        <v>1490</v>
      </c>
    </row>
    <row r="45" spans="1:2" ht="15.75" customHeight="1">
      <c r="A45" s="1309"/>
      <c r="B45" s="50" t="s">
        <v>48</v>
      </c>
    </row>
    <row r="46" spans="1:2" ht="15.75" customHeight="1">
      <c r="A46" s="1309"/>
      <c r="B46" s="50" t="s">
        <v>60</v>
      </c>
    </row>
    <row r="47" spans="1:2" ht="15.75" customHeight="1">
      <c r="A47" s="1309"/>
      <c r="B47" s="50" t="s">
        <v>50</v>
      </c>
    </row>
    <row r="48" spans="1:2" ht="15.75" customHeight="1">
      <c r="A48" s="1309"/>
      <c r="B48" s="50" t="s">
        <v>51</v>
      </c>
    </row>
    <row r="49" spans="1:2" ht="15.75" customHeight="1">
      <c r="A49" s="1309"/>
      <c r="B49" s="50" t="s">
        <v>636</v>
      </c>
    </row>
    <row r="50" spans="1:2" ht="9" customHeight="1">
      <c r="A50" s="1309"/>
    </row>
    <row r="51" spans="1:2" ht="15.75" customHeight="1">
      <c r="A51" s="1309">
        <v>22</v>
      </c>
      <c r="B51" s="8" t="s">
        <v>530</v>
      </c>
    </row>
    <row r="52" spans="1:2" ht="15.75" customHeight="1">
      <c r="A52" s="1309"/>
      <c r="B52" s="10" t="s">
        <v>531</v>
      </c>
    </row>
    <row r="53" spans="1:2" ht="15.75" customHeight="1">
      <c r="A53" s="1309"/>
    </row>
    <row r="54" spans="1:2" ht="15.75" customHeight="1">
      <c r="A54" s="1309">
        <v>23</v>
      </c>
      <c r="B54" s="50" t="s">
        <v>634</v>
      </c>
    </row>
    <row r="55" spans="1:2" ht="4.5" customHeight="1">
      <c r="A55" s="1309"/>
      <c r="B55" s="50"/>
    </row>
    <row r="56" spans="1:2" ht="17.25" customHeight="1">
      <c r="A56" s="1309">
        <v>24</v>
      </c>
      <c r="B56" s="10" t="s">
        <v>61</v>
      </c>
    </row>
    <row r="57" spans="1:2" ht="17.25" customHeight="1">
      <c r="B57" s="10" t="s">
        <v>59</v>
      </c>
    </row>
    <row r="58" spans="1:2" ht="13.5" customHeight="1"/>
    <row r="59" spans="1:2" ht="15" customHeight="1">
      <c r="A59" s="1309">
        <v>27</v>
      </c>
      <c r="B59" s="50" t="s">
        <v>1826</v>
      </c>
    </row>
    <row r="60" spans="1:2" ht="10.5" customHeight="1">
      <c r="B60" s="50"/>
    </row>
    <row r="61" spans="1:2" ht="33" customHeight="1">
      <c r="A61" s="1310">
        <v>29</v>
      </c>
      <c r="B61" s="609" t="s">
        <v>639</v>
      </c>
    </row>
    <row r="62" spans="1:2" ht="5.25" customHeight="1">
      <c r="B62" s="50"/>
    </row>
    <row r="63" spans="1:2" ht="16.5" customHeight="1">
      <c r="A63" s="1309">
        <v>30</v>
      </c>
      <c r="B63" s="50" t="s">
        <v>634</v>
      </c>
    </row>
    <row r="64" spans="1:2" ht="10.5" customHeight="1">
      <c r="A64" s="1309"/>
      <c r="B64" s="50"/>
    </row>
    <row r="65" spans="1:2" ht="17.25" customHeight="1">
      <c r="A65" s="1309">
        <v>31</v>
      </c>
      <c r="B65" s="10" t="s">
        <v>61</v>
      </c>
    </row>
    <row r="66" spans="1:2" ht="15.75" customHeight="1">
      <c r="B66" s="10" t="s">
        <v>59</v>
      </c>
    </row>
    <row r="67" spans="1:2">
      <c r="B67" s="50" t="s">
        <v>1211</v>
      </c>
    </row>
    <row r="68" spans="1:2">
      <c r="B68" s="50" t="s">
        <v>1131</v>
      </c>
    </row>
  </sheetData>
  <customSheetViews>
    <customSheetView guid="{51F1D52B-5D55-4FCC-809B-9B4CC86C88B9}" topLeftCell="A13">
      <selection activeCell="A26" sqref="A26"/>
      <pageMargins left="1.33" right="0.75" top="0.91" bottom="1" header="0.5" footer="0.5"/>
      <pageSetup scale="89" orientation="portrait" r:id="rId1"/>
      <headerFooter alignWithMargins="0"/>
    </customSheetView>
    <customSheetView guid="{B297ACE3-C144-4411-A206-EE5C8D41CE1C}">
      <selection activeCell="H39" sqref="H39"/>
      <pageMargins left="1.33" right="0.75" top="0.91" bottom="1" header="0.5" footer="0.5"/>
      <pageSetup scale="89" orientation="portrait" r:id="rId2"/>
      <headerFooter alignWithMargins="0"/>
    </customSheetView>
    <customSheetView guid="{45E423DD-7FD2-487F-8372-5798D7D06C15}" showPageBreaks="1" topLeftCell="A13">
      <selection activeCell="A26" sqref="A26"/>
      <pageMargins left="1.33" right="0.75" top="0.91" bottom="1" header="0.5" footer="0.5"/>
      <pageSetup scale="89" orientation="portrait" r:id="rId3"/>
      <headerFooter alignWithMargins="0"/>
    </customSheetView>
  </customSheetViews>
  <phoneticPr fontId="25" type="noConversion"/>
  <pageMargins left="0.85" right="0.68" top="0.55000000000000004" bottom="0.51" header="0.51181102362204722" footer="0.51181102362204722"/>
  <pageSetup scale="77" orientation="portrait" r:id="rId4"/>
  <headerFooter alignWithMargins="0"/>
  <drawing r:id="rId5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 codeName="Sheet151">
    <pageSetUpPr fitToPage="1"/>
  </sheetPr>
  <dimension ref="A1:J58"/>
  <sheetViews>
    <sheetView zoomScaleNormal="100" workbookViewId="0">
      <selection activeCell="B13" sqref="B13"/>
    </sheetView>
  </sheetViews>
  <sheetFormatPr defaultRowHeight="15"/>
  <cols>
    <col min="1" max="1" width="9.140625" style="1308"/>
    <col min="2" max="2" width="87.5703125" style="10" customWidth="1"/>
    <col min="3" max="5" width="9.140625" style="10"/>
    <col min="6" max="6" width="13.28515625" style="10" customWidth="1"/>
    <col min="7" max="16384" width="9.140625" style="10"/>
  </cols>
  <sheetData>
    <row r="1" spans="1:6" ht="29.25" customHeight="1"/>
    <row r="2" spans="1:6" ht="6.75" customHeight="1"/>
    <row r="3" spans="1:6" ht="18">
      <c r="B3" s="51" t="s">
        <v>318</v>
      </c>
    </row>
    <row r="4" spans="1:6" ht="18">
      <c r="B4" s="51"/>
    </row>
    <row r="6" spans="1:6">
      <c r="B6" s="9"/>
    </row>
    <row r="8" spans="1:6">
      <c r="B8" s="9"/>
    </row>
    <row r="9" spans="1:6">
      <c r="B9" s="50"/>
    </row>
    <row r="10" spans="1:6">
      <c r="A10" s="1309" t="s">
        <v>42</v>
      </c>
      <c r="B10" s="50" t="s">
        <v>68</v>
      </c>
    </row>
    <row r="11" spans="1:6" ht="14.25" customHeight="1">
      <c r="B11" s="50" t="s">
        <v>69</v>
      </c>
    </row>
    <row r="12" spans="1:6" ht="9.75" customHeight="1"/>
    <row r="13" spans="1:6" ht="15.75" customHeight="1">
      <c r="A13" s="1309" t="s">
        <v>67</v>
      </c>
      <c r="B13" s="50" t="s">
        <v>634</v>
      </c>
    </row>
    <row r="14" spans="1:6" ht="9" customHeight="1">
      <c r="A14" s="1309"/>
    </row>
    <row r="15" spans="1:6" ht="15.75" customHeight="1">
      <c r="A15" s="1309" t="s">
        <v>40</v>
      </c>
      <c r="B15" s="50" t="s">
        <v>61</v>
      </c>
    </row>
    <row r="16" spans="1:6" ht="14.25" customHeight="1">
      <c r="A16" s="1309"/>
      <c r="B16" s="50" t="s">
        <v>44</v>
      </c>
      <c r="E16" s="50"/>
      <c r="F16" s="50"/>
    </row>
    <row r="17" spans="1:6" ht="16.5" customHeight="1">
      <c r="A17" s="1309"/>
      <c r="B17" s="50"/>
      <c r="E17" s="50"/>
      <c r="F17" s="50"/>
    </row>
    <row r="18" spans="1:6" ht="15.75" customHeight="1">
      <c r="A18" s="1309">
        <v>10</v>
      </c>
      <c r="B18" s="10" t="s">
        <v>458</v>
      </c>
      <c r="E18" s="50"/>
      <c r="F18" s="1155"/>
    </row>
    <row r="19" spans="1:6" ht="15.75" customHeight="1">
      <c r="B19" s="50" t="s">
        <v>63</v>
      </c>
      <c r="F19" s="608"/>
    </row>
    <row r="20" spans="1:6" ht="15.75" customHeight="1">
      <c r="B20" s="50" t="s">
        <v>41</v>
      </c>
      <c r="F20" s="608"/>
    </row>
    <row r="21" spans="1:6" ht="14.25" customHeight="1">
      <c r="B21" s="50" t="s">
        <v>643</v>
      </c>
      <c r="F21" s="12"/>
    </row>
    <row r="22" spans="1:6" ht="15" customHeight="1">
      <c r="B22" s="50" t="s">
        <v>1827</v>
      </c>
      <c r="F22" s="608"/>
    </row>
    <row r="23" spans="1:6" ht="8.25" customHeight="1">
      <c r="B23" s="50"/>
    </row>
    <row r="24" spans="1:6" ht="18" customHeight="1">
      <c r="A24" s="1309">
        <v>13</v>
      </c>
      <c r="B24" s="50" t="s">
        <v>634</v>
      </c>
    </row>
    <row r="25" spans="1:6" ht="7.5" customHeight="1">
      <c r="A25" s="1309"/>
      <c r="B25" s="50"/>
    </row>
    <row r="26" spans="1:6" ht="19.5" customHeight="1">
      <c r="A26" s="1309">
        <v>17</v>
      </c>
      <c r="B26" s="10" t="s">
        <v>61</v>
      </c>
    </row>
    <row r="27" spans="1:6" ht="15.75" customHeight="1">
      <c r="B27" s="10" t="s">
        <v>44</v>
      </c>
    </row>
    <row r="28" spans="1:6" ht="14.25" customHeight="1">
      <c r="A28" s="1309"/>
      <c r="B28" s="50" t="s">
        <v>45</v>
      </c>
      <c r="F28" s="608"/>
    </row>
    <row r="29" spans="1:6" ht="15.75" customHeight="1">
      <c r="A29" s="1309"/>
      <c r="B29" s="50" t="s">
        <v>1829</v>
      </c>
    </row>
    <row r="30" spans="1:6" ht="16.5" customHeight="1">
      <c r="A30" s="1309"/>
      <c r="B30" s="50" t="s">
        <v>413</v>
      </c>
    </row>
    <row r="31" spans="1:6" ht="15" customHeight="1">
      <c r="A31" s="1309"/>
      <c r="B31" s="50" t="s">
        <v>459</v>
      </c>
    </row>
    <row r="32" spans="1:6" ht="15" customHeight="1">
      <c r="A32" s="1309"/>
      <c r="B32" s="50" t="s">
        <v>1488</v>
      </c>
    </row>
    <row r="33" spans="1:10" ht="9.75" customHeight="1">
      <c r="A33" s="1309"/>
    </row>
    <row r="34" spans="1:10" ht="15.75" customHeight="1">
      <c r="A34" s="1309">
        <v>20</v>
      </c>
      <c r="B34" s="10" t="s">
        <v>1490</v>
      </c>
    </row>
    <row r="35" spans="1:10" ht="15.75" customHeight="1">
      <c r="A35" s="1309"/>
      <c r="B35" s="50" t="s">
        <v>48</v>
      </c>
    </row>
    <row r="36" spans="1:10" ht="15.75" customHeight="1">
      <c r="A36" s="1309"/>
      <c r="B36" s="50" t="s">
        <v>60</v>
      </c>
    </row>
    <row r="37" spans="1:10" ht="15.75" customHeight="1">
      <c r="A37" s="1309"/>
      <c r="B37" s="50" t="s">
        <v>50</v>
      </c>
    </row>
    <row r="38" spans="1:10" ht="15.75" customHeight="1">
      <c r="A38" s="1309"/>
      <c r="B38" s="50" t="s">
        <v>51</v>
      </c>
    </row>
    <row r="39" spans="1:10" ht="15.75" customHeight="1">
      <c r="A39" s="1309"/>
      <c r="B39" s="50" t="s">
        <v>636</v>
      </c>
    </row>
    <row r="40" spans="1:10" ht="15.75" customHeight="1">
      <c r="A40" s="1309"/>
      <c r="B40" s="50" t="s">
        <v>640</v>
      </c>
    </row>
    <row r="41" spans="1:10" ht="17.25" customHeight="1">
      <c r="A41" s="1309"/>
      <c r="B41" s="50" t="s">
        <v>641</v>
      </c>
    </row>
    <row r="42" spans="1:10" ht="13.5" customHeight="1">
      <c r="A42" s="1309"/>
      <c r="B42" s="50" t="s">
        <v>642</v>
      </c>
    </row>
    <row r="43" spans="1:10" ht="19.5" customHeight="1">
      <c r="A43" s="1309"/>
      <c r="B43" s="50" t="s">
        <v>634</v>
      </c>
    </row>
    <row r="44" spans="1:10" ht="9.75" customHeight="1">
      <c r="A44" s="1309"/>
      <c r="H44" s="50"/>
    </row>
    <row r="45" spans="1:10" ht="18.75" customHeight="1">
      <c r="A45" s="1309">
        <v>21</v>
      </c>
      <c r="B45" s="50" t="s">
        <v>61</v>
      </c>
    </row>
    <row r="46" spans="1:10" ht="16.5" customHeight="1">
      <c r="A46" s="1309"/>
      <c r="B46" s="50" t="s">
        <v>44</v>
      </c>
    </row>
    <row r="47" spans="1:10" ht="27.75" customHeight="1">
      <c r="A47" s="1309">
        <v>24</v>
      </c>
      <c r="B47" s="10" t="s">
        <v>530</v>
      </c>
      <c r="J47" s="50"/>
    </row>
    <row r="48" spans="1:10" ht="18" customHeight="1">
      <c r="A48" s="1309"/>
      <c r="B48" s="50" t="s">
        <v>531</v>
      </c>
    </row>
    <row r="49" spans="1:2" ht="18.75" customHeight="1">
      <c r="A49" s="1309">
        <v>25</v>
      </c>
      <c r="B49" s="50" t="s">
        <v>1828</v>
      </c>
    </row>
    <row r="50" spans="1:2" ht="5.25" customHeight="1"/>
    <row r="51" spans="1:2" ht="15.75" customHeight="1">
      <c r="A51" s="1309">
        <v>27</v>
      </c>
      <c r="B51" s="10" t="s">
        <v>634</v>
      </c>
    </row>
    <row r="52" spans="1:2" ht="9" customHeight="1"/>
    <row r="53" spans="1:2" ht="15.75" customHeight="1">
      <c r="A53" s="1309">
        <v>28</v>
      </c>
      <c r="B53" s="10" t="s">
        <v>61</v>
      </c>
    </row>
    <row r="54" spans="1:2">
      <c r="A54" s="1309"/>
      <c r="B54" s="10" t="s">
        <v>44</v>
      </c>
    </row>
    <row r="55" spans="1:2">
      <c r="A55" s="1309"/>
    </row>
    <row r="56" spans="1:2">
      <c r="A56" s="1309"/>
    </row>
    <row r="57" spans="1:2">
      <c r="A57" s="1309"/>
    </row>
    <row r="58" spans="1:2">
      <c r="A58" s="1309"/>
    </row>
  </sheetData>
  <customSheetViews>
    <customSheetView guid="{51F1D52B-5D55-4FCC-809B-9B4CC86C88B9}" topLeftCell="A30">
      <selection activeCell="D34" sqref="D34"/>
      <pageMargins left="1.2" right="0.75" top="1" bottom="1" header="0.5" footer="0.5"/>
      <pageSetup scale="85" orientation="portrait" r:id="rId1"/>
      <headerFooter alignWithMargins="0"/>
    </customSheetView>
    <customSheetView guid="{B297ACE3-C144-4411-A206-EE5C8D41CE1C}" topLeftCell="A2">
      <selection activeCell="H39" sqref="H39"/>
      <pageMargins left="1.2" right="0.75" top="1" bottom="1" header="0.5" footer="0.5"/>
      <pageSetup orientation="portrait" r:id="rId2"/>
      <headerFooter alignWithMargins="0"/>
    </customSheetView>
    <customSheetView guid="{45E423DD-7FD2-487F-8372-5798D7D06C15}" showPageBreaks="1" printArea="1" topLeftCell="A30">
      <selection activeCell="D34" sqref="D34"/>
      <pageMargins left="1.2" right="0.75" top="1" bottom="1" header="0.5" footer="0.5"/>
      <pageSetup scale="85" orientation="portrait" r:id="rId3"/>
      <headerFooter alignWithMargins="0"/>
    </customSheetView>
  </customSheetViews>
  <phoneticPr fontId="25" type="noConversion"/>
  <pageMargins left="0.77" right="0.67" top="0.54" bottom="1.1299999999999999" header="0.51181102362204722" footer="0.51181102362204722"/>
  <pageSetup scale="84" orientation="portrait" r:id="rId4"/>
  <headerFooter alignWithMargins="0"/>
  <drawing r:id="rId5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 codeName="Sheet152">
    <pageSetUpPr fitToPage="1"/>
  </sheetPr>
  <dimension ref="A1:H63"/>
  <sheetViews>
    <sheetView zoomScaleNormal="100" workbookViewId="0">
      <selection activeCell="B21" sqref="B21"/>
    </sheetView>
  </sheetViews>
  <sheetFormatPr defaultRowHeight="9.75" customHeight="1"/>
  <cols>
    <col min="1" max="1" width="12.140625" style="1308" customWidth="1"/>
    <col min="2" max="2" width="86.7109375" style="10" customWidth="1"/>
    <col min="3" max="16384" width="9.140625" style="10"/>
  </cols>
  <sheetData>
    <row r="1" spans="1:8" ht="21" customHeight="1"/>
    <row r="3" spans="1:8" ht="18.75" customHeight="1">
      <c r="B3" s="51" t="s">
        <v>318</v>
      </c>
    </row>
    <row r="4" spans="1:8" ht="20.25" customHeight="1">
      <c r="B4" s="51"/>
    </row>
    <row r="5" spans="1:8" ht="14.25" customHeight="1"/>
    <row r="6" spans="1:8" ht="6" customHeight="1"/>
    <row r="7" spans="1:8" ht="27" customHeight="1">
      <c r="B7" s="9"/>
    </row>
    <row r="8" spans="1:8" ht="18" customHeight="1"/>
    <row r="9" spans="1:8" ht="11.25" customHeight="1"/>
    <row r="10" spans="1:8" ht="21" customHeight="1"/>
    <row r="11" spans="1:8" ht="21" customHeight="1">
      <c r="A11" s="1308" t="s">
        <v>73</v>
      </c>
      <c r="B11" s="10" t="s">
        <v>1831</v>
      </c>
    </row>
    <row r="12" spans="1:8" ht="15.75" customHeight="1">
      <c r="B12" s="10" t="s">
        <v>1830</v>
      </c>
    </row>
    <row r="13" spans="1:8" ht="15.75" customHeight="1">
      <c r="B13" s="10" t="s">
        <v>1832</v>
      </c>
    </row>
    <row r="14" spans="1:8" ht="15.75" customHeight="1">
      <c r="B14" s="10" t="s">
        <v>1833</v>
      </c>
    </row>
    <row r="15" spans="1:8" ht="15.75" customHeight="1">
      <c r="B15" s="10" t="s">
        <v>1491</v>
      </c>
    </row>
    <row r="16" spans="1:8" ht="21.75" customHeight="1">
      <c r="A16" s="1308" t="s">
        <v>53</v>
      </c>
      <c r="B16" s="10" t="s">
        <v>634</v>
      </c>
      <c r="H16" s="50"/>
    </row>
    <row r="17" spans="1:8" ht="14.25" customHeight="1">
      <c r="H17" s="50"/>
    </row>
    <row r="18" spans="1:8" ht="15.75" customHeight="1">
      <c r="A18" s="1308" t="s">
        <v>42</v>
      </c>
      <c r="B18" s="50" t="s">
        <v>68</v>
      </c>
    </row>
    <row r="19" spans="1:8" ht="14.25" customHeight="1">
      <c r="B19" s="50" t="s">
        <v>69</v>
      </c>
    </row>
    <row r="20" spans="1:8" ht="15.75" customHeight="1">
      <c r="B20" s="10" t="s">
        <v>61</v>
      </c>
    </row>
    <row r="21" spans="1:8" ht="15.75" customHeight="1">
      <c r="B21" s="10" t="s">
        <v>44</v>
      </c>
    </row>
    <row r="22" spans="1:8" ht="15.75" customHeight="1"/>
    <row r="23" spans="1:8" ht="15.75" customHeight="1">
      <c r="A23" s="1308" t="s">
        <v>64</v>
      </c>
      <c r="B23" s="10" t="s">
        <v>458</v>
      </c>
    </row>
    <row r="24" spans="1:8" ht="15.75" customHeight="1">
      <c r="B24" s="50" t="s">
        <v>63</v>
      </c>
    </row>
    <row r="25" spans="1:8" ht="15.75" customHeight="1">
      <c r="B25" s="50" t="s">
        <v>41</v>
      </c>
    </row>
    <row r="26" spans="1:8" ht="15.75" customHeight="1">
      <c r="B26" s="50" t="s">
        <v>643</v>
      </c>
    </row>
    <row r="27" spans="1:8" ht="15.75" customHeight="1">
      <c r="B27" s="50" t="s">
        <v>1834</v>
      </c>
    </row>
    <row r="29" spans="1:8" ht="15" customHeight="1">
      <c r="A29" s="1309">
        <v>11</v>
      </c>
      <c r="B29" s="10" t="s">
        <v>634</v>
      </c>
    </row>
    <row r="30" spans="1:8" ht="15" customHeight="1"/>
    <row r="31" spans="1:8" ht="15" customHeight="1">
      <c r="A31" s="1309">
        <v>12</v>
      </c>
      <c r="B31" s="50" t="s">
        <v>61</v>
      </c>
    </row>
    <row r="32" spans="1:8" ht="15" customHeight="1">
      <c r="B32" s="50" t="s">
        <v>44</v>
      </c>
    </row>
    <row r="33" spans="1:2" ht="8.25" customHeight="1">
      <c r="B33" s="50"/>
    </row>
    <row r="34" spans="1:2" ht="17.25" customHeight="1">
      <c r="A34" s="1308" t="s">
        <v>70</v>
      </c>
      <c r="B34" s="50" t="s">
        <v>1835</v>
      </c>
    </row>
    <row r="35" spans="1:2" ht="15.75" customHeight="1">
      <c r="B35" s="50" t="s">
        <v>46</v>
      </c>
    </row>
    <row r="36" spans="1:2" ht="15.75" customHeight="1">
      <c r="B36" s="50" t="s">
        <v>47</v>
      </c>
    </row>
    <row r="37" spans="1:2" ht="15.75" customHeight="1">
      <c r="B37" s="50" t="s">
        <v>459</v>
      </c>
    </row>
    <row r="38" spans="1:2" ht="15.75" customHeight="1">
      <c r="B38" s="50" t="s">
        <v>1488</v>
      </c>
    </row>
    <row r="39" spans="1:2" ht="9" customHeight="1">
      <c r="B39" s="50"/>
    </row>
    <row r="40" spans="1:2" ht="15.75" customHeight="1">
      <c r="A40" s="1309">
        <v>18</v>
      </c>
      <c r="B40" s="50" t="s">
        <v>634</v>
      </c>
    </row>
    <row r="41" spans="1:2" ht="7.5" customHeight="1">
      <c r="B41" s="50"/>
    </row>
    <row r="42" spans="1:2" ht="12.75" customHeight="1">
      <c r="A42" s="1309">
        <v>19</v>
      </c>
      <c r="B42" s="10" t="s">
        <v>61</v>
      </c>
    </row>
    <row r="43" spans="1:2" ht="15.75" customHeight="1">
      <c r="A43" s="1309"/>
      <c r="B43" s="10" t="s">
        <v>44</v>
      </c>
    </row>
    <row r="44" spans="1:2" ht="15.75" customHeight="1">
      <c r="A44" s="1309"/>
    </row>
    <row r="45" spans="1:2" ht="15.75" customHeight="1">
      <c r="A45" s="1309">
        <v>22</v>
      </c>
      <c r="B45" s="10" t="s">
        <v>1490</v>
      </c>
    </row>
    <row r="46" spans="1:2" ht="15.75" customHeight="1">
      <c r="B46" s="50" t="s">
        <v>48</v>
      </c>
    </row>
    <row r="47" spans="1:2" ht="15.75" customHeight="1">
      <c r="B47" s="50" t="s">
        <v>49</v>
      </c>
    </row>
    <row r="48" spans="1:2" ht="15.75" customHeight="1">
      <c r="B48" s="50" t="s">
        <v>50</v>
      </c>
    </row>
    <row r="49" spans="1:2" ht="15.75" customHeight="1">
      <c r="B49" s="50" t="s">
        <v>51</v>
      </c>
    </row>
    <row r="50" spans="1:2" ht="15.75" customHeight="1">
      <c r="B50" s="50" t="s">
        <v>636</v>
      </c>
    </row>
    <row r="51" spans="1:2" ht="16.5" customHeight="1">
      <c r="B51" s="8" t="s">
        <v>530</v>
      </c>
    </row>
    <row r="52" spans="1:2" ht="15.75" customHeight="1">
      <c r="B52" s="10" t="s">
        <v>531</v>
      </c>
    </row>
    <row r="54" spans="1:2" ht="10.5" hidden="1" customHeight="1"/>
    <row r="55" spans="1:2" ht="13.5" customHeight="1">
      <c r="A55" s="1308" t="s">
        <v>65</v>
      </c>
      <c r="B55" s="50" t="s">
        <v>1494</v>
      </c>
    </row>
    <row r="56" spans="1:2" ht="18.75" customHeight="1">
      <c r="B56" s="50" t="s">
        <v>634</v>
      </c>
    </row>
    <row r="57" spans="1:2" ht="9" customHeight="1"/>
    <row r="58" spans="1:2" ht="17.25" customHeight="1">
      <c r="A58" s="1309">
        <v>26</v>
      </c>
      <c r="B58" s="10" t="s">
        <v>61</v>
      </c>
    </row>
    <row r="59" spans="1:2" ht="15.75" customHeight="1">
      <c r="B59" s="10" t="s">
        <v>44</v>
      </c>
    </row>
    <row r="60" spans="1:2" ht="15.75" customHeight="1"/>
    <row r="61" spans="1:2" ht="15.75" customHeight="1">
      <c r="B61" s="50"/>
    </row>
    <row r="62" spans="1:2" ht="15.75" customHeight="1"/>
    <row r="63" spans="1:2" ht="12.75" customHeight="1"/>
  </sheetData>
  <customSheetViews>
    <customSheetView guid="{51F1D52B-5D55-4FCC-809B-9B4CC86C88B9}">
      <selection activeCell="A18" sqref="A18"/>
      <pageMargins left="0.74" right="0.65" top="1" bottom="1" header="0.5" footer="1.05"/>
      <pageSetup scale="98" orientation="portrait" r:id="rId1"/>
      <headerFooter alignWithMargins="0"/>
    </customSheetView>
    <customSheetView guid="{B297ACE3-C144-4411-A206-EE5C8D41CE1C}">
      <selection activeCell="H39" sqref="H39"/>
      <pageMargins left="0.74" right="0.65" top="1" bottom="1" header="0.5" footer="1.05"/>
      <pageSetup scale="98" orientation="portrait" r:id="rId2"/>
      <headerFooter alignWithMargins="0"/>
    </customSheetView>
    <customSheetView guid="{45E423DD-7FD2-487F-8372-5798D7D06C15}" showPageBreaks="1" printArea="1">
      <selection activeCell="A18" sqref="A18"/>
      <pageMargins left="0.74" right="0.65" top="1" bottom="1" header="0.5" footer="1.05"/>
      <pageSetup scale="98" orientation="portrait" r:id="rId3"/>
      <headerFooter alignWithMargins="0"/>
    </customSheetView>
  </customSheetViews>
  <phoneticPr fontId="0" type="noConversion"/>
  <pageMargins left="0.84" right="0.6692913385826772" top="0.44" bottom="0.98425196850393704" header="0.51181102362204722" footer="1"/>
  <pageSetup scale="77" orientation="portrait" r:id="rId4"/>
  <headerFooter alignWithMargins="0"/>
  <ignoredErrors>
    <ignoredError sqref="A12 A21:A22 A19 A24:A28 A30 A32 A35:A37 A39 A46:A49 A51 A53:A56" numberStoredAsText="1"/>
  </ignoredErrors>
  <drawing r:id="rId5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 codeName="Sheet153">
    <pageSetUpPr fitToPage="1"/>
  </sheetPr>
  <dimension ref="A1:B72"/>
  <sheetViews>
    <sheetView zoomScaleNormal="100" workbookViewId="0">
      <selection activeCell="B21" sqref="B21"/>
    </sheetView>
  </sheetViews>
  <sheetFormatPr defaultRowHeight="15"/>
  <cols>
    <col min="1" max="1" width="9.140625" style="1309"/>
    <col min="2" max="2" width="81.42578125" style="10" customWidth="1"/>
    <col min="3" max="3" width="9.5703125" style="10" customWidth="1"/>
    <col min="4" max="16384" width="9.140625" style="10"/>
  </cols>
  <sheetData>
    <row r="1" spans="1:2" ht="15" customHeight="1"/>
    <row r="3" spans="1:2" ht="18">
      <c r="B3" s="51" t="s">
        <v>318</v>
      </c>
    </row>
    <row r="4" spans="1:2" ht="18">
      <c r="B4" s="51"/>
    </row>
    <row r="5" spans="1:2" ht="12" customHeight="1">
      <c r="B5" s="49"/>
    </row>
    <row r="8" spans="1:2">
      <c r="B8" s="9"/>
    </row>
    <row r="10" spans="1:2" ht="15.75" customHeight="1">
      <c r="A10" s="1309" t="s">
        <v>56</v>
      </c>
      <c r="B10" s="50" t="s">
        <v>634</v>
      </c>
    </row>
    <row r="11" spans="1:2" ht="15.75" customHeight="1">
      <c r="B11" s="50"/>
    </row>
    <row r="12" spans="1:2" ht="15.75" customHeight="1">
      <c r="A12" s="1309" t="s">
        <v>73</v>
      </c>
      <c r="B12" s="50" t="s">
        <v>61</v>
      </c>
    </row>
    <row r="13" spans="1:2" ht="15.75" customHeight="1">
      <c r="B13" s="50" t="s">
        <v>44</v>
      </c>
    </row>
    <row r="14" spans="1:2" ht="11.25" customHeight="1"/>
    <row r="15" spans="1:2" ht="15.75" customHeight="1">
      <c r="A15" s="1309" t="s">
        <v>42</v>
      </c>
      <c r="B15" s="50" t="s">
        <v>68</v>
      </c>
    </row>
    <row r="16" spans="1:2" ht="15.75" customHeight="1">
      <c r="B16" s="50" t="s">
        <v>69</v>
      </c>
    </row>
    <row r="17" spans="1:2" ht="7.5" customHeight="1"/>
    <row r="18" spans="1:2" ht="20.25" customHeight="1">
      <c r="A18" s="1309" t="s">
        <v>62</v>
      </c>
      <c r="B18" s="10" t="s">
        <v>634</v>
      </c>
    </row>
    <row r="19" spans="1:2" ht="11.25" customHeight="1"/>
    <row r="20" spans="1:2" ht="15.75" customHeight="1">
      <c r="A20" s="1309">
        <v>9</v>
      </c>
      <c r="B20" s="10" t="s">
        <v>61</v>
      </c>
    </row>
    <row r="21" spans="1:2" ht="15.75" customHeight="1">
      <c r="B21" s="10" t="s">
        <v>44</v>
      </c>
    </row>
    <row r="22" spans="1:2" ht="15.75" customHeight="1"/>
    <row r="23" spans="1:2" ht="15.75" customHeight="1">
      <c r="A23" s="1309">
        <v>12</v>
      </c>
      <c r="B23" s="8" t="s">
        <v>458</v>
      </c>
    </row>
    <row r="24" spans="1:2" ht="15.75" customHeight="1">
      <c r="B24" s="50" t="s">
        <v>63</v>
      </c>
    </row>
    <row r="25" spans="1:2" ht="15.75" customHeight="1">
      <c r="B25" s="50" t="s">
        <v>41</v>
      </c>
    </row>
    <row r="26" spans="1:2" ht="15.75" customHeight="1">
      <c r="B26" s="50" t="s">
        <v>643</v>
      </c>
    </row>
    <row r="27" spans="1:2" ht="15.75" customHeight="1">
      <c r="B27" s="50" t="s">
        <v>1836</v>
      </c>
    </row>
    <row r="28" spans="1:2" ht="15.75" customHeight="1"/>
    <row r="29" spans="1:2" ht="15.75" customHeight="1">
      <c r="A29" s="1309" t="s">
        <v>1492</v>
      </c>
      <c r="B29" s="10" t="s">
        <v>61</v>
      </c>
    </row>
    <row r="30" spans="1:2" ht="15.75" customHeight="1">
      <c r="B30" s="10" t="s">
        <v>44</v>
      </c>
    </row>
    <row r="31" spans="1:2" ht="15.75" customHeight="1">
      <c r="A31" s="1308"/>
      <c r="B31" s="50" t="s">
        <v>45</v>
      </c>
    </row>
    <row r="32" spans="1:2" ht="15.75" customHeight="1">
      <c r="B32" s="50" t="s">
        <v>71</v>
      </c>
    </row>
    <row r="33" spans="1:2" ht="15.75" customHeight="1">
      <c r="B33" s="50" t="s">
        <v>47</v>
      </c>
    </row>
    <row r="34" spans="1:2" ht="15.75" customHeight="1">
      <c r="B34" s="50" t="s">
        <v>459</v>
      </c>
    </row>
    <row r="35" spans="1:2" ht="15.75" customHeight="1">
      <c r="B35" s="50" t="s">
        <v>1488</v>
      </c>
    </row>
    <row r="36" spans="1:2" ht="15.75" customHeight="1">
      <c r="B36" s="50" t="s">
        <v>634</v>
      </c>
    </row>
    <row r="37" spans="1:2" ht="10.5" customHeight="1"/>
    <row r="38" spans="1:2" ht="15.75" customHeight="1">
      <c r="A38" s="1309" t="s">
        <v>1460</v>
      </c>
      <c r="B38" s="10" t="s">
        <v>1490</v>
      </c>
    </row>
    <row r="39" spans="1:2" ht="15.75" customHeight="1">
      <c r="B39" s="50" t="s">
        <v>48</v>
      </c>
    </row>
    <row r="40" spans="1:2" ht="15.75" customHeight="1">
      <c r="B40" s="50" t="s">
        <v>49</v>
      </c>
    </row>
    <row r="41" spans="1:2" ht="15.75" customHeight="1">
      <c r="A41" s="1308"/>
      <c r="B41" s="50" t="s">
        <v>50</v>
      </c>
    </row>
    <row r="42" spans="1:2" ht="15.75" customHeight="1">
      <c r="B42" s="50" t="s">
        <v>51</v>
      </c>
    </row>
    <row r="43" spans="1:2" ht="15.75" customHeight="1">
      <c r="B43" s="10" t="s">
        <v>636</v>
      </c>
    </row>
    <row r="44" spans="1:2" ht="15.75" customHeight="1"/>
    <row r="45" spans="1:2" ht="15.75" customHeight="1">
      <c r="A45" s="1309" t="s">
        <v>463</v>
      </c>
      <c r="B45" s="10" t="s">
        <v>530</v>
      </c>
    </row>
    <row r="46" spans="1:2" ht="15" customHeight="1">
      <c r="B46" s="10" t="s">
        <v>531</v>
      </c>
    </row>
    <row r="47" spans="1:2" ht="15.75" customHeight="1">
      <c r="B47" s="10" t="s">
        <v>634</v>
      </c>
    </row>
    <row r="48" spans="1:2" ht="15.75" customHeight="1"/>
    <row r="49" spans="1:2" ht="13.5" customHeight="1">
      <c r="A49" s="1309" t="s">
        <v>1493</v>
      </c>
      <c r="B49" s="50" t="s">
        <v>61</v>
      </c>
    </row>
    <row r="50" spans="1:2" ht="17.25" customHeight="1">
      <c r="B50" s="50" t="s">
        <v>44</v>
      </c>
    </row>
    <row r="51" spans="1:2" ht="13.5" customHeight="1">
      <c r="B51" s="50"/>
    </row>
    <row r="52" spans="1:2" ht="13.5" customHeight="1">
      <c r="A52" s="1309" t="s">
        <v>77</v>
      </c>
      <c r="B52" s="50" t="s">
        <v>1837</v>
      </c>
    </row>
    <row r="53" spans="1:2" ht="13.5" customHeight="1">
      <c r="B53" s="50"/>
    </row>
    <row r="54" spans="1:2" ht="21" customHeight="1">
      <c r="A54" s="1310">
        <v>29</v>
      </c>
      <c r="B54" s="10" t="s">
        <v>634</v>
      </c>
    </row>
    <row r="55" spans="1:2" ht="21" customHeight="1">
      <c r="A55" s="1308"/>
      <c r="B55" s="322" t="s">
        <v>644</v>
      </c>
    </row>
    <row r="56" spans="1:2" ht="21" customHeight="1">
      <c r="A56" s="1311">
        <v>30</v>
      </c>
      <c r="B56" s="50" t="s">
        <v>61</v>
      </c>
    </row>
    <row r="57" spans="1:2" ht="21" customHeight="1">
      <c r="A57" s="1308"/>
      <c r="B57" s="50" t="s">
        <v>44</v>
      </c>
    </row>
    <row r="58" spans="1:2" ht="30">
      <c r="A58" s="1308"/>
      <c r="B58" s="50" t="s">
        <v>1251</v>
      </c>
    </row>
    <row r="59" spans="1:2">
      <c r="B59" s="50"/>
    </row>
    <row r="61" spans="1:2" ht="18.75" customHeight="1"/>
    <row r="62" spans="1:2">
      <c r="B62" s="50"/>
    </row>
    <row r="63" spans="1:2" ht="15" customHeight="1">
      <c r="B63" s="50"/>
    </row>
    <row r="64" spans="1:2" ht="16.5" customHeight="1">
      <c r="B64" s="50"/>
    </row>
    <row r="65" spans="2:2">
      <c r="B65" s="50"/>
    </row>
    <row r="66" spans="2:2" ht="15.75" customHeight="1">
      <c r="B66" s="50"/>
    </row>
    <row r="67" spans="2:2" ht="17.25" customHeight="1">
      <c r="B67" s="50"/>
    </row>
    <row r="68" spans="2:2">
      <c r="B68" s="50"/>
    </row>
    <row r="71" spans="2:2">
      <c r="B71" s="50"/>
    </row>
    <row r="72" spans="2:2">
      <c r="B72" s="50"/>
    </row>
  </sheetData>
  <customSheetViews>
    <customSheetView guid="{51F1D52B-5D55-4FCC-809B-9B4CC86C88B9}" topLeftCell="A7">
      <selection activeCell="A8" sqref="A8"/>
      <rowBreaks count="1" manualBreakCount="1">
        <brk id="48" max="16383" man="1"/>
      </rowBreaks>
      <pageMargins left="1.35" right="0.75" top="1" bottom="1" header="0.5" footer="0.5"/>
      <pageSetup scale="90" orientation="portrait" r:id="rId1"/>
      <headerFooter alignWithMargins="0"/>
    </customSheetView>
    <customSheetView guid="{B297ACE3-C144-4411-A206-EE5C8D41CE1C}">
      <selection activeCell="H39" sqref="H39"/>
      <pageMargins left="1.35" right="0.75" top="1" bottom="1" header="0.5" footer="0.5"/>
      <pageSetup orientation="portrait" r:id="rId2"/>
      <headerFooter alignWithMargins="0"/>
    </customSheetView>
    <customSheetView guid="{45E423DD-7FD2-487F-8372-5798D7D06C15}" showPageBreaks="1" printArea="1" topLeftCell="A7">
      <selection activeCell="A8" sqref="A8"/>
      <rowBreaks count="1" manualBreakCount="1">
        <brk id="48" max="16383" man="1"/>
      </rowBreaks>
      <pageMargins left="1.35" right="0.75" top="1" bottom="1" header="0.5" footer="0.5"/>
      <pageSetup scale="90" orientation="portrait" r:id="rId3"/>
      <headerFooter alignWithMargins="0"/>
    </customSheetView>
  </customSheetViews>
  <phoneticPr fontId="0" type="noConversion"/>
  <pageMargins left="0.87" right="0.56000000000000005" top="0.47" bottom="0.88" header="0.51181102362204722" footer="0.51181102362204722"/>
  <pageSetup scale="76" orientation="portrait" r:id="rId4"/>
  <headerFooter alignWithMargins="0"/>
  <rowBreaks count="1" manualBreakCount="1">
    <brk id="70" max="16383" man="1"/>
  </rowBreaks>
  <ignoredErrors>
    <ignoredError sqref="A13:A14 A17 A24 A37 A32:A34 A36 A39:A44 A21 A28" numberStoredAsText="1"/>
  </ignoredErrors>
  <drawing r:id="rId5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 codeName="Sheet154">
    <pageSetUpPr fitToPage="1"/>
  </sheetPr>
  <dimension ref="A1:E72"/>
  <sheetViews>
    <sheetView zoomScaleNormal="100" workbookViewId="0">
      <selection activeCell="B12" sqref="B12"/>
    </sheetView>
  </sheetViews>
  <sheetFormatPr defaultRowHeight="15"/>
  <cols>
    <col min="1" max="1" width="9.140625" style="1309"/>
    <col min="2" max="2" width="101.42578125" style="10" customWidth="1"/>
    <col min="3" max="16384" width="9.140625" style="10"/>
  </cols>
  <sheetData>
    <row r="1" spans="1:2" ht="17.25" customHeight="1"/>
    <row r="3" spans="1:2" ht="18">
      <c r="B3" s="51" t="s">
        <v>318</v>
      </c>
    </row>
    <row r="4" spans="1:2" ht="18">
      <c r="B4" s="51"/>
    </row>
    <row r="6" spans="1:2">
      <c r="B6" s="9"/>
    </row>
    <row r="8" spans="1:2">
      <c r="B8" s="9"/>
    </row>
    <row r="9" spans="1:2">
      <c r="B9" s="9"/>
    </row>
    <row r="10" spans="1:2" ht="3" customHeight="1">
      <c r="B10" s="50"/>
    </row>
    <row r="11" spans="1:2" ht="20.25" customHeight="1">
      <c r="A11" s="1309" t="s">
        <v>56</v>
      </c>
      <c r="B11" s="50" t="s">
        <v>68</v>
      </c>
    </row>
    <row r="12" spans="1:2" ht="18" customHeight="1">
      <c r="B12" s="50" t="s">
        <v>69</v>
      </c>
    </row>
    <row r="13" spans="1:2" ht="11.25" customHeight="1">
      <c r="B13" s="50"/>
    </row>
    <row r="14" spans="1:2" ht="15.75" customHeight="1">
      <c r="A14" s="1309" t="s">
        <v>67</v>
      </c>
      <c r="B14" s="50" t="s">
        <v>634</v>
      </c>
    </row>
    <row r="15" spans="1:2" ht="12" customHeight="1">
      <c r="B15" s="50"/>
    </row>
    <row r="16" spans="1:2" ht="18" customHeight="1">
      <c r="A16" s="1309" t="s">
        <v>40</v>
      </c>
      <c r="B16" s="50" t="s">
        <v>61</v>
      </c>
    </row>
    <row r="17" spans="1:2" ht="16.5" customHeight="1">
      <c r="B17" s="50" t="s">
        <v>44</v>
      </c>
    </row>
    <row r="18" spans="1:2" ht="12" customHeight="1">
      <c r="A18" s="1308"/>
    </row>
    <row r="19" spans="1:2" ht="15.75" customHeight="1">
      <c r="A19" s="1309">
        <v>10</v>
      </c>
      <c r="B19" s="10" t="s">
        <v>458</v>
      </c>
    </row>
    <row r="20" spans="1:2" ht="15.75" customHeight="1">
      <c r="B20" s="50" t="s">
        <v>63</v>
      </c>
    </row>
    <row r="21" spans="1:2" ht="15.75" customHeight="1">
      <c r="B21" s="50" t="s">
        <v>41</v>
      </c>
    </row>
    <row r="22" spans="1:2" ht="15.75" customHeight="1">
      <c r="B22" s="50" t="s">
        <v>643</v>
      </c>
    </row>
    <row r="23" spans="1:2" ht="15.75" customHeight="1">
      <c r="B23" s="50" t="s">
        <v>1838</v>
      </c>
    </row>
    <row r="24" spans="1:2" ht="12" customHeight="1"/>
    <row r="25" spans="1:2" ht="14.25" customHeight="1">
      <c r="A25" s="1309">
        <v>13</v>
      </c>
      <c r="B25" s="50" t="s">
        <v>634</v>
      </c>
    </row>
    <row r="26" spans="1:2" ht="10.5" customHeight="1"/>
    <row r="27" spans="1:2" ht="15.75" customHeight="1">
      <c r="A27" s="1309">
        <v>14</v>
      </c>
      <c r="B27" s="50" t="s">
        <v>61</v>
      </c>
    </row>
    <row r="28" spans="1:2" ht="15.75" customHeight="1">
      <c r="B28" s="50" t="s">
        <v>44</v>
      </c>
    </row>
    <row r="29" spans="1:2" ht="15.75" customHeight="1">
      <c r="B29" s="50"/>
    </row>
    <row r="30" spans="1:2" ht="15.75" customHeight="1">
      <c r="A30" s="1309">
        <v>17</v>
      </c>
      <c r="B30" s="50" t="s">
        <v>45</v>
      </c>
    </row>
    <row r="31" spans="1:2" ht="15.75" customHeight="1">
      <c r="A31" s="1308"/>
      <c r="B31" s="50" t="s">
        <v>71</v>
      </c>
    </row>
    <row r="32" spans="1:2" ht="15.75" customHeight="1">
      <c r="A32" s="1308"/>
      <c r="B32" s="50" t="s">
        <v>47</v>
      </c>
    </row>
    <row r="33" spans="1:5" ht="15.75" customHeight="1">
      <c r="A33" s="1308"/>
      <c r="B33" s="10" t="s">
        <v>459</v>
      </c>
    </row>
    <row r="34" spans="1:5" ht="16.5" customHeight="1">
      <c r="A34" s="1308"/>
      <c r="B34" s="10" t="s">
        <v>1488</v>
      </c>
    </row>
    <row r="35" spans="1:5" ht="8.25" customHeight="1">
      <c r="A35" s="1308"/>
    </row>
    <row r="36" spans="1:5" ht="19.5" customHeight="1">
      <c r="A36" s="1309">
        <v>20</v>
      </c>
      <c r="B36" s="10" t="s">
        <v>1490</v>
      </c>
      <c r="E36" s="50"/>
    </row>
    <row r="37" spans="1:5" ht="13.5" customHeight="1">
      <c r="B37" s="50" t="s">
        <v>48</v>
      </c>
      <c r="E37" s="50"/>
    </row>
    <row r="38" spans="1:5" ht="13.5" customHeight="1">
      <c r="B38" s="50" t="s">
        <v>49</v>
      </c>
      <c r="E38" s="50"/>
    </row>
    <row r="39" spans="1:5" ht="15" customHeight="1">
      <c r="B39" s="50" t="s">
        <v>50</v>
      </c>
      <c r="E39" s="50"/>
    </row>
    <row r="40" spans="1:5" ht="16.5" customHeight="1">
      <c r="B40" s="50" t="s">
        <v>51</v>
      </c>
      <c r="E40" s="50"/>
    </row>
    <row r="41" spans="1:5" ht="16.5" customHeight="1">
      <c r="B41" s="50" t="s">
        <v>636</v>
      </c>
      <c r="E41" s="50"/>
    </row>
    <row r="42" spans="1:5" ht="14.25" customHeight="1">
      <c r="B42" s="50" t="s">
        <v>1128</v>
      </c>
      <c r="E42" s="50"/>
    </row>
    <row r="43" spans="1:5" ht="16.5" customHeight="1">
      <c r="A43" s="1308"/>
      <c r="B43" s="50" t="s">
        <v>641</v>
      </c>
      <c r="E43" s="50"/>
    </row>
    <row r="44" spans="1:5" ht="16.5" customHeight="1">
      <c r="B44" s="50" t="s">
        <v>642</v>
      </c>
    </row>
    <row r="45" spans="1:5" ht="15.75" customHeight="1">
      <c r="A45" s="1308"/>
      <c r="B45" s="10" t="s">
        <v>634</v>
      </c>
    </row>
    <row r="46" spans="1:5" ht="9.75" customHeight="1">
      <c r="A46" s="1308"/>
      <c r="B46" s="50"/>
    </row>
    <row r="47" spans="1:5" ht="15.75" customHeight="1">
      <c r="A47" s="1309">
        <v>21</v>
      </c>
      <c r="B47" s="50" t="s">
        <v>61</v>
      </c>
    </row>
    <row r="48" spans="1:5" ht="15.75" customHeight="1">
      <c r="B48" s="50" t="s">
        <v>44</v>
      </c>
    </row>
    <row r="49" spans="1:2" ht="15.75" customHeight="1">
      <c r="B49" s="50"/>
    </row>
    <row r="50" spans="1:2" ht="15.75" customHeight="1">
      <c r="A50" s="1309">
        <v>24</v>
      </c>
      <c r="B50" s="8" t="s">
        <v>530</v>
      </c>
    </row>
    <row r="51" spans="1:2" ht="15.75" customHeight="1">
      <c r="B51" s="10" t="s">
        <v>531</v>
      </c>
    </row>
    <row r="52" spans="1:2" ht="6" customHeight="1"/>
    <row r="53" spans="1:2" ht="19.5" customHeight="1">
      <c r="A53" s="1309">
        <v>25</v>
      </c>
      <c r="B53" s="50" t="s">
        <v>1495</v>
      </c>
    </row>
    <row r="54" spans="1:2" ht="6" customHeight="1">
      <c r="B54" s="50"/>
    </row>
    <row r="55" spans="1:2" ht="20.25" customHeight="1">
      <c r="A55" s="1309">
        <v>27</v>
      </c>
      <c r="B55" s="10" t="s">
        <v>634</v>
      </c>
    </row>
    <row r="56" spans="1:2" ht="9" customHeight="1">
      <c r="A56" s="1308"/>
    </row>
    <row r="57" spans="1:2" ht="15.75" customHeight="1">
      <c r="A57" s="1309">
        <v>28</v>
      </c>
      <c r="B57" s="10" t="s">
        <v>61</v>
      </c>
    </row>
    <row r="58" spans="1:2" ht="18.75" customHeight="1">
      <c r="B58" s="10" t="s">
        <v>44</v>
      </c>
    </row>
    <row r="59" spans="1:2" ht="18.75" customHeight="1"/>
    <row r="60" spans="1:2" ht="15.75" customHeight="1">
      <c r="A60" s="1309">
        <v>31</v>
      </c>
      <c r="B60" s="50" t="s">
        <v>157</v>
      </c>
    </row>
    <row r="61" spans="1:2" ht="19.5" customHeight="1">
      <c r="B61" s="19" t="s">
        <v>1839</v>
      </c>
    </row>
    <row r="62" spans="1:2" ht="17.25" customHeight="1">
      <c r="B62" s="19" t="s">
        <v>1840</v>
      </c>
    </row>
    <row r="63" spans="1:2" ht="21" customHeight="1">
      <c r="B63" s="10" t="s">
        <v>1841</v>
      </c>
    </row>
    <row r="64" spans="1:2" ht="15.75" customHeight="1">
      <c r="B64" s="10" t="s">
        <v>1842</v>
      </c>
    </row>
    <row r="65" spans="2:2" ht="15.75" customHeight="1">
      <c r="B65" s="195" t="s">
        <v>1843</v>
      </c>
    </row>
    <row r="66" spans="2:2" ht="15.75" customHeight="1">
      <c r="B66" s="10" t="s">
        <v>1844</v>
      </c>
    </row>
    <row r="67" spans="2:2" ht="15.75" customHeight="1"/>
    <row r="68" spans="2:2" ht="20.25" customHeight="1">
      <c r="B68" s="50"/>
    </row>
    <row r="69" spans="2:2" ht="17.25" customHeight="1">
      <c r="B69" s="50"/>
    </row>
    <row r="70" spans="2:2" ht="18.75" customHeight="1"/>
    <row r="71" spans="2:2">
      <c r="B71" s="50"/>
    </row>
    <row r="72" spans="2:2" ht="19.5" customHeight="1"/>
  </sheetData>
  <customSheetViews>
    <customSheetView guid="{51F1D52B-5D55-4FCC-809B-9B4CC86C88B9}" topLeftCell="A24">
      <selection activeCell="A30" sqref="A30"/>
      <pageMargins left="0.81" right="0.55118110236220474" top="0.98425196850393704" bottom="0.94488188976377963" header="0.51181102362204722" footer="0.43307086614173229"/>
      <pageSetup scale="98" orientation="portrait" r:id="rId1"/>
      <headerFooter alignWithMargins="0"/>
    </customSheetView>
    <customSheetView guid="{B297ACE3-C144-4411-A206-EE5C8D41CE1C}">
      <selection activeCell="H39" sqref="H39"/>
      <pageMargins left="0.81" right="0.55118110236220474" top="0.98425196850393704" bottom="0.94488188976377963" header="0.51181102362204722" footer="0.43307086614173229"/>
      <pageSetup orientation="portrait" r:id="rId2"/>
      <headerFooter alignWithMargins="0"/>
    </customSheetView>
    <customSheetView guid="{45E423DD-7FD2-487F-8372-5798D7D06C15}" showPageBreaks="1" printArea="1" topLeftCell="A24">
      <selection activeCell="A30" sqref="A30"/>
      <pageMargins left="0.81" right="0.55118110236220474" top="0.98425196850393704" bottom="0.94488188976377963" header="0.51181102362204722" footer="0.43307086614173229"/>
      <pageSetup scale="98" orientation="portrait" r:id="rId3"/>
      <headerFooter alignWithMargins="0"/>
    </customSheetView>
  </customSheetViews>
  <phoneticPr fontId="0" type="noConversion"/>
  <pageMargins left="0.83" right="0.55118110236220474" top="0.66" bottom="0.54" header="0.51181102362204722" footer="0.43307086614173229"/>
  <pageSetup scale="71" orientation="portrait" r:id="rId4"/>
  <headerFooter alignWithMargins="0"/>
  <ignoredErrors>
    <ignoredError sqref="A12:A13 A15 A17" numberStoredAsText="1"/>
  </ignoredErrors>
  <drawing r:id="rId5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 codeName="Sheet155">
    <pageSetUpPr fitToPage="1"/>
  </sheetPr>
  <dimension ref="A1:C88"/>
  <sheetViews>
    <sheetView zoomScaleNormal="100" workbookViewId="0">
      <selection activeCell="D21" sqref="D21"/>
    </sheetView>
  </sheetViews>
  <sheetFormatPr defaultRowHeight="15"/>
  <cols>
    <col min="1" max="1" width="9.140625" style="1309"/>
    <col min="2" max="2" width="88.28515625" style="10" customWidth="1"/>
    <col min="3" max="3" width="1.140625" style="10" customWidth="1"/>
    <col min="4" max="4" width="9.5703125" style="10" customWidth="1"/>
    <col min="5" max="16384" width="9.140625" style="10"/>
  </cols>
  <sheetData>
    <row r="1" spans="1:2" ht="16.5" customHeight="1"/>
    <row r="2" spans="1:2" ht="19.5" customHeight="1"/>
    <row r="3" spans="1:2" ht="18">
      <c r="B3" s="51" t="s">
        <v>318</v>
      </c>
    </row>
    <row r="4" spans="1:2" ht="18">
      <c r="B4" s="51"/>
    </row>
    <row r="5" spans="1:2" ht="9" customHeight="1"/>
    <row r="6" spans="1:2">
      <c r="B6" s="9"/>
    </row>
    <row r="8" spans="1:2">
      <c r="B8" s="9"/>
    </row>
    <row r="11" spans="1:2" ht="11.25" customHeight="1"/>
    <row r="12" spans="1:2" ht="15.75" customHeight="1">
      <c r="A12" s="1309" t="s">
        <v>56</v>
      </c>
      <c r="B12" s="10" t="s">
        <v>634</v>
      </c>
    </row>
    <row r="13" spans="1:2" ht="10.5" customHeight="1"/>
    <row r="14" spans="1:2" ht="17.25" customHeight="1">
      <c r="A14" s="1309" t="s">
        <v>53</v>
      </c>
      <c r="B14" s="10" t="s">
        <v>61</v>
      </c>
    </row>
    <row r="15" spans="1:2" ht="15" customHeight="1">
      <c r="B15" s="10" t="s">
        <v>44</v>
      </c>
    </row>
    <row r="16" spans="1:2" ht="9" customHeight="1"/>
    <row r="17" spans="1:2" ht="15.75" customHeight="1">
      <c r="A17" s="1309" t="s">
        <v>40</v>
      </c>
      <c r="B17" s="50" t="s">
        <v>68</v>
      </c>
    </row>
    <row r="18" spans="1:2" ht="14.25" customHeight="1">
      <c r="B18" s="50" t="s">
        <v>69</v>
      </c>
    </row>
    <row r="19" spans="1:2" ht="8.25" customHeight="1"/>
    <row r="20" spans="1:2" ht="15.75" customHeight="1">
      <c r="A20" s="1309" t="s">
        <v>64</v>
      </c>
      <c r="B20" s="10" t="s">
        <v>458</v>
      </c>
    </row>
    <row r="21" spans="1:2" ht="15.75" customHeight="1">
      <c r="B21" s="50" t="s">
        <v>54</v>
      </c>
    </row>
    <row r="22" spans="1:2" ht="15.75" customHeight="1">
      <c r="B22" s="50" t="s">
        <v>41</v>
      </c>
    </row>
    <row r="23" spans="1:2" ht="15.75" customHeight="1">
      <c r="B23" s="50" t="s">
        <v>643</v>
      </c>
    </row>
    <row r="24" spans="1:2" ht="15.75" customHeight="1">
      <c r="B24" s="50" t="s">
        <v>1845</v>
      </c>
    </row>
    <row r="25" spans="1:2" ht="15" customHeight="1">
      <c r="B25" s="50" t="s">
        <v>634</v>
      </c>
    </row>
    <row r="26" spans="1:2" ht="9.75" customHeight="1">
      <c r="B26" s="50"/>
    </row>
    <row r="27" spans="1:2" ht="18" customHeight="1">
      <c r="A27" s="1309" t="s">
        <v>462</v>
      </c>
      <c r="B27" s="50" t="s">
        <v>61</v>
      </c>
    </row>
    <row r="28" spans="1:2" ht="14.25" customHeight="1">
      <c r="B28" s="50" t="s">
        <v>44</v>
      </c>
    </row>
    <row r="29" spans="1:2" ht="12" customHeight="1">
      <c r="B29" s="50"/>
    </row>
    <row r="30" spans="1:2" ht="15.75" customHeight="1">
      <c r="A30" s="1309" t="s">
        <v>70</v>
      </c>
      <c r="B30" s="50" t="s">
        <v>45</v>
      </c>
    </row>
    <row r="31" spans="1:2" ht="15.75" customHeight="1">
      <c r="B31" s="50" t="s">
        <v>88</v>
      </c>
    </row>
    <row r="32" spans="1:2" ht="15.75" customHeight="1">
      <c r="B32" s="50" t="s">
        <v>47</v>
      </c>
    </row>
    <row r="33" spans="1:2" ht="15.75" customHeight="1">
      <c r="B33" s="50" t="s">
        <v>459</v>
      </c>
    </row>
    <row r="34" spans="1:2" ht="15.75" customHeight="1">
      <c r="B34" s="50" t="s">
        <v>1488</v>
      </c>
    </row>
    <row r="35" spans="1:2" ht="8.25" customHeight="1">
      <c r="B35" s="50"/>
    </row>
    <row r="36" spans="1:2" ht="15.75" customHeight="1">
      <c r="A36" s="1309" t="s">
        <v>1846</v>
      </c>
      <c r="B36" s="50" t="s">
        <v>634</v>
      </c>
    </row>
    <row r="37" spans="1:2" ht="10.5" customHeight="1">
      <c r="B37" s="50"/>
    </row>
    <row r="38" spans="1:2" ht="15.75" customHeight="1">
      <c r="A38" s="1309" t="s">
        <v>647</v>
      </c>
      <c r="B38" s="50" t="s">
        <v>61</v>
      </c>
    </row>
    <row r="39" spans="1:2" ht="15.75" customHeight="1">
      <c r="B39" s="50" t="s">
        <v>44</v>
      </c>
    </row>
    <row r="40" spans="1:2" ht="15.75" customHeight="1">
      <c r="B40" s="50"/>
    </row>
    <row r="41" spans="1:2" ht="15.75" customHeight="1">
      <c r="A41" s="1309" t="s">
        <v>1847</v>
      </c>
      <c r="B41" s="50" t="s">
        <v>1496</v>
      </c>
    </row>
    <row r="42" spans="1:2" ht="15.75" customHeight="1">
      <c r="B42" s="50" t="s">
        <v>48</v>
      </c>
    </row>
    <row r="43" spans="1:2" ht="15.75" customHeight="1">
      <c r="A43" s="1308"/>
      <c r="B43" s="50" t="s">
        <v>49</v>
      </c>
    </row>
    <row r="44" spans="1:2" ht="15.75" customHeight="1">
      <c r="B44" s="50" t="s">
        <v>50</v>
      </c>
    </row>
    <row r="45" spans="1:2" ht="15.75" customHeight="1">
      <c r="B45" s="50" t="s">
        <v>51</v>
      </c>
    </row>
    <row r="46" spans="1:2" ht="15.75" customHeight="1">
      <c r="B46" s="50" t="s">
        <v>636</v>
      </c>
    </row>
    <row r="47" spans="1:2" ht="15.75" customHeight="1">
      <c r="B47" s="50"/>
    </row>
    <row r="48" spans="1:2" ht="15.75" customHeight="1">
      <c r="A48" s="1309" t="s">
        <v>463</v>
      </c>
      <c r="B48" s="50" t="s">
        <v>530</v>
      </c>
    </row>
    <row r="49" spans="1:2" ht="15.75" customHeight="1">
      <c r="B49" s="10" t="s">
        <v>531</v>
      </c>
    </row>
    <row r="50" spans="1:2" ht="10.5" customHeight="1">
      <c r="B50" s="50"/>
    </row>
    <row r="51" spans="1:2" ht="15.75" customHeight="1">
      <c r="A51" s="1309" t="s">
        <v>1466</v>
      </c>
      <c r="B51" s="50" t="s">
        <v>634</v>
      </c>
    </row>
    <row r="52" spans="1:2" ht="12" customHeight="1"/>
    <row r="53" spans="1:2" ht="14.25" customHeight="1">
      <c r="A53" s="1309" t="s">
        <v>65</v>
      </c>
      <c r="B53" s="10" t="s">
        <v>61</v>
      </c>
    </row>
    <row r="54" spans="1:2" ht="15.75" customHeight="1">
      <c r="B54" s="10" t="s">
        <v>44</v>
      </c>
    </row>
    <row r="55" spans="1:2" ht="15.75" customHeight="1">
      <c r="B55" s="50" t="s">
        <v>1848</v>
      </c>
    </row>
    <row r="56" spans="1:2" ht="9" customHeight="1"/>
    <row r="57" spans="1:2" ht="15.75" customHeight="1">
      <c r="A57" s="1309" t="s">
        <v>1462</v>
      </c>
      <c r="B57" s="50" t="s">
        <v>634</v>
      </c>
    </row>
    <row r="58" spans="1:2" ht="15.75" customHeight="1">
      <c r="B58" s="10" t="s">
        <v>158</v>
      </c>
    </row>
    <row r="59" spans="1:2" ht="15.75" customHeight="1">
      <c r="B59" s="10" t="s">
        <v>72</v>
      </c>
    </row>
    <row r="60" spans="1:2" ht="15.75" customHeight="1"/>
    <row r="61" spans="1:2">
      <c r="A61" s="1308"/>
    </row>
    <row r="62" spans="1:2">
      <c r="B62" s="50"/>
    </row>
    <row r="63" spans="1:2" ht="21" customHeight="1">
      <c r="A63" s="1308"/>
      <c r="B63" s="50"/>
    </row>
    <row r="64" spans="1:2">
      <c r="B64" s="50"/>
    </row>
    <row r="65" spans="1:3" ht="16.5" customHeight="1">
      <c r="A65" s="1308"/>
      <c r="B65" s="50"/>
    </row>
    <row r="66" spans="1:3">
      <c r="B66" s="50"/>
    </row>
    <row r="67" spans="1:3">
      <c r="A67" s="1308"/>
      <c r="B67" s="50"/>
    </row>
    <row r="68" spans="1:3" ht="18" customHeight="1">
      <c r="B68" s="50"/>
    </row>
    <row r="69" spans="1:3" ht="14.25" customHeight="1">
      <c r="A69" s="1308"/>
      <c r="B69" s="50"/>
    </row>
    <row r="70" spans="1:3" ht="18.75" customHeight="1">
      <c r="B70" s="50"/>
    </row>
    <row r="71" spans="1:3" ht="15" customHeight="1">
      <c r="A71" s="1308"/>
      <c r="B71" s="50"/>
      <c r="C71" s="50" t="s">
        <v>316</v>
      </c>
    </row>
    <row r="72" spans="1:3" ht="17.25" customHeight="1">
      <c r="B72" s="50"/>
    </row>
    <row r="73" spans="1:3" ht="20.25" customHeight="1">
      <c r="A73" s="1308"/>
      <c r="B73" s="50"/>
    </row>
    <row r="74" spans="1:3" ht="15.75" customHeight="1">
      <c r="B74" s="50"/>
    </row>
    <row r="75" spans="1:3" ht="18.75" customHeight="1">
      <c r="B75" s="50"/>
    </row>
    <row r="76" spans="1:3" ht="19.5" customHeight="1">
      <c r="B76" s="50"/>
    </row>
    <row r="77" spans="1:3" ht="15" customHeight="1"/>
    <row r="78" spans="1:3" ht="18" customHeight="1"/>
    <row r="79" spans="1:3" ht="12.75" customHeight="1"/>
    <row r="80" spans="1:3" ht="12.75" customHeight="1"/>
    <row r="81" spans="2:2" ht="12.75" customHeight="1"/>
    <row r="82" spans="2:2" ht="12.75" customHeight="1"/>
    <row r="83" spans="2:2" ht="12.75" customHeight="1"/>
    <row r="84" spans="2:2" ht="12.75" customHeight="1">
      <c r="B84" s="50"/>
    </row>
    <row r="85" spans="2:2">
      <c r="B85" s="50"/>
    </row>
    <row r="86" spans="2:2">
      <c r="B86" s="50"/>
    </row>
    <row r="87" spans="2:2">
      <c r="B87" s="50"/>
    </row>
    <row r="88" spans="2:2">
      <c r="B88" s="50"/>
    </row>
  </sheetData>
  <customSheetViews>
    <customSheetView guid="{51F1D52B-5D55-4FCC-809B-9B4CC86C88B9}" topLeftCell="A13">
      <selection activeCell="A21" sqref="A21"/>
      <pageMargins left="0.96" right="0.79" top="1" bottom="1" header="0.5" footer="0.5"/>
      <pageSetup scale="89" orientation="portrait" r:id="rId1"/>
      <headerFooter alignWithMargins="0"/>
    </customSheetView>
    <customSheetView guid="{B297ACE3-C144-4411-A206-EE5C8D41CE1C}" topLeftCell="A2">
      <selection activeCell="H39" sqref="H39"/>
      <pageMargins left="0.96" right="0.79" top="1" bottom="1" header="0.5" footer="0.5"/>
      <pageSetup scale="95" orientation="portrait" r:id="rId2"/>
      <headerFooter alignWithMargins="0"/>
    </customSheetView>
    <customSheetView guid="{45E423DD-7FD2-487F-8372-5798D7D06C15}" showPageBreaks="1" printArea="1" topLeftCell="A13">
      <selection activeCell="A21" sqref="A21"/>
      <pageMargins left="0.96" right="0.79" top="1" bottom="1" header="0.5" footer="0.5"/>
      <pageSetup scale="89" orientation="portrait" r:id="rId3"/>
      <headerFooter alignWithMargins="0"/>
    </customSheetView>
  </customSheetViews>
  <phoneticPr fontId="0" type="noConversion"/>
  <pageMargins left="0.83" right="0.67" top="0.79" bottom="0.98425196850393704" header="0.51181102362204722" footer="0.51181102362204722"/>
  <pageSetup scale="79" orientation="portrait" r:id="rId4"/>
  <headerFooter alignWithMargins="0"/>
  <ignoredErrors>
    <ignoredError sqref="A18 A57 A11 A20:A25 A26" numberStoredAsText="1"/>
  </ignoredErrors>
  <drawing r:id="rId5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 codeName="Sheet156">
    <pageSetUpPr fitToPage="1"/>
  </sheetPr>
  <dimension ref="A1:E62"/>
  <sheetViews>
    <sheetView zoomScaleNormal="100" workbookViewId="0">
      <selection activeCell="G13" sqref="G13"/>
    </sheetView>
  </sheetViews>
  <sheetFormatPr defaultRowHeight="12" customHeight="1"/>
  <cols>
    <col min="1" max="1" width="9.140625" style="1308"/>
    <col min="2" max="2" width="85.85546875" style="10" customWidth="1"/>
    <col min="3" max="16384" width="9.140625" style="10"/>
  </cols>
  <sheetData>
    <row r="1" spans="1:2" ht="18.75" customHeight="1"/>
    <row r="3" spans="1:2" ht="15" customHeight="1">
      <c r="B3" s="51" t="s">
        <v>318</v>
      </c>
    </row>
    <row r="4" spans="1:2" ht="15.75" customHeight="1">
      <c r="B4" s="1156"/>
    </row>
    <row r="5" spans="1:2" ht="9.75" customHeight="1"/>
    <row r="7" spans="1:2" ht="12" customHeight="1">
      <c r="B7" s="9"/>
    </row>
    <row r="8" spans="1:2" ht="12" customHeight="1">
      <c r="B8" s="9"/>
    </row>
    <row r="9" spans="1:2" ht="15.75" customHeight="1"/>
    <row r="11" spans="1:2" ht="19.5" customHeight="1">
      <c r="A11" s="1308" t="s">
        <v>56</v>
      </c>
      <c r="B11" s="50" t="s">
        <v>61</v>
      </c>
    </row>
    <row r="12" spans="1:2" ht="15.75" customHeight="1">
      <c r="B12" s="50" t="s">
        <v>44</v>
      </c>
    </row>
    <row r="13" spans="1:2" ht="10.5" customHeight="1">
      <c r="B13" s="50"/>
    </row>
    <row r="14" spans="1:2" ht="15" customHeight="1">
      <c r="A14" s="1308" t="s">
        <v>42</v>
      </c>
      <c r="B14" s="50" t="s">
        <v>68</v>
      </c>
    </row>
    <row r="15" spans="1:2" ht="15.75" customHeight="1">
      <c r="B15" s="50" t="s">
        <v>69</v>
      </c>
    </row>
    <row r="16" spans="1:2" ht="10.5" customHeight="1">
      <c r="B16" s="50"/>
    </row>
    <row r="17" spans="1:5" ht="15" customHeight="1">
      <c r="A17" s="1308" t="s">
        <v>40</v>
      </c>
      <c r="B17" s="50" t="s">
        <v>634</v>
      </c>
    </row>
    <row r="18" spans="1:5" ht="10.5" customHeight="1">
      <c r="B18" s="50"/>
    </row>
    <row r="19" spans="1:5" ht="17.25" customHeight="1">
      <c r="A19" s="1308" t="s">
        <v>62</v>
      </c>
      <c r="B19" s="50" t="s">
        <v>61</v>
      </c>
    </row>
    <row r="20" spans="1:5" ht="15.75" customHeight="1">
      <c r="B20" s="50" t="s">
        <v>44</v>
      </c>
    </row>
    <row r="21" spans="1:5" ht="10.5" customHeight="1">
      <c r="B21" s="50"/>
    </row>
    <row r="22" spans="1:5" ht="15.75" customHeight="1">
      <c r="A22" s="1309">
        <v>11</v>
      </c>
      <c r="B22" s="10" t="s">
        <v>458</v>
      </c>
    </row>
    <row r="23" spans="1:5" ht="15.75" customHeight="1">
      <c r="B23" s="50" t="s">
        <v>54</v>
      </c>
    </row>
    <row r="24" spans="1:5" ht="15.75" customHeight="1">
      <c r="B24" s="50" t="s">
        <v>41</v>
      </c>
    </row>
    <row r="25" spans="1:5" ht="15.75" customHeight="1">
      <c r="B25" s="50" t="s">
        <v>643</v>
      </c>
    </row>
    <row r="26" spans="1:5" ht="15.75" customHeight="1">
      <c r="B26" s="50" t="s">
        <v>1849</v>
      </c>
    </row>
    <row r="27" spans="1:5" ht="15.75" customHeight="1">
      <c r="B27" s="10" t="s">
        <v>645</v>
      </c>
    </row>
    <row r="29" spans="1:5" ht="16.5" customHeight="1">
      <c r="A29" s="1309">
        <v>14</v>
      </c>
      <c r="B29" s="10" t="s">
        <v>634</v>
      </c>
    </row>
    <row r="30" spans="1:5" ht="9" customHeight="1">
      <c r="A30" s="1309"/>
    </row>
    <row r="31" spans="1:5" ht="18" customHeight="1">
      <c r="A31" s="1309">
        <v>15</v>
      </c>
      <c r="B31" s="50" t="s">
        <v>45</v>
      </c>
      <c r="E31" s="50"/>
    </row>
    <row r="32" spans="1:5" ht="18" customHeight="1">
      <c r="B32" s="50" t="s">
        <v>71</v>
      </c>
      <c r="E32" s="50"/>
    </row>
    <row r="33" spans="1:5" ht="18" customHeight="1">
      <c r="B33" s="50" t="s">
        <v>47</v>
      </c>
      <c r="E33" s="50"/>
    </row>
    <row r="34" spans="1:5" ht="18" customHeight="1">
      <c r="B34" s="50" t="s">
        <v>459</v>
      </c>
      <c r="E34" s="50"/>
    </row>
    <row r="35" spans="1:5" ht="15.75" customHeight="1">
      <c r="B35" s="10" t="s">
        <v>1488</v>
      </c>
      <c r="E35" s="50"/>
    </row>
    <row r="36" spans="1:5" ht="15" customHeight="1">
      <c r="B36" s="50" t="s">
        <v>61</v>
      </c>
      <c r="E36" s="50"/>
    </row>
    <row r="37" spans="1:5" ht="18" customHeight="1">
      <c r="A37" s="1309"/>
      <c r="B37" s="50" t="s">
        <v>44</v>
      </c>
    </row>
    <row r="39" spans="1:5" ht="15.75" customHeight="1">
      <c r="A39" s="1309">
        <v>20</v>
      </c>
      <c r="B39" s="50" t="s">
        <v>1490</v>
      </c>
    </row>
    <row r="40" spans="1:5" ht="15.75" customHeight="1">
      <c r="A40" s="1309"/>
      <c r="B40" s="50" t="s">
        <v>48</v>
      </c>
    </row>
    <row r="41" spans="1:5" ht="18" customHeight="1">
      <c r="A41" s="1309"/>
      <c r="B41" s="50" t="s">
        <v>49</v>
      </c>
    </row>
    <row r="42" spans="1:5" ht="15.75" customHeight="1">
      <c r="A42" s="1309"/>
      <c r="B42" s="50" t="s">
        <v>50</v>
      </c>
    </row>
    <row r="43" spans="1:5" ht="15.75" customHeight="1">
      <c r="A43" s="1309"/>
      <c r="B43" s="50" t="s">
        <v>51</v>
      </c>
    </row>
    <row r="44" spans="1:5" ht="15.75" customHeight="1">
      <c r="A44" s="1309"/>
      <c r="B44" s="50" t="s">
        <v>636</v>
      </c>
    </row>
    <row r="45" spans="1:5" ht="12" customHeight="1">
      <c r="A45" s="1309"/>
      <c r="B45" s="50"/>
    </row>
    <row r="46" spans="1:5" ht="15.75" customHeight="1">
      <c r="A46" s="1309">
        <v>21</v>
      </c>
      <c r="B46" s="50" t="s">
        <v>634</v>
      </c>
    </row>
    <row r="47" spans="1:5" ht="15.75" customHeight="1">
      <c r="A47" s="1309"/>
      <c r="B47" s="50"/>
    </row>
    <row r="48" spans="1:5" ht="15.75" customHeight="1">
      <c r="A48" s="1309">
        <v>22</v>
      </c>
      <c r="B48" s="322" t="s">
        <v>61</v>
      </c>
    </row>
    <row r="49" spans="1:2" ht="16.5" customHeight="1">
      <c r="A49" s="1309"/>
      <c r="B49" s="322" t="s">
        <v>44</v>
      </c>
    </row>
    <row r="50" spans="1:2" ht="15" customHeight="1">
      <c r="A50" s="1309"/>
      <c r="B50" s="50" t="s">
        <v>530</v>
      </c>
    </row>
    <row r="51" spans="1:2" ht="17.25" customHeight="1">
      <c r="A51" s="1309"/>
      <c r="B51" s="50" t="s">
        <v>531</v>
      </c>
    </row>
    <row r="52" spans="1:2" ht="15.75" customHeight="1">
      <c r="A52" s="1309"/>
    </row>
    <row r="53" spans="1:2" ht="15.75" customHeight="1">
      <c r="A53" s="1310">
        <v>25</v>
      </c>
      <c r="B53" s="50" t="s">
        <v>1850</v>
      </c>
    </row>
    <row r="54" spans="1:2" ht="7.5" customHeight="1">
      <c r="A54" s="1309"/>
      <c r="B54" s="322"/>
    </row>
    <row r="55" spans="1:2" ht="15.75" customHeight="1">
      <c r="A55" s="1309">
        <v>27</v>
      </c>
      <c r="B55" s="50" t="s">
        <v>461</v>
      </c>
    </row>
    <row r="56" spans="1:2" ht="19.5" customHeight="1">
      <c r="B56" s="50" t="s">
        <v>464</v>
      </c>
    </row>
    <row r="57" spans="1:2" ht="7.5" customHeight="1">
      <c r="B57" s="50"/>
    </row>
    <row r="58" spans="1:2" ht="16.5" customHeight="1">
      <c r="A58" s="1310">
        <v>28</v>
      </c>
      <c r="B58" s="50" t="s">
        <v>634</v>
      </c>
    </row>
    <row r="59" spans="1:2" ht="7.5" customHeight="1">
      <c r="A59" s="1310"/>
      <c r="B59" s="50"/>
    </row>
    <row r="60" spans="1:2" ht="17.25" customHeight="1">
      <c r="A60" s="1310">
        <v>29</v>
      </c>
      <c r="B60" s="322" t="s">
        <v>61</v>
      </c>
    </row>
    <row r="61" spans="1:2" ht="15" customHeight="1">
      <c r="B61" s="322" t="s">
        <v>44</v>
      </c>
    </row>
    <row r="62" spans="1:2" ht="17.25" customHeight="1"/>
  </sheetData>
  <customSheetViews>
    <customSheetView guid="{51F1D52B-5D55-4FCC-809B-9B4CC86C88B9}">
      <selection activeCell="A3" sqref="A3"/>
      <pageMargins left="1.21" right="0.75" top="1" bottom="1" header="0.5" footer="0.5"/>
      <pageSetup orientation="portrait" r:id="rId1"/>
      <headerFooter alignWithMargins="0"/>
    </customSheetView>
    <customSheetView guid="{B297ACE3-C144-4411-A206-EE5C8D41CE1C}">
      <selection activeCell="H39" sqref="H39"/>
      <pageMargins left="1.21" right="0.75" top="1" bottom="1" header="0.5" footer="0.5"/>
      <pageSetup orientation="portrait" r:id="rId2"/>
      <headerFooter alignWithMargins="0"/>
    </customSheetView>
    <customSheetView guid="{45E423DD-7FD2-487F-8372-5798D7D06C15}" showPageBreaks="1" printArea="1">
      <selection activeCell="A3" sqref="A3"/>
      <pageMargins left="1.21" right="0.75" top="1" bottom="1" header="0.5" footer="0.5"/>
      <pageSetup orientation="portrait" r:id="rId3"/>
      <headerFooter alignWithMargins="0"/>
    </customSheetView>
  </customSheetViews>
  <phoneticPr fontId="0" type="noConversion"/>
  <pageMargins left="0.72" right="0.64" top="0.44" bottom="0.73" header="0.3" footer="0.34"/>
  <pageSetup scale="78" orientation="portrait" r:id="rId4"/>
  <headerFooter alignWithMargins="0"/>
  <drawing r:id="rId5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 codeName="Sheet157">
    <pageSetUpPr fitToPage="1"/>
  </sheetPr>
  <dimension ref="A1:G76"/>
  <sheetViews>
    <sheetView zoomScaleNormal="100" workbookViewId="0">
      <selection activeCell="D17" sqref="D17"/>
    </sheetView>
  </sheetViews>
  <sheetFormatPr defaultRowHeight="9.75" customHeight="1"/>
  <cols>
    <col min="1" max="1" width="9.140625" style="1308"/>
    <col min="2" max="2" width="90.28515625" style="10" customWidth="1"/>
    <col min="3" max="3" width="6.5703125" style="10" customWidth="1"/>
    <col min="4" max="16384" width="9.140625" style="10"/>
  </cols>
  <sheetData>
    <row r="1" spans="1:2" ht="18" customHeight="1"/>
    <row r="2" spans="1:2" ht="6" customHeight="1"/>
    <row r="3" spans="1:2" ht="18.75" customHeight="1">
      <c r="B3" s="497" t="s">
        <v>318</v>
      </c>
    </row>
    <row r="4" spans="1:2" ht="18.75" customHeight="1">
      <c r="B4" s="497"/>
    </row>
    <row r="6" spans="1:2" ht="5.25" customHeight="1"/>
    <row r="7" spans="1:2" ht="9.75" customHeight="1">
      <c r="B7" s="9"/>
    </row>
    <row r="8" spans="1:2" ht="15.75" customHeight="1">
      <c r="B8" s="9"/>
    </row>
    <row r="9" spans="1:2" ht="16.5" customHeight="1"/>
    <row r="10" spans="1:2" ht="16.5" customHeight="1">
      <c r="B10" s="50"/>
    </row>
    <row r="11" spans="1:2" ht="11.25" customHeight="1"/>
    <row r="12" spans="1:2" ht="15.75" customHeight="1">
      <c r="A12" s="1309" t="s">
        <v>73</v>
      </c>
      <c r="B12" s="50" t="s">
        <v>1130</v>
      </c>
    </row>
    <row r="13" spans="1:2" ht="19.5" customHeight="1">
      <c r="A13" s="1309"/>
      <c r="B13" s="50" t="s">
        <v>548</v>
      </c>
    </row>
    <row r="14" spans="1:2" ht="17.25" customHeight="1">
      <c r="A14" s="1309"/>
      <c r="B14" s="50" t="s">
        <v>457</v>
      </c>
    </row>
    <row r="15" spans="1:2" ht="12.75" customHeight="1">
      <c r="A15" s="1309"/>
    </row>
    <row r="16" spans="1:2" ht="13.5" customHeight="1">
      <c r="A16" s="1309" t="s">
        <v>42</v>
      </c>
      <c r="B16" s="50" t="s">
        <v>68</v>
      </c>
    </row>
    <row r="17" spans="1:7" ht="15.75" customHeight="1">
      <c r="A17" s="1309"/>
      <c r="B17" s="50" t="s">
        <v>69</v>
      </c>
    </row>
    <row r="18" spans="1:7" ht="15" customHeight="1">
      <c r="A18" s="1309"/>
      <c r="B18" s="10" t="s">
        <v>634</v>
      </c>
    </row>
    <row r="19" spans="1:7" ht="7.5" customHeight="1">
      <c r="A19" s="1309"/>
    </row>
    <row r="20" spans="1:7" ht="13.5" customHeight="1">
      <c r="A20" s="1309" t="s">
        <v>67</v>
      </c>
      <c r="B20" s="10" t="s">
        <v>61</v>
      </c>
    </row>
    <row r="21" spans="1:7" ht="15.75" customHeight="1">
      <c r="A21" s="1309"/>
      <c r="B21" s="10" t="s">
        <v>44</v>
      </c>
      <c r="G21" s="50"/>
    </row>
    <row r="22" spans="1:7" ht="8.25" customHeight="1">
      <c r="A22" s="1309"/>
      <c r="G22" s="50"/>
    </row>
    <row r="23" spans="1:7" ht="15.75" customHeight="1">
      <c r="A23" s="1309">
        <v>10</v>
      </c>
      <c r="B23" s="10" t="s">
        <v>458</v>
      </c>
      <c r="G23" s="50"/>
    </row>
    <row r="24" spans="1:7" ht="15.75" customHeight="1">
      <c r="A24" s="1309"/>
      <c r="B24" s="50" t="s">
        <v>54</v>
      </c>
    </row>
    <row r="25" spans="1:7" ht="15.75" customHeight="1">
      <c r="A25" s="1309"/>
      <c r="B25" s="50" t="s">
        <v>41</v>
      </c>
    </row>
    <row r="26" spans="1:7" ht="15.75" customHeight="1">
      <c r="A26" s="1309"/>
      <c r="B26" s="50" t="s">
        <v>643</v>
      </c>
    </row>
    <row r="27" spans="1:7" ht="15.75" customHeight="1">
      <c r="A27" s="1309"/>
      <c r="B27" s="50" t="s">
        <v>1851</v>
      </c>
    </row>
    <row r="28" spans="1:7" ht="9.75" customHeight="1">
      <c r="A28" s="1309"/>
    </row>
    <row r="29" spans="1:7" ht="14.25" customHeight="1">
      <c r="A29" s="1309">
        <v>12</v>
      </c>
      <c r="B29" s="10" t="s">
        <v>634</v>
      </c>
    </row>
    <row r="30" spans="1:7" ht="10.5" customHeight="1">
      <c r="A30" s="1309"/>
    </row>
    <row r="31" spans="1:7" ht="15.75" customHeight="1">
      <c r="A31" s="1309">
        <v>13</v>
      </c>
      <c r="B31" s="10" t="s">
        <v>61</v>
      </c>
    </row>
    <row r="32" spans="1:7" ht="15.75" customHeight="1">
      <c r="A32" s="1309"/>
      <c r="B32" s="10" t="s">
        <v>44</v>
      </c>
    </row>
    <row r="33" spans="1:7" ht="7.5" customHeight="1">
      <c r="A33" s="1309"/>
    </row>
    <row r="34" spans="1:7" ht="15.75" customHeight="1">
      <c r="A34" s="1309">
        <v>16</v>
      </c>
      <c r="B34" s="50" t="s">
        <v>45</v>
      </c>
    </row>
    <row r="35" spans="1:7" ht="15.75" customHeight="1">
      <c r="A35" s="1309"/>
      <c r="B35" s="50" t="s">
        <v>71</v>
      </c>
    </row>
    <row r="36" spans="1:7" ht="15.75" customHeight="1">
      <c r="A36" s="1309"/>
      <c r="B36" s="50" t="s">
        <v>47</v>
      </c>
    </row>
    <row r="37" spans="1:7" ht="15.75" customHeight="1">
      <c r="A37" s="1309"/>
      <c r="B37" s="10" t="s">
        <v>459</v>
      </c>
    </row>
    <row r="38" spans="1:7" ht="15.75" customHeight="1">
      <c r="A38" s="1309"/>
      <c r="B38" s="10" t="s">
        <v>1488</v>
      </c>
    </row>
    <row r="39" spans="1:7" ht="14.25" customHeight="1">
      <c r="A39" s="1309"/>
      <c r="B39" s="50" t="s">
        <v>74</v>
      </c>
    </row>
    <row r="40" spans="1:7" ht="15.75" customHeight="1">
      <c r="B40" s="50" t="s">
        <v>75</v>
      </c>
    </row>
    <row r="41" spans="1:7" ht="11.25" customHeight="1">
      <c r="B41" s="50"/>
    </row>
    <row r="42" spans="1:7" ht="15" customHeight="1">
      <c r="A42" s="1309">
        <v>19</v>
      </c>
      <c r="B42" s="10" t="s">
        <v>634</v>
      </c>
    </row>
    <row r="43" spans="1:7" ht="11.25" customHeight="1">
      <c r="B43" s="50"/>
    </row>
    <row r="44" spans="1:7" ht="15.75" customHeight="1">
      <c r="A44" s="1309">
        <v>20</v>
      </c>
      <c r="B44" s="10" t="s">
        <v>1490</v>
      </c>
    </row>
    <row r="45" spans="1:7" ht="15.75" customHeight="1">
      <c r="A45" s="1309"/>
      <c r="B45" s="10" t="s">
        <v>48</v>
      </c>
      <c r="G45" s="50"/>
    </row>
    <row r="46" spans="1:7" ht="18" customHeight="1">
      <c r="A46" s="1309"/>
      <c r="B46" s="10" t="s">
        <v>49</v>
      </c>
      <c r="G46" s="50"/>
    </row>
    <row r="47" spans="1:7" ht="14.25" customHeight="1">
      <c r="A47" s="1309"/>
      <c r="B47" s="50" t="s">
        <v>50</v>
      </c>
      <c r="E47" s="50"/>
      <c r="G47" s="50"/>
    </row>
    <row r="48" spans="1:7" ht="15.75" customHeight="1">
      <c r="B48" s="50" t="s">
        <v>51</v>
      </c>
      <c r="G48" s="50"/>
    </row>
    <row r="49" spans="1:2" ht="15.75" customHeight="1">
      <c r="A49" s="1309"/>
      <c r="B49" s="50" t="s">
        <v>636</v>
      </c>
    </row>
    <row r="50" spans="1:2" ht="15.75" customHeight="1">
      <c r="A50" s="1309"/>
      <c r="B50" s="50" t="s">
        <v>640</v>
      </c>
    </row>
    <row r="51" spans="1:2" ht="15.75" customHeight="1">
      <c r="A51" s="1309"/>
      <c r="B51" s="50" t="s">
        <v>641</v>
      </c>
    </row>
    <row r="52" spans="1:2" ht="15.75" customHeight="1">
      <c r="A52" s="1309"/>
      <c r="B52" s="50" t="s">
        <v>642</v>
      </c>
    </row>
    <row r="53" spans="1:2" ht="15.75" customHeight="1">
      <c r="A53" s="1309"/>
      <c r="B53" s="10" t="s">
        <v>61</v>
      </c>
    </row>
    <row r="54" spans="1:2" ht="15.75" customHeight="1">
      <c r="A54" s="1309"/>
      <c r="B54" s="10" t="s">
        <v>44</v>
      </c>
    </row>
    <row r="55" spans="1:2" ht="9.75" customHeight="1">
      <c r="A55" s="1309"/>
    </row>
    <row r="56" spans="1:2" ht="15.75" customHeight="1">
      <c r="A56" s="1309">
        <v>23</v>
      </c>
      <c r="B56" s="50" t="s">
        <v>530</v>
      </c>
    </row>
    <row r="57" spans="1:2" ht="15.75" customHeight="1">
      <c r="A57" s="1309"/>
      <c r="B57" s="50" t="s">
        <v>531</v>
      </c>
    </row>
    <row r="58" spans="1:2" ht="6" customHeight="1">
      <c r="A58" s="1309"/>
      <c r="B58" s="50"/>
    </row>
    <row r="59" spans="1:2" ht="7.5" customHeight="1">
      <c r="A59" s="1309"/>
    </row>
    <row r="60" spans="1:2" ht="15.75" customHeight="1">
      <c r="A60" s="1309">
        <v>25</v>
      </c>
      <c r="B60" s="50" t="s">
        <v>1852</v>
      </c>
    </row>
    <row r="61" spans="1:2" ht="9.75" customHeight="1">
      <c r="A61" s="1309"/>
      <c r="B61" s="50"/>
    </row>
    <row r="62" spans="1:2" ht="12.75" customHeight="1">
      <c r="A62" s="1309">
        <v>26</v>
      </c>
      <c r="B62" s="50" t="s">
        <v>634</v>
      </c>
    </row>
    <row r="63" spans="1:2" ht="6" customHeight="1">
      <c r="A63" s="1309"/>
      <c r="B63" s="50"/>
    </row>
    <row r="64" spans="1:2" ht="15.75" customHeight="1">
      <c r="A64" s="1309">
        <v>27</v>
      </c>
      <c r="B64" s="10" t="s">
        <v>61</v>
      </c>
    </row>
    <row r="65" spans="1:2" ht="15.75" customHeight="1">
      <c r="A65" s="1309"/>
      <c r="B65" s="10" t="s">
        <v>44</v>
      </c>
    </row>
    <row r="66" spans="1:2" ht="9.75" customHeight="1">
      <c r="A66" s="1309"/>
    </row>
    <row r="67" spans="1:2" ht="17.25" customHeight="1">
      <c r="A67" s="1309">
        <v>30</v>
      </c>
      <c r="B67" s="50" t="s">
        <v>414</v>
      </c>
    </row>
    <row r="68" spans="1:2" ht="16.5" customHeight="1">
      <c r="A68" s="1309"/>
      <c r="B68" s="50" t="s">
        <v>159</v>
      </c>
    </row>
    <row r="69" spans="1:2" ht="17.25" customHeight="1">
      <c r="B69" s="50" t="s">
        <v>415</v>
      </c>
    </row>
    <row r="70" spans="1:2" ht="19.5" customHeight="1">
      <c r="A70" s="1312"/>
      <c r="B70" s="10" t="s">
        <v>1463</v>
      </c>
    </row>
    <row r="71" spans="1:2" ht="15">
      <c r="A71" s="1312"/>
    </row>
    <row r="72" spans="1:2" ht="15" customHeight="1"/>
    <row r="73" spans="1:2" ht="15" customHeight="1"/>
    <row r="74" spans="1:2" ht="15" customHeight="1">
      <c r="A74" s="1309"/>
      <c r="B74" s="50"/>
    </row>
    <row r="75" spans="1:2" ht="18" customHeight="1">
      <c r="B75" s="50"/>
    </row>
    <row r="76" spans="1:2" ht="15"/>
  </sheetData>
  <customSheetViews>
    <customSheetView guid="{51F1D52B-5D55-4FCC-809B-9B4CC86C88B9}" topLeftCell="A25">
      <selection activeCell="A28" sqref="A28"/>
      <pageMargins left="1.28" right="0.75" top="1" bottom="1" header="0.5" footer="0.5"/>
      <pageSetup scale="99" orientation="portrait" r:id="rId1"/>
      <headerFooter alignWithMargins="0"/>
    </customSheetView>
    <customSheetView guid="{B297ACE3-C144-4411-A206-EE5C8D41CE1C}" topLeftCell="A24">
      <selection activeCell="H39" sqref="H39"/>
      <pageMargins left="1.28" right="0.75" top="1" bottom="1" header="0.5" footer="0.5"/>
      <pageSetup orientation="portrait" r:id="rId2"/>
      <headerFooter alignWithMargins="0"/>
    </customSheetView>
    <customSheetView guid="{45E423DD-7FD2-487F-8372-5798D7D06C15}" showPageBreaks="1" printArea="1" topLeftCell="A25">
      <selection activeCell="A28" sqref="A28"/>
      <pageMargins left="1.28" right="0.75" top="1" bottom="1" header="0.5" footer="0.5"/>
      <pageSetup scale="99" orientation="portrait" r:id="rId3"/>
      <headerFooter alignWithMargins="0"/>
    </customSheetView>
  </customSheetViews>
  <phoneticPr fontId="0" type="noConversion"/>
  <pageMargins left="0.76" right="0.56999999999999995" top="0.42" bottom="0.69" header="0.3" footer="0.3"/>
  <pageSetup scale="73" orientation="portrait" r:id="rId4"/>
  <headerFooter alignWithMargins="0"/>
  <ignoredErrors>
    <ignoredError sqref="A11 A19 A13:A14" numberStoredAsText="1"/>
  </ignoredErrors>
  <drawing r:id="rId5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 codeName="Sheet158">
    <pageSetUpPr fitToPage="1"/>
  </sheetPr>
  <dimension ref="A1:HS81"/>
  <sheetViews>
    <sheetView zoomScaleNormal="100" workbookViewId="0">
      <selection activeCell="D15" sqref="D15"/>
    </sheetView>
  </sheetViews>
  <sheetFormatPr defaultRowHeight="15"/>
  <cols>
    <col min="1" max="1" width="9.140625" style="1309"/>
    <col min="2" max="2" width="83.28515625" style="10" customWidth="1"/>
    <col min="3" max="3" width="10.140625" style="10" customWidth="1"/>
    <col min="4" max="16384" width="9.140625" style="10"/>
  </cols>
  <sheetData>
    <row r="1" spans="1:2" ht="14.25" customHeight="1"/>
    <row r="2" spans="1:2" ht="9.75" customHeight="1"/>
    <row r="3" spans="1:2" ht="18">
      <c r="B3" s="51" t="s">
        <v>318</v>
      </c>
    </row>
    <row r="4" spans="1:2" ht="18">
      <c r="B4" s="51"/>
    </row>
    <row r="5" spans="1:2" ht="21" customHeight="1">
      <c r="B5" s="9"/>
    </row>
    <row r="7" spans="1:2">
      <c r="B7" s="9"/>
    </row>
    <row r="8" spans="1:2" ht="9.75" customHeight="1">
      <c r="B8" s="9"/>
    </row>
    <row r="9" spans="1:2" ht="14.25" customHeight="1">
      <c r="B9" s="9"/>
    </row>
    <row r="10" spans="1:2" ht="9.75" hidden="1" customHeight="1"/>
    <row r="11" spans="1:2" ht="15" customHeight="1">
      <c r="A11" s="1309" t="s">
        <v>73</v>
      </c>
      <c r="B11" s="10" t="s">
        <v>634</v>
      </c>
    </row>
    <row r="12" spans="1:2" ht="5.25" customHeight="1"/>
    <row r="13" spans="1:2" ht="7.5" customHeight="1"/>
    <row r="14" spans="1:2" ht="14.25" customHeight="1">
      <c r="A14" s="1309" t="s">
        <v>66</v>
      </c>
      <c r="B14" s="50" t="s">
        <v>61</v>
      </c>
    </row>
    <row r="15" spans="1:2" ht="15.75" customHeight="1">
      <c r="B15" s="50" t="s">
        <v>44</v>
      </c>
    </row>
    <row r="16" spans="1:2" ht="27" customHeight="1">
      <c r="A16" s="1309" t="s">
        <v>40</v>
      </c>
      <c r="B16" s="50" t="s">
        <v>68</v>
      </c>
    </row>
    <row r="17" spans="1:5" ht="17.25" customHeight="1">
      <c r="B17" s="50" t="s">
        <v>69</v>
      </c>
    </row>
    <row r="18" spans="1:5" ht="4.5" customHeight="1">
      <c r="A18" s="1308"/>
    </row>
    <row r="19" spans="1:5" ht="24" customHeight="1">
      <c r="A19" s="1309">
        <v>9</v>
      </c>
      <c r="B19" s="10" t="s">
        <v>634</v>
      </c>
    </row>
    <row r="20" spans="1:5" ht="8.25" customHeight="1"/>
    <row r="21" spans="1:5" ht="16.5" customHeight="1">
      <c r="A21" s="1309">
        <v>10</v>
      </c>
      <c r="B21" s="10" t="s">
        <v>458</v>
      </c>
    </row>
    <row r="22" spans="1:5" ht="16.5" customHeight="1">
      <c r="B22" s="50" t="s">
        <v>54</v>
      </c>
    </row>
    <row r="23" spans="1:5" ht="16.5" customHeight="1">
      <c r="B23" s="50" t="s">
        <v>1464</v>
      </c>
    </row>
    <row r="24" spans="1:5" ht="16.5" customHeight="1">
      <c r="B24" s="50" t="s">
        <v>643</v>
      </c>
    </row>
    <row r="25" spans="1:5" ht="16.5" customHeight="1">
      <c r="B25" s="50" t="s">
        <v>1853</v>
      </c>
    </row>
    <row r="26" spans="1:5" ht="16.5" customHeight="1">
      <c r="B26" s="50" t="s">
        <v>61</v>
      </c>
    </row>
    <row r="27" spans="1:5" ht="17.25" customHeight="1">
      <c r="B27" s="50" t="s">
        <v>44</v>
      </c>
    </row>
    <row r="28" spans="1:5" ht="14.25" customHeight="1">
      <c r="B28" s="50"/>
    </row>
    <row r="29" spans="1:5" ht="16.5" customHeight="1">
      <c r="A29" s="1309">
        <v>15</v>
      </c>
      <c r="B29" s="50" t="s">
        <v>45</v>
      </c>
    </row>
    <row r="30" spans="1:5" ht="18" customHeight="1">
      <c r="B30" s="50" t="s">
        <v>71</v>
      </c>
    </row>
    <row r="31" spans="1:5" ht="16.5" customHeight="1">
      <c r="B31" s="50" t="s">
        <v>47</v>
      </c>
    </row>
    <row r="32" spans="1:5" ht="16.5" customHeight="1">
      <c r="B32" s="50" t="s">
        <v>460</v>
      </c>
      <c r="E32" s="50"/>
    </row>
    <row r="33" spans="1:6" ht="19.5" customHeight="1">
      <c r="B33" s="10" t="s">
        <v>1488</v>
      </c>
    </row>
    <row r="34" spans="1:6" ht="13.5" customHeight="1"/>
    <row r="35" spans="1:6" ht="16.5" customHeight="1">
      <c r="A35" s="1309">
        <v>16</v>
      </c>
      <c r="B35" s="10" t="s">
        <v>634</v>
      </c>
    </row>
    <row r="36" spans="1:6" ht="7.5" customHeight="1">
      <c r="F36" s="50"/>
    </row>
    <row r="37" spans="1:6" ht="18" customHeight="1">
      <c r="A37" s="1309">
        <v>17</v>
      </c>
      <c r="B37" s="50" t="s">
        <v>61</v>
      </c>
      <c r="F37" s="50"/>
    </row>
    <row r="38" spans="1:6" ht="21.75" customHeight="1">
      <c r="B38" s="50" t="s">
        <v>44</v>
      </c>
    </row>
    <row r="39" spans="1:6" ht="9" customHeight="1">
      <c r="B39" s="50"/>
    </row>
    <row r="40" spans="1:6" ht="18" customHeight="1">
      <c r="A40" s="1309">
        <v>20</v>
      </c>
      <c r="B40" s="50" t="s">
        <v>1490</v>
      </c>
    </row>
    <row r="41" spans="1:6" ht="16.5" customHeight="1">
      <c r="A41" s="1308"/>
      <c r="B41" s="50" t="s">
        <v>48</v>
      </c>
    </row>
    <row r="42" spans="1:6" ht="16.5" customHeight="1">
      <c r="B42" s="50" t="s">
        <v>49</v>
      </c>
    </row>
    <row r="43" spans="1:6" ht="16.5" customHeight="1">
      <c r="B43" s="50" t="s">
        <v>50</v>
      </c>
    </row>
    <row r="44" spans="1:6" ht="16.5" customHeight="1">
      <c r="B44" s="50" t="s">
        <v>51</v>
      </c>
    </row>
    <row r="45" spans="1:6" ht="16.5" customHeight="1">
      <c r="B45" s="50" t="s">
        <v>636</v>
      </c>
    </row>
    <row r="46" spans="1:6" ht="12" customHeight="1"/>
    <row r="47" spans="1:6" ht="16.5" customHeight="1">
      <c r="A47" s="1309">
        <v>22</v>
      </c>
      <c r="B47" s="50" t="s">
        <v>530</v>
      </c>
    </row>
    <row r="48" spans="1:6" ht="16.5" customHeight="1">
      <c r="B48" s="50" t="s">
        <v>531</v>
      </c>
    </row>
    <row r="49" spans="1:2" ht="8.25" customHeight="1"/>
    <row r="50" spans="1:2" ht="14.25" customHeight="1">
      <c r="A50" s="1309">
        <v>23</v>
      </c>
      <c r="B50" s="50" t="s">
        <v>634</v>
      </c>
    </row>
    <row r="51" spans="1:2" ht="12" customHeight="1"/>
    <row r="52" spans="1:2" ht="16.5" customHeight="1">
      <c r="A52" s="1309">
        <v>24</v>
      </c>
      <c r="B52" s="50" t="s">
        <v>61</v>
      </c>
    </row>
    <row r="53" spans="1:2" ht="17.25" customHeight="1">
      <c r="A53" s="1308"/>
      <c r="B53" s="50" t="s">
        <v>44</v>
      </c>
    </row>
    <row r="54" spans="1:2" ht="20.25" customHeight="1">
      <c r="A54" s="1309">
        <v>27</v>
      </c>
      <c r="B54" s="50" t="s">
        <v>1854</v>
      </c>
    </row>
    <row r="55" spans="1:2" ht="16.5" customHeight="1">
      <c r="B55" s="50"/>
    </row>
    <row r="56" spans="1:2" ht="16.5" customHeight="1">
      <c r="A56" s="1309">
        <v>30</v>
      </c>
      <c r="B56" s="50" t="s">
        <v>634</v>
      </c>
    </row>
    <row r="57" spans="1:2" ht="12.75" customHeight="1">
      <c r="A57" s="1308"/>
    </row>
    <row r="58" spans="1:2" ht="17.25" customHeight="1"/>
    <row r="60" spans="1:2">
      <c r="A60" s="1308"/>
      <c r="B60" s="50"/>
    </row>
    <row r="61" spans="1:2" ht="16.5" customHeight="1">
      <c r="B61" s="50"/>
    </row>
    <row r="62" spans="1:2" ht="18" customHeight="1">
      <c r="A62" s="1308"/>
      <c r="B62" s="50"/>
    </row>
    <row r="63" spans="1:2" ht="18" customHeight="1">
      <c r="B63" s="50"/>
    </row>
    <row r="64" spans="1:2" ht="16.5" customHeight="1">
      <c r="A64" s="1308"/>
      <c r="B64" s="50"/>
    </row>
    <row r="65" spans="1:227" ht="18" customHeight="1">
      <c r="B65" s="50"/>
    </row>
    <row r="66" spans="1:227" ht="18.75" customHeight="1">
      <c r="A66" s="1308"/>
      <c r="B66" s="50"/>
    </row>
    <row r="67" spans="1:227" ht="16.5" customHeight="1">
      <c r="B67" s="50"/>
    </row>
    <row r="68" spans="1:227" ht="18" customHeight="1">
      <c r="A68" s="1308"/>
      <c r="B68" s="50"/>
    </row>
    <row r="69" spans="1:227" ht="16.5" customHeight="1">
      <c r="A69" s="1308"/>
      <c r="B69" s="50"/>
    </row>
    <row r="70" spans="1:227" ht="17.25" customHeight="1">
      <c r="B70" s="50"/>
    </row>
    <row r="71" spans="1:227" ht="17.25" customHeight="1">
      <c r="B71" s="50"/>
    </row>
    <row r="72" spans="1:227" ht="16.5" customHeight="1">
      <c r="A72" s="1308"/>
      <c r="B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50"/>
      <c r="CY72" s="50"/>
      <c r="CZ72" s="50"/>
      <c r="DA72" s="50"/>
      <c r="DB72" s="50"/>
      <c r="DC72" s="50"/>
      <c r="DD72" s="50"/>
      <c r="DE72" s="50"/>
      <c r="DF72" s="50"/>
      <c r="DG72" s="50"/>
      <c r="DH72" s="50"/>
      <c r="DI72" s="50"/>
      <c r="DJ72" s="50"/>
      <c r="DK72" s="50"/>
      <c r="DL72" s="50"/>
      <c r="DM72" s="50"/>
      <c r="DN72" s="50"/>
      <c r="DO72" s="50"/>
      <c r="DP72" s="50"/>
      <c r="DQ72" s="50"/>
      <c r="DR72" s="50"/>
      <c r="DS72" s="50"/>
      <c r="DT72" s="50"/>
      <c r="DU72" s="50"/>
      <c r="DV72" s="50"/>
      <c r="DW72" s="50"/>
      <c r="DX72" s="50"/>
      <c r="DY72" s="50"/>
      <c r="DZ72" s="50"/>
      <c r="EA72" s="50"/>
      <c r="EB72" s="50"/>
      <c r="EC72" s="50"/>
      <c r="ED72" s="50"/>
      <c r="EE72" s="50"/>
      <c r="EF72" s="50"/>
      <c r="EG72" s="50"/>
      <c r="EH72" s="50"/>
      <c r="EI72" s="50"/>
      <c r="EJ72" s="50"/>
      <c r="EK72" s="50"/>
      <c r="EL72" s="50"/>
      <c r="EM72" s="50"/>
      <c r="EN72" s="50"/>
      <c r="EO72" s="50"/>
      <c r="EP72" s="50"/>
      <c r="EQ72" s="50"/>
      <c r="ER72" s="50"/>
      <c r="ES72" s="50"/>
      <c r="ET72" s="50"/>
      <c r="EU72" s="50"/>
      <c r="EV72" s="50"/>
      <c r="EW72" s="50"/>
      <c r="EX72" s="50"/>
      <c r="EY72" s="50"/>
      <c r="EZ72" s="50"/>
      <c r="FA72" s="50"/>
      <c r="FB72" s="50"/>
      <c r="FC72" s="50"/>
      <c r="FD72" s="50"/>
      <c r="FE72" s="50"/>
      <c r="FF72" s="50"/>
      <c r="FG72" s="50"/>
      <c r="FH72" s="50"/>
      <c r="FI72" s="50"/>
      <c r="FJ72" s="50"/>
      <c r="FK72" s="50"/>
      <c r="FL72" s="50"/>
      <c r="FM72" s="50"/>
      <c r="FN72" s="50"/>
      <c r="FO72" s="50"/>
      <c r="FP72" s="50"/>
      <c r="FQ72" s="50"/>
      <c r="FR72" s="50"/>
      <c r="FS72" s="50"/>
      <c r="FT72" s="50"/>
      <c r="FU72" s="50"/>
      <c r="FV72" s="50"/>
      <c r="FW72" s="50"/>
      <c r="FX72" s="50"/>
      <c r="FY72" s="50"/>
      <c r="FZ72" s="50"/>
      <c r="GA72" s="50"/>
      <c r="GB72" s="50"/>
      <c r="GC72" s="50"/>
      <c r="GD72" s="50"/>
      <c r="GE72" s="50"/>
      <c r="GF72" s="50"/>
      <c r="GG72" s="50"/>
      <c r="GH72" s="50"/>
      <c r="GI72" s="50"/>
      <c r="GJ72" s="50"/>
      <c r="GK72" s="50"/>
      <c r="GL72" s="50"/>
      <c r="GM72" s="50"/>
      <c r="GN72" s="50"/>
      <c r="GO72" s="50"/>
      <c r="GP72" s="50"/>
      <c r="GQ72" s="50"/>
      <c r="GR72" s="50"/>
      <c r="GS72" s="50"/>
      <c r="GT72" s="50"/>
      <c r="GU72" s="50"/>
      <c r="GV72" s="50"/>
      <c r="GW72" s="50"/>
      <c r="GX72" s="50"/>
      <c r="GY72" s="50"/>
      <c r="GZ72" s="50"/>
      <c r="HA72" s="50"/>
      <c r="HB72" s="50"/>
      <c r="HC72" s="50"/>
      <c r="HD72" s="50"/>
      <c r="HE72" s="50"/>
      <c r="HF72" s="50"/>
      <c r="HG72" s="50"/>
      <c r="HH72" s="50"/>
      <c r="HI72" s="50"/>
      <c r="HJ72" s="50"/>
      <c r="HK72" s="50"/>
      <c r="HL72" s="50"/>
      <c r="HM72" s="50"/>
      <c r="HN72" s="50"/>
      <c r="HO72" s="50"/>
      <c r="HP72" s="50"/>
      <c r="HQ72" s="50"/>
      <c r="HR72" s="50"/>
      <c r="HS72" s="50"/>
    </row>
    <row r="73" spans="1:227" ht="18" customHeight="1">
      <c r="B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50"/>
      <c r="GU73" s="50"/>
      <c r="GV73" s="50"/>
      <c r="GW73" s="50"/>
      <c r="GX73" s="50"/>
      <c r="GY73" s="50"/>
      <c r="GZ73" s="50"/>
      <c r="HA73" s="50"/>
      <c r="HB73" s="50"/>
      <c r="HC73" s="50"/>
      <c r="HD73" s="50"/>
      <c r="HE73" s="50"/>
      <c r="HF73" s="50"/>
      <c r="HG73" s="50"/>
      <c r="HH73" s="50"/>
      <c r="HI73" s="50"/>
      <c r="HJ73" s="50"/>
      <c r="HK73" s="50"/>
      <c r="HL73" s="50"/>
      <c r="HM73" s="50"/>
      <c r="HN73" s="50"/>
      <c r="HO73" s="50"/>
      <c r="HP73" s="50"/>
      <c r="HQ73" s="50"/>
      <c r="HR73" s="50"/>
      <c r="HS73" s="50"/>
    </row>
    <row r="74" spans="1:227" ht="16.5" customHeight="1">
      <c r="B74" s="50"/>
    </row>
    <row r="75" spans="1:227" ht="18" customHeight="1">
      <c r="B75" s="50"/>
    </row>
    <row r="76" spans="1:227" ht="18.75" customHeight="1">
      <c r="B76" s="50"/>
    </row>
    <row r="77" spans="1:227" ht="17.25" customHeight="1">
      <c r="B77" s="50"/>
    </row>
    <row r="78" spans="1:227" ht="19.5" customHeight="1">
      <c r="B78" s="50"/>
    </row>
    <row r="79" spans="1:227" ht="19.5" customHeight="1">
      <c r="B79" s="50"/>
    </row>
    <row r="80" spans="1:227" ht="18" customHeight="1">
      <c r="B80" s="50"/>
    </row>
    <row r="81" ht="18.75" customHeight="1"/>
  </sheetData>
  <customSheetViews>
    <customSheetView guid="{51F1D52B-5D55-4FCC-809B-9B4CC86C88B9}" topLeftCell="A4">
      <selection activeCell="A34" sqref="A34:IV34"/>
      <colBreaks count="1" manualBreakCount="1">
        <brk id="1" max="47" man="1"/>
      </colBreaks>
      <pageMargins left="1.21" right="0.75" top="1" bottom="1" header="0.5" footer="0.5"/>
      <pageSetup orientation="portrait" r:id="rId1"/>
      <headerFooter alignWithMargins="0"/>
    </customSheetView>
    <customSheetView guid="{B297ACE3-C144-4411-A206-EE5C8D41CE1C}" topLeftCell="A16">
      <selection activeCell="H39" sqref="H39"/>
      <colBreaks count="1" manualBreakCount="1">
        <brk id="1" max="47" man="1"/>
      </colBreaks>
      <pageMargins left="1.21" right="0.75" top="1" bottom="1" header="0.5" footer="0.5"/>
      <pageSetup orientation="portrait" r:id="rId2"/>
      <headerFooter alignWithMargins="0"/>
    </customSheetView>
    <customSheetView guid="{45E423DD-7FD2-487F-8372-5798D7D06C15}" showPageBreaks="1" printArea="1" topLeftCell="A4">
      <selection activeCell="A34" sqref="A34:IV34"/>
      <colBreaks count="1" manualBreakCount="1">
        <brk id="1" max="47" man="1"/>
      </colBreaks>
      <pageMargins left="1.21" right="0.75" top="1" bottom="1" header="0.5" footer="0.5"/>
      <pageSetup orientation="portrait" r:id="rId3"/>
      <headerFooter alignWithMargins="0"/>
    </customSheetView>
  </customSheetViews>
  <phoneticPr fontId="0" type="noConversion"/>
  <pageMargins left="0.8" right="0.47" top="0.37" bottom="0.62" header="0.3" footer="0.3"/>
  <pageSetup scale="86" orientation="portrait" r:id="rId4"/>
  <headerFooter alignWithMargins="0"/>
  <colBreaks count="1" manualBreakCount="1">
    <brk id="2" max="56" man="1"/>
  </colBreaks>
  <drawing r:id="rId5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 codeName="Sheet159">
    <pageSetUpPr fitToPage="1"/>
  </sheetPr>
  <dimension ref="A1:IV87"/>
  <sheetViews>
    <sheetView zoomScaleNormal="100" zoomScaleSheetLayoutView="100" workbookViewId="0">
      <selection activeCell="C12" sqref="C12"/>
    </sheetView>
  </sheetViews>
  <sheetFormatPr defaultRowHeight="15"/>
  <cols>
    <col min="1" max="1" width="9.140625" style="1308"/>
    <col min="2" max="2" width="94.5703125" style="10" customWidth="1"/>
    <col min="3" max="3" width="6.85546875" style="10" customWidth="1"/>
    <col min="4" max="16384" width="9.140625" style="10"/>
  </cols>
  <sheetData>
    <row r="1" spans="1:2" ht="18" customHeight="1"/>
    <row r="3" spans="1:2" ht="18">
      <c r="B3" s="51" t="s">
        <v>318</v>
      </c>
    </row>
    <row r="4" spans="1:2" ht="18">
      <c r="B4" s="51"/>
    </row>
    <row r="6" spans="1:2" ht="19.5" customHeight="1"/>
    <row r="7" spans="1:2">
      <c r="B7" s="9"/>
    </row>
    <row r="8" spans="1:2">
      <c r="B8" s="9"/>
    </row>
    <row r="9" spans="1:2" ht="6.75" customHeight="1">
      <c r="B9" s="9"/>
    </row>
    <row r="10" spans="1:2" ht="15.75" customHeight="1">
      <c r="A10" s="1309" t="s">
        <v>56</v>
      </c>
      <c r="B10" s="50" t="s">
        <v>61</v>
      </c>
    </row>
    <row r="11" spans="1:2" ht="15.75" customHeight="1">
      <c r="A11" s="1309"/>
      <c r="B11" s="50" t="s">
        <v>44</v>
      </c>
    </row>
    <row r="12" spans="1:2" ht="12" customHeight="1">
      <c r="A12" s="1309"/>
    </row>
    <row r="13" spans="1:2" ht="15.75" customHeight="1">
      <c r="A13" s="1309" t="s">
        <v>42</v>
      </c>
      <c r="B13" s="50" t="s">
        <v>68</v>
      </c>
    </row>
    <row r="14" spans="1:2" ht="15.75" customHeight="1">
      <c r="A14" s="1309"/>
      <c r="B14" s="50" t="s">
        <v>69</v>
      </c>
    </row>
    <row r="15" spans="1:2" ht="7.5" customHeight="1">
      <c r="A15" s="1309"/>
      <c r="B15" s="50"/>
    </row>
    <row r="16" spans="1:2" ht="15.75" customHeight="1">
      <c r="A16" s="1309" t="s">
        <v>40</v>
      </c>
      <c r="B16" s="50" t="s">
        <v>634</v>
      </c>
    </row>
    <row r="17" spans="1:4" ht="9" customHeight="1">
      <c r="A17" s="1309"/>
      <c r="B17" s="50"/>
    </row>
    <row r="18" spans="1:4" ht="15.75" customHeight="1">
      <c r="A18" s="1309" t="s">
        <v>62</v>
      </c>
      <c r="B18" s="50" t="s">
        <v>61</v>
      </c>
    </row>
    <row r="19" spans="1:4" ht="15.75" customHeight="1">
      <c r="A19" s="1309"/>
      <c r="B19" s="50" t="s">
        <v>44</v>
      </c>
    </row>
    <row r="20" spans="1:4" ht="10.5" customHeight="1">
      <c r="A20" s="1309"/>
      <c r="B20" s="50"/>
    </row>
    <row r="21" spans="1:4" ht="15.75" customHeight="1">
      <c r="A21" s="1309" t="s">
        <v>462</v>
      </c>
      <c r="B21" s="50" t="s">
        <v>458</v>
      </c>
    </row>
    <row r="22" spans="1:4" ht="15.75" customHeight="1">
      <c r="B22" s="50" t="s">
        <v>54</v>
      </c>
    </row>
    <row r="23" spans="1:4" ht="15.75" customHeight="1">
      <c r="A23" s="1309"/>
      <c r="B23" s="50" t="s">
        <v>41</v>
      </c>
    </row>
    <row r="24" spans="1:4" ht="15.75" customHeight="1">
      <c r="A24" s="1309"/>
      <c r="B24" s="50" t="s">
        <v>643</v>
      </c>
    </row>
    <row r="25" spans="1:4" ht="15.75" customHeight="1">
      <c r="A25" s="1309"/>
      <c r="B25" s="50" t="s">
        <v>1855</v>
      </c>
    </row>
    <row r="26" spans="1:4" ht="11.25" customHeight="1">
      <c r="A26" s="1309"/>
    </row>
    <row r="27" spans="1:4" ht="11.25" customHeight="1">
      <c r="A27" s="1309" t="s">
        <v>1856</v>
      </c>
      <c r="B27" s="50" t="s">
        <v>634</v>
      </c>
    </row>
    <row r="28" spans="1:4" ht="11.25" customHeight="1">
      <c r="A28" s="1309"/>
    </row>
    <row r="29" spans="1:4" ht="15.75" customHeight="1">
      <c r="A29" s="1309" t="s">
        <v>70</v>
      </c>
      <c r="B29" s="50" t="s">
        <v>45</v>
      </c>
    </row>
    <row r="30" spans="1:4" ht="15.75" customHeight="1">
      <c r="A30" s="1309"/>
      <c r="B30" s="50" t="s">
        <v>71</v>
      </c>
    </row>
    <row r="31" spans="1:4" ht="15.75" customHeight="1">
      <c r="A31" s="1309"/>
      <c r="B31" s="50" t="s">
        <v>47</v>
      </c>
    </row>
    <row r="32" spans="1:4" ht="15.75" customHeight="1">
      <c r="A32" s="1309"/>
      <c r="B32" s="50" t="s">
        <v>460</v>
      </c>
      <c r="D32" s="50"/>
    </row>
    <row r="33" spans="1:5" ht="15.75" customHeight="1">
      <c r="A33" s="1309"/>
      <c r="B33" s="50" t="s">
        <v>76</v>
      </c>
    </row>
    <row r="34" spans="1:5" ht="15.75" customHeight="1">
      <c r="A34" s="1309"/>
      <c r="B34" s="50" t="s">
        <v>1465</v>
      </c>
    </row>
    <row r="35" spans="1:5" ht="16.5" customHeight="1">
      <c r="A35" s="1309"/>
      <c r="B35" s="10" t="s">
        <v>1488</v>
      </c>
      <c r="E35" s="50"/>
    </row>
    <row r="36" spans="1:5" ht="15.75" customHeight="1">
      <c r="A36" s="1309"/>
      <c r="B36" s="50" t="s">
        <v>61</v>
      </c>
    </row>
    <row r="37" spans="1:5" ht="15.75" customHeight="1">
      <c r="A37" s="1309"/>
      <c r="B37" s="50" t="s">
        <v>44</v>
      </c>
    </row>
    <row r="38" spans="1:5" ht="11.25" customHeight="1"/>
    <row r="39" spans="1:5" ht="15.75" customHeight="1">
      <c r="A39" s="1309" t="s">
        <v>1460</v>
      </c>
      <c r="B39" s="10" t="s">
        <v>1490</v>
      </c>
    </row>
    <row r="40" spans="1:5" ht="15.75" customHeight="1">
      <c r="A40" s="1309"/>
      <c r="B40" s="50" t="s">
        <v>48</v>
      </c>
    </row>
    <row r="41" spans="1:5" ht="15.75" customHeight="1">
      <c r="A41" s="1309"/>
      <c r="B41" s="50" t="s">
        <v>49</v>
      </c>
    </row>
    <row r="42" spans="1:5" ht="15.75" customHeight="1">
      <c r="A42" s="1309"/>
      <c r="B42" s="50" t="s">
        <v>50</v>
      </c>
    </row>
    <row r="43" spans="1:5" ht="15.75" customHeight="1">
      <c r="A43" s="1309"/>
      <c r="B43" s="50" t="s">
        <v>51</v>
      </c>
    </row>
    <row r="44" spans="1:5" ht="15.75" customHeight="1">
      <c r="A44" s="1309"/>
      <c r="B44" s="10" t="s">
        <v>636</v>
      </c>
    </row>
    <row r="45" spans="1:5" ht="12" customHeight="1">
      <c r="A45" s="1309"/>
    </row>
    <row r="46" spans="1:5" ht="15.75" customHeight="1">
      <c r="A46" s="1309" t="s">
        <v>1847</v>
      </c>
      <c r="B46" s="10" t="s">
        <v>634</v>
      </c>
    </row>
    <row r="47" spans="1:5" ht="15.75" customHeight="1">
      <c r="A47" s="1309"/>
    </row>
    <row r="48" spans="1:5" ht="15.75" customHeight="1">
      <c r="A48" s="1309" t="s">
        <v>463</v>
      </c>
      <c r="B48" s="50" t="s">
        <v>530</v>
      </c>
    </row>
    <row r="49" spans="1:256" ht="15.75" customHeight="1">
      <c r="A49" s="1309"/>
      <c r="B49" s="50" t="s">
        <v>531</v>
      </c>
    </row>
    <row r="50" spans="1:256" ht="15.75" customHeight="1">
      <c r="A50" s="1309"/>
      <c r="B50" s="50" t="s">
        <v>61</v>
      </c>
    </row>
    <row r="51" spans="1:256" ht="15.75" customHeight="1">
      <c r="A51" s="1309"/>
      <c r="B51" s="50" t="s">
        <v>44</v>
      </c>
    </row>
    <row r="52" spans="1:256" ht="9.75" customHeight="1">
      <c r="A52" s="1309"/>
    </row>
    <row r="53" spans="1:256" ht="15.75" customHeight="1">
      <c r="A53" s="1309" t="s">
        <v>77</v>
      </c>
      <c r="B53" s="50" t="s">
        <v>1857</v>
      </c>
    </row>
    <row r="54" spans="1:256" ht="10.5" customHeight="1">
      <c r="A54" s="1309"/>
      <c r="B54" s="50"/>
    </row>
    <row r="55" spans="1:256" ht="15.75" customHeight="1">
      <c r="A55" s="1309" t="s">
        <v>1461</v>
      </c>
      <c r="B55" s="10" t="s">
        <v>1468</v>
      </c>
    </row>
    <row r="56" spans="1:256" ht="15.75" customHeight="1">
      <c r="A56" s="1309"/>
      <c r="B56" s="50" t="s">
        <v>1467</v>
      </c>
    </row>
    <row r="57" spans="1:256" ht="9" customHeight="1">
      <c r="A57" s="1309"/>
      <c r="B57" s="50"/>
    </row>
    <row r="58" spans="1:256" ht="15" customHeight="1">
      <c r="A58" s="1309">
        <v>28</v>
      </c>
      <c r="B58" s="10" t="s">
        <v>634</v>
      </c>
    </row>
    <row r="59" spans="1:256" ht="23.25" customHeight="1">
      <c r="A59" s="1309">
        <v>29</v>
      </c>
      <c r="B59" s="50" t="s">
        <v>61</v>
      </c>
    </row>
    <row r="60" spans="1:256" ht="15.75" customHeight="1">
      <c r="B60" s="50" t="s">
        <v>44</v>
      </c>
    </row>
    <row r="61" spans="1:256" ht="15.75" customHeight="1"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50"/>
      <c r="GU61" s="50"/>
      <c r="GV61" s="50"/>
      <c r="GW61" s="50"/>
      <c r="GX61" s="50"/>
      <c r="GY61" s="50"/>
      <c r="GZ61" s="50"/>
      <c r="HA61" s="50"/>
      <c r="HB61" s="50"/>
      <c r="HC61" s="50"/>
      <c r="HD61" s="50"/>
      <c r="HE61" s="50"/>
      <c r="HF61" s="50"/>
      <c r="HG61" s="50"/>
      <c r="HH61" s="50"/>
      <c r="HI61" s="50"/>
      <c r="HJ61" s="50"/>
      <c r="HK61" s="50"/>
      <c r="HL61" s="50"/>
      <c r="HM61" s="50"/>
      <c r="HN61" s="50"/>
      <c r="HO61" s="50"/>
      <c r="HP61" s="50"/>
      <c r="HQ61" s="50"/>
      <c r="HR61" s="50"/>
      <c r="HS61" s="50"/>
      <c r="HT61" s="50"/>
      <c r="HU61" s="50"/>
      <c r="HV61" s="50"/>
      <c r="HW61" s="50"/>
      <c r="HX61" s="50"/>
      <c r="HY61" s="50"/>
      <c r="HZ61" s="50"/>
      <c r="IA61" s="50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  <c r="IN61" s="50"/>
      <c r="IO61" s="50"/>
      <c r="IP61" s="50"/>
      <c r="IQ61" s="50"/>
      <c r="IR61" s="50"/>
      <c r="IS61" s="50"/>
      <c r="IT61" s="50"/>
      <c r="IU61" s="50"/>
      <c r="IV61" s="50"/>
    </row>
    <row r="62" spans="1:256">
      <c r="A62" s="1309"/>
      <c r="B62" s="50"/>
    </row>
    <row r="63" spans="1:256">
      <c r="A63" s="1309"/>
      <c r="B63" s="50"/>
    </row>
    <row r="64" spans="1:256" ht="16.5" customHeight="1">
      <c r="A64" s="1309"/>
      <c r="B64" s="50"/>
    </row>
    <row r="65" spans="1:2">
      <c r="A65" s="1309"/>
      <c r="B65" s="50"/>
    </row>
    <row r="66" spans="1:2" ht="14.25" customHeight="1">
      <c r="A66" s="1309"/>
      <c r="B66" s="50"/>
    </row>
    <row r="67" spans="1:2" ht="17.25" customHeight="1">
      <c r="A67" s="1309"/>
      <c r="B67" s="50"/>
    </row>
    <row r="68" spans="1:2" ht="12.75" customHeight="1">
      <c r="A68" s="1309"/>
      <c r="B68" s="50"/>
    </row>
    <row r="69" spans="1:2" ht="15.75" customHeight="1">
      <c r="A69" s="1309"/>
      <c r="B69" s="50"/>
    </row>
    <row r="70" spans="1:2" ht="14.25" customHeight="1">
      <c r="A70" s="1309"/>
      <c r="B70" s="50"/>
    </row>
    <row r="71" spans="1:2" ht="18.75" customHeight="1">
      <c r="A71" s="1309"/>
      <c r="B71" s="50"/>
    </row>
    <row r="72" spans="1:2" ht="16.5" customHeight="1">
      <c r="A72" s="1309"/>
      <c r="B72" s="50"/>
    </row>
    <row r="73" spans="1:2">
      <c r="A73" s="1309"/>
      <c r="B73" s="50"/>
    </row>
    <row r="74" spans="1:2" ht="19.5" customHeight="1">
      <c r="A74" s="1309"/>
      <c r="B74" s="50"/>
    </row>
    <row r="75" spans="1:2" ht="17.25" customHeight="1">
      <c r="A75" s="1309"/>
      <c r="B75" s="50"/>
    </row>
    <row r="76" spans="1:2" ht="15.75" customHeight="1">
      <c r="A76" s="1309"/>
      <c r="B76" s="50"/>
    </row>
    <row r="77" spans="1:2">
      <c r="A77" s="1309"/>
      <c r="B77" s="50"/>
    </row>
    <row r="78" spans="1:2" ht="16.5" customHeight="1">
      <c r="A78" s="1309"/>
      <c r="B78" s="50"/>
    </row>
    <row r="79" spans="1:2" ht="18.75" customHeight="1">
      <c r="A79" s="1309"/>
      <c r="B79" s="50"/>
    </row>
    <row r="80" spans="1:2" ht="19.5" customHeight="1">
      <c r="A80" s="1309"/>
    </row>
    <row r="81" spans="1:2" ht="20.25" customHeight="1">
      <c r="A81" s="1309"/>
      <c r="B81" s="50"/>
    </row>
    <row r="82" spans="1:2">
      <c r="A82" s="1309"/>
      <c r="B82" s="50"/>
    </row>
    <row r="83" spans="1:2">
      <c r="A83" s="1309"/>
      <c r="B83" s="50"/>
    </row>
    <row r="84" spans="1:2">
      <c r="A84" s="1309"/>
      <c r="B84" s="50"/>
    </row>
    <row r="85" spans="1:2">
      <c r="B85" s="50"/>
    </row>
    <row r="86" spans="1:2">
      <c r="B86" s="50"/>
    </row>
    <row r="87" spans="1:2">
      <c r="B87" s="50"/>
    </row>
  </sheetData>
  <customSheetViews>
    <customSheetView guid="{51F1D52B-5D55-4FCC-809B-9B4CC86C88B9}">
      <selection activeCell="A38" sqref="A38"/>
      <pageMargins left="1.08" right="0.75" top="1" bottom="1" header="0.5" footer="0.5"/>
      <pageSetup orientation="portrait" r:id="rId1"/>
      <headerFooter alignWithMargins="0"/>
    </customSheetView>
    <customSheetView guid="{B297ACE3-C144-4411-A206-EE5C8D41CE1C}">
      <selection activeCell="H39" sqref="H39"/>
      <pageMargins left="1.08" right="0.75" top="1" bottom="1" header="0.5" footer="0.5"/>
      <pageSetup orientation="portrait" r:id="rId2"/>
      <headerFooter alignWithMargins="0"/>
    </customSheetView>
    <customSheetView guid="{45E423DD-7FD2-487F-8372-5798D7D06C15}" showPageBreaks="1" printArea="1">
      <selection activeCell="A38" sqref="A38"/>
      <pageMargins left="1.08" right="0.75" top="1" bottom="1" header="0.5" footer="0.5"/>
      <pageSetup orientation="portrait" r:id="rId3"/>
      <headerFooter alignWithMargins="0"/>
    </customSheetView>
  </customSheetViews>
  <phoneticPr fontId="0" type="noConversion"/>
  <pageMargins left="0.79" right="0.7" top="0.42" bottom="0.75" header="0.3" footer="0.3"/>
  <pageSetup scale="78" orientation="portrait" r:id="rId4"/>
  <headerFooter alignWithMargins="0"/>
  <ignoredErrors>
    <ignoredError sqref="A29 A37:A38 C48:XFD48" numberStoredAsText="1"/>
  </ignoredErrors>
  <drawing r:id="rId5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 codeName="Sheet52">
    <pageSetUpPr fitToPage="1"/>
  </sheetPr>
  <dimension ref="A1"/>
  <sheetViews>
    <sheetView showGridLines="0" zoomScaleNormal="100" workbookViewId="0">
      <selection activeCell="S59" sqref="S59"/>
    </sheetView>
  </sheetViews>
  <sheetFormatPr defaultRowHeight="12.75"/>
  <cols>
    <col min="1" max="1" width="10" customWidth="1"/>
  </cols>
  <sheetData/>
  <pageMargins left="0.35" right="0.23" top="0.52" bottom="0.54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174</vt:i4>
      </vt:variant>
      <vt:variant>
        <vt:lpstr>Named Ranges</vt:lpstr>
      </vt:variant>
      <vt:variant>
        <vt:i4>122</vt:i4>
      </vt:variant>
    </vt:vector>
  </HeadingPairs>
  <TitlesOfParts>
    <vt:vector size="296" baseType="lpstr">
      <vt:lpstr>Portada</vt:lpstr>
      <vt:lpstr>Sheet3</vt:lpstr>
      <vt:lpstr>1</vt:lpstr>
      <vt:lpstr>Sheet2</vt:lpstr>
      <vt:lpstr>2da. página</vt:lpstr>
      <vt:lpstr>Contenido</vt:lpstr>
      <vt:lpstr>Presentación</vt:lpstr>
      <vt:lpstr>Resumen Ejecutivo</vt:lpstr>
      <vt:lpstr>1ra  Parte</vt:lpstr>
      <vt:lpstr>Contenido 1ra. parte</vt:lpstr>
      <vt:lpstr>Oficinas Recaudadoras</vt:lpstr>
      <vt:lpstr> Particip. DGII en Ing. Trib. </vt:lpstr>
      <vt:lpstr>Particip. DGII en el PIB</vt:lpstr>
      <vt:lpstr>Pagos Extraordinarios</vt:lpstr>
      <vt:lpstr>Ingresos Mineras</vt:lpstr>
      <vt:lpstr>Impacto de la Reforma 253-12</vt:lpstr>
      <vt:lpstr>Amnistía fiscal Ley 139-12</vt:lpstr>
      <vt:lpstr> Gob. Central por act. ecn.</vt:lpstr>
      <vt:lpstr> Comparativo DGII 2016-2017</vt:lpstr>
      <vt:lpstr>Participación % DGII</vt:lpstr>
      <vt:lpstr> Recaudación mensual DGII</vt:lpstr>
      <vt:lpstr> Participación % DGII mensual</vt:lpstr>
      <vt:lpstr>Elasticidad Ingreso</vt:lpstr>
      <vt:lpstr>Fondos Especiales</vt:lpstr>
      <vt:lpstr> C-7 COMPARATIVO DOLARES</vt:lpstr>
      <vt:lpstr>Moneda extranjera</vt:lpstr>
      <vt:lpstr>2da Parte</vt:lpstr>
      <vt:lpstr>Contenido 2da. parte</vt:lpstr>
      <vt:lpstr>Comparativo por Adm.</vt:lpstr>
      <vt:lpstr>Administaciones en %</vt:lpstr>
      <vt:lpstr>Admin. y reportes</vt:lpstr>
      <vt:lpstr> Azua</vt:lpstr>
      <vt:lpstr>Azua por año</vt:lpstr>
      <vt:lpstr> Bani </vt:lpstr>
      <vt:lpstr>Bani por año</vt:lpstr>
      <vt:lpstr> Barahona</vt:lpstr>
      <vt:lpstr>Barahona por año</vt:lpstr>
      <vt:lpstr> Boca Chica</vt:lpstr>
      <vt:lpstr>Boca Chica por año</vt:lpstr>
      <vt:lpstr> Bonao</vt:lpstr>
      <vt:lpstr>Bonao por año</vt:lpstr>
      <vt:lpstr> El Seybo</vt:lpstr>
      <vt:lpstr>El Seybo por año</vt:lpstr>
      <vt:lpstr>Comparativo GGC</vt:lpstr>
      <vt:lpstr> GGC mensual</vt:lpstr>
      <vt:lpstr>GGG por año</vt:lpstr>
      <vt:lpstr>Herrera</vt:lpstr>
      <vt:lpstr>Herrera por año</vt:lpstr>
      <vt:lpstr> Higuey</vt:lpstr>
      <vt:lpstr>Higuey por año</vt:lpstr>
      <vt:lpstr> Feria</vt:lpstr>
      <vt:lpstr>Feria por año</vt:lpstr>
      <vt:lpstr> Romana</vt:lpstr>
      <vt:lpstr>Romana por año</vt:lpstr>
      <vt:lpstr> La Vega</vt:lpstr>
      <vt:lpstr>La Vega por año</vt:lpstr>
      <vt:lpstr> Los Minas</vt:lpstr>
      <vt:lpstr>Los Minas por año</vt:lpstr>
      <vt:lpstr>Los Próceres</vt:lpstr>
      <vt:lpstr>Los Próceres por año</vt:lpstr>
      <vt:lpstr> Máximo Gómez</vt:lpstr>
      <vt:lpstr>Máximo Gómez por año</vt:lpstr>
      <vt:lpstr> Moca</vt:lpstr>
      <vt:lpstr>Moca por año</vt:lpstr>
      <vt:lpstr>Montecristi</vt:lpstr>
      <vt:lpstr>Montecristi por año</vt:lpstr>
      <vt:lpstr>Nagua</vt:lpstr>
      <vt:lpstr>Nagua por año</vt:lpstr>
      <vt:lpstr>OGC Santiago</vt:lpstr>
      <vt:lpstr>OGC Santiago por año</vt:lpstr>
      <vt:lpstr> Puerto Plata</vt:lpstr>
      <vt:lpstr>Puerto Plata por año</vt:lpstr>
      <vt:lpstr>Salcedo</vt:lpstr>
      <vt:lpstr>Salcedo por año</vt:lpstr>
      <vt:lpstr> Samaná</vt:lpstr>
      <vt:lpstr>Samaná por año</vt:lpstr>
      <vt:lpstr>San Carlos</vt:lpstr>
      <vt:lpstr>San Carlos por año</vt:lpstr>
      <vt:lpstr> San Cristóbal</vt:lpstr>
      <vt:lpstr>San Cristóbal por año</vt:lpstr>
      <vt:lpstr> San Francisco</vt:lpstr>
      <vt:lpstr>San Francisco por año</vt:lpstr>
      <vt:lpstr> San Juan</vt:lpstr>
      <vt:lpstr>San Juan por año</vt:lpstr>
      <vt:lpstr> San Pedro</vt:lpstr>
      <vt:lpstr>San Pedro por año</vt:lpstr>
      <vt:lpstr> Santiago</vt:lpstr>
      <vt:lpstr>Santiago por año</vt:lpstr>
      <vt:lpstr>Valverde Mao</vt:lpstr>
      <vt:lpstr>Valverde Mao por año</vt:lpstr>
      <vt:lpstr>Villa Mella</vt:lpstr>
      <vt:lpstr>Villa Mella por año</vt:lpstr>
      <vt:lpstr> Oriental</vt:lpstr>
      <vt:lpstr>BORRAR</vt:lpstr>
      <vt:lpstr>Oriental por año</vt:lpstr>
      <vt:lpstr>Recaudación domicilio fiscal</vt:lpstr>
      <vt:lpstr>Mapa domicilio fiscal</vt:lpstr>
      <vt:lpstr> Rec. por Regiones e Impuesto</vt:lpstr>
      <vt:lpstr>3ra Parte</vt:lpstr>
      <vt:lpstr>Contenido 3ra. parte</vt:lpstr>
      <vt:lpstr> Personas Físicas </vt:lpstr>
      <vt:lpstr>Renta de las Empresas</vt:lpstr>
      <vt:lpstr>Retenciones</vt:lpstr>
      <vt:lpstr>Renta de los salarios</vt:lpstr>
      <vt:lpstr> Prestación Ss. Grales.</vt:lpstr>
      <vt:lpstr> Premios de lotería</vt:lpstr>
      <vt:lpstr> Alquileres y arrendamientos</vt:lpstr>
      <vt:lpstr>Retribución Complementaria</vt:lpstr>
      <vt:lpstr>Dividendos</vt:lpstr>
      <vt:lpstr> Intereses Pagados</vt:lpstr>
      <vt:lpstr> Provisión Bs del Estado</vt:lpstr>
      <vt:lpstr> Pagos al exterior en gral. </vt:lpstr>
      <vt:lpstr>Otras Retenciones</vt:lpstr>
      <vt:lpstr>Casinos</vt:lpstr>
      <vt:lpstr>Operaciones Inmobiliarias</vt:lpstr>
      <vt:lpstr> IPI</vt:lpstr>
      <vt:lpstr> Sucesiones y Donaciones</vt:lpstr>
      <vt:lpstr> Activo de las Empresas</vt:lpstr>
      <vt:lpstr>Inscripción de vehiculos</vt:lpstr>
      <vt:lpstr> ITBIS</vt:lpstr>
      <vt:lpstr>ITBIS por act. económica</vt:lpstr>
      <vt:lpstr>Alcoholes y Cervezas</vt:lpstr>
      <vt:lpstr> Tabaco</vt:lpstr>
      <vt:lpstr>Hidrocarburos 16%</vt:lpstr>
      <vt:lpstr>Hidrocarburos Específico</vt:lpstr>
      <vt:lpstr>Cheques y Transferencias</vt:lpstr>
      <vt:lpstr>Telecomunicaciones</vt:lpstr>
      <vt:lpstr> Seguros</vt:lpstr>
      <vt:lpstr>Circulación vehículos</vt:lpstr>
      <vt:lpstr> US$ y EU$ convertido a RD$</vt:lpstr>
      <vt:lpstr>Reembolso</vt:lpstr>
      <vt:lpstr>CUARTA PARTE</vt:lpstr>
      <vt:lpstr>Contenido 4ta. parte</vt:lpstr>
      <vt:lpstr>Declaración Jurada IR-1</vt:lpstr>
      <vt:lpstr>Declaración Jurada IR-2</vt:lpstr>
      <vt:lpstr>Balance Gral  Anexo A1, IR-2</vt:lpstr>
      <vt:lpstr>Anexo A2, IR-2</vt:lpstr>
      <vt:lpstr>Anexo A3, IR-2 Balance Gral.</vt:lpstr>
      <vt:lpstr>Anexo B1, IR-2 Estado de Res</vt:lpstr>
      <vt:lpstr>Anexo B2, IR-2 Estado Res.</vt:lpstr>
      <vt:lpstr>Anexo B3, IR2 Estado de Res.</vt:lpstr>
      <vt:lpstr>Anexo B4, IR2 Estado Res.</vt:lpstr>
      <vt:lpstr>Inst. sin fines de lucro</vt:lpstr>
      <vt:lpstr>Operaciones Totales</vt:lpstr>
      <vt:lpstr>Operaciones Gravadas</vt:lpstr>
      <vt:lpstr>Cervezas</vt:lpstr>
      <vt:lpstr>Ron</vt:lpstr>
      <vt:lpstr>Whisky</vt:lpstr>
      <vt:lpstr>Vodka</vt:lpstr>
      <vt:lpstr>Vinos </vt:lpstr>
      <vt:lpstr>Alcohol Etílico</vt:lpstr>
      <vt:lpstr>Tabaco</vt:lpstr>
      <vt:lpstr>QUINTA PARTE</vt:lpstr>
      <vt:lpstr>Contenido 5ta. parte</vt:lpstr>
      <vt:lpstr>ACOGIDOS AL PST</vt:lpstr>
      <vt:lpstr>RECAUDO PST</vt:lpstr>
      <vt:lpstr>SEXTA PARTE</vt:lpstr>
      <vt:lpstr>Contenido 6ta. parte</vt:lpstr>
      <vt:lpstr>Dolar</vt:lpstr>
      <vt:lpstr>Euro</vt:lpstr>
      <vt:lpstr>Calendario del contrib.</vt:lpstr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  <vt:lpstr>CONTRAPORTADA</vt:lpstr>
      <vt:lpstr>' Activo de las Empresas'!Print_Area</vt:lpstr>
      <vt:lpstr>' Alquileres y arrendamientos'!Print_Area</vt:lpstr>
      <vt:lpstr>' Azua'!Print_Area</vt:lpstr>
      <vt:lpstr>' Bani '!Print_Area</vt:lpstr>
      <vt:lpstr>' Barahona'!Print_Area</vt:lpstr>
      <vt:lpstr>' Boca Chica'!Print_Area</vt:lpstr>
      <vt:lpstr>' Bonao'!Print_Area</vt:lpstr>
      <vt:lpstr>' C-7 COMPARATIVO DOLARES'!Print_Area</vt:lpstr>
      <vt:lpstr>' Comparativo DGII 2016-2017'!Print_Area</vt:lpstr>
      <vt:lpstr>' El Seybo'!Print_Area</vt:lpstr>
      <vt:lpstr>' Feria'!Print_Area</vt:lpstr>
      <vt:lpstr>' GGC mensual'!Print_Area</vt:lpstr>
      <vt:lpstr>' Higuey'!Print_Area</vt:lpstr>
      <vt:lpstr>' Intereses Pagados'!Print_Area</vt:lpstr>
      <vt:lpstr>' IPI'!Print_Area</vt:lpstr>
      <vt:lpstr>' ITBIS'!Print_Area</vt:lpstr>
      <vt:lpstr>' La Vega'!Print_Area</vt:lpstr>
      <vt:lpstr>' Los Minas'!Print_Area</vt:lpstr>
      <vt:lpstr>' Máximo Gómez'!Print_Area</vt:lpstr>
      <vt:lpstr>' Moca'!Print_Area</vt:lpstr>
      <vt:lpstr>' Oriental'!Print_Area</vt:lpstr>
      <vt:lpstr>' Pagos al exterior en gral. '!Print_Area</vt:lpstr>
      <vt:lpstr>' Particip. DGII en Ing. Trib. '!Print_Area</vt:lpstr>
      <vt:lpstr>' Participación % DGII mensual'!Print_Area</vt:lpstr>
      <vt:lpstr>' Personas Físicas '!Print_Area</vt:lpstr>
      <vt:lpstr>' Premios de lotería'!Print_Area</vt:lpstr>
      <vt:lpstr>' Prestación Ss. Grales.'!Print_Area</vt:lpstr>
      <vt:lpstr>' Provisión Bs del Estado'!Print_Area</vt:lpstr>
      <vt:lpstr>' Puerto Plata'!Print_Area</vt:lpstr>
      <vt:lpstr>' Rec. por Regiones e Impuesto'!Print_Area</vt:lpstr>
      <vt:lpstr>' Recaudación mensual DGII'!Print_Area</vt:lpstr>
      <vt:lpstr>' Romana'!Print_Area</vt:lpstr>
      <vt:lpstr>' Samaná'!Print_Area</vt:lpstr>
      <vt:lpstr>' San Cristóbal'!Print_Area</vt:lpstr>
      <vt:lpstr>' San Francisco'!Print_Area</vt:lpstr>
      <vt:lpstr>' San Juan'!Print_Area</vt:lpstr>
      <vt:lpstr>' San Pedro'!Print_Area</vt:lpstr>
      <vt:lpstr>' Santiago'!Print_Area</vt:lpstr>
      <vt:lpstr>' Seguros'!Print_Area</vt:lpstr>
      <vt:lpstr>' Sucesiones y Donaciones'!Print_Area</vt:lpstr>
      <vt:lpstr>' Tabaco'!Print_Area</vt:lpstr>
      <vt:lpstr>' US$ y EU$ convertido a RD$'!Print_Area</vt:lpstr>
      <vt:lpstr>ABRIL!Print_Area</vt:lpstr>
      <vt:lpstr>'ACOGIDOS AL PST'!Print_Area</vt:lpstr>
      <vt:lpstr>'Admin. y reportes'!Print_Area</vt:lpstr>
      <vt:lpstr>'Administaciones en %'!Print_Area</vt:lpstr>
      <vt:lpstr>AGOSTO!Print_Area</vt:lpstr>
      <vt:lpstr>'Alcohol Etílico'!Print_Area</vt:lpstr>
      <vt:lpstr>'Alcoholes y Cervezas'!Print_Area</vt:lpstr>
      <vt:lpstr>'Amnistía fiscal Ley 139-12'!Print_Area</vt:lpstr>
      <vt:lpstr>'Anexo A2, IR-2'!Print_Area</vt:lpstr>
      <vt:lpstr>'Anexo A3, IR-2 Balance Gral.'!Print_Area</vt:lpstr>
      <vt:lpstr>'Anexo B1, IR-2 Estado de Res'!Print_Area</vt:lpstr>
      <vt:lpstr>'Anexo B2, IR-2 Estado Res.'!Print_Area</vt:lpstr>
      <vt:lpstr>'Anexo B3, IR2 Estado de Res.'!Print_Area</vt:lpstr>
      <vt:lpstr>'Anexo B4, IR2 Estado Res.'!Print_Area</vt:lpstr>
      <vt:lpstr>'Balance Gral  Anexo A1, IR-2'!Print_Area</vt:lpstr>
      <vt:lpstr>'Bani por año'!Print_Area</vt:lpstr>
      <vt:lpstr>'Barahona por año'!Print_Area</vt:lpstr>
      <vt:lpstr>'Boca Chica por año'!Print_Area</vt:lpstr>
      <vt:lpstr>Casinos!Print_Area</vt:lpstr>
      <vt:lpstr>'Cheques y Transferencias'!Print_Area</vt:lpstr>
      <vt:lpstr>'Circulación vehículos'!Print_Area</vt:lpstr>
      <vt:lpstr>'Comparativo GGC'!Print_Area</vt:lpstr>
      <vt:lpstr>'Comparativo por Adm.'!Print_Area</vt:lpstr>
      <vt:lpstr>'Contenido 2da. parte'!Print_Area</vt:lpstr>
      <vt:lpstr>'Contenido 3ra. parte'!Print_Area</vt:lpstr>
      <vt:lpstr>'Contenido 4ta. parte'!Print_Area</vt:lpstr>
      <vt:lpstr>'Declaración Jurada IR-1'!Print_Area</vt:lpstr>
      <vt:lpstr>'Declaración Jurada IR-2'!Print_Area</vt:lpstr>
      <vt:lpstr>DICIEMBRE!Print_Area</vt:lpstr>
      <vt:lpstr>Dividendos!Print_Area</vt:lpstr>
      <vt:lpstr>'El Seybo por año'!Print_Area</vt:lpstr>
      <vt:lpstr>'Elasticidad Ingreso'!Print_Area</vt:lpstr>
      <vt:lpstr>ENERO!Print_Area</vt:lpstr>
      <vt:lpstr>FEBRERO!Print_Area</vt:lpstr>
      <vt:lpstr>'Fondos Especiales'!Print_Area</vt:lpstr>
      <vt:lpstr>'GGG por año'!Print_Area</vt:lpstr>
      <vt:lpstr>Herrera!Print_Area</vt:lpstr>
      <vt:lpstr>'Hidrocarburos 16%'!Print_Area</vt:lpstr>
      <vt:lpstr>'Hidrocarburos Específico'!Print_Area</vt:lpstr>
      <vt:lpstr>'Impacto de la Reforma 253-12'!Print_Area</vt:lpstr>
      <vt:lpstr>'Ingresos Mineras'!Print_Area</vt:lpstr>
      <vt:lpstr>'Inscripción de vehiculos'!Print_Area</vt:lpstr>
      <vt:lpstr>'Inst. sin fines de lucro'!Print_Area</vt:lpstr>
      <vt:lpstr>'ITBIS por act. económica'!Print_Area</vt:lpstr>
      <vt:lpstr>JULIO!Print_Area</vt:lpstr>
      <vt:lpstr>JUNIO!Print_Area</vt:lpstr>
      <vt:lpstr>'Los Próceres'!Print_Area</vt:lpstr>
      <vt:lpstr>MARZO!Print_Area</vt:lpstr>
      <vt:lpstr>MAYO!Print_Area</vt:lpstr>
      <vt:lpstr>'Moneda extranjera'!Print_Area</vt:lpstr>
      <vt:lpstr>Montecristi!Print_Area</vt:lpstr>
      <vt:lpstr>Nagua!Print_Area</vt:lpstr>
      <vt:lpstr>NOVIEMBRE!Print_Area</vt:lpstr>
      <vt:lpstr>OCTUBRE!Print_Area</vt:lpstr>
      <vt:lpstr>'OGC Santiago'!Print_Area</vt:lpstr>
      <vt:lpstr>'Operaciones Gravadas'!Print_Area</vt:lpstr>
      <vt:lpstr>'Operaciones Inmobiliarias'!Print_Area</vt:lpstr>
      <vt:lpstr>'Operaciones Totales'!Print_Area</vt:lpstr>
      <vt:lpstr>'Otras Retenciones'!Print_Area</vt:lpstr>
      <vt:lpstr>'Pagos Extraordinarios'!Print_Area</vt:lpstr>
      <vt:lpstr>'Particip. DGII en el PIB'!Print_Area</vt:lpstr>
      <vt:lpstr>'Participación % DGII'!Print_Area</vt:lpstr>
      <vt:lpstr>Portada!Print_Area</vt:lpstr>
      <vt:lpstr>'Recaudación domicilio fiscal'!Print_Area</vt:lpstr>
      <vt:lpstr>'RECAUDO PST'!Print_Area</vt:lpstr>
      <vt:lpstr>Reembolso!Print_Area</vt:lpstr>
      <vt:lpstr>'Renta de las Empresas'!Print_Area</vt:lpstr>
      <vt:lpstr>'Renta de los salarios'!Print_Area</vt:lpstr>
      <vt:lpstr>'Resumen Ejecutivo'!Print_Area</vt:lpstr>
      <vt:lpstr>Retenciones!Print_Area</vt:lpstr>
      <vt:lpstr>'Retribución Complementaria'!Print_Area</vt:lpstr>
      <vt:lpstr>Ron!Print_Area</vt:lpstr>
      <vt:lpstr>Salcedo!Print_Area</vt:lpstr>
      <vt:lpstr>'Samaná por año'!Print_Area</vt:lpstr>
      <vt:lpstr>'San Carlos'!Print_Area</vt:lpstr>
      <vt:lpstr>SEPTIEMBRE!Print_Area</vt:lpstr>
      <vt:lpstr>Tabaco!Print_Area</vt:lpstr>
      <vt:lpstr>Telecomunicaciones!Print_Area</vt:lpstr>
      <vt:lpstr>'Valverde Mao'!Print_Area</vt:lpstr>
      <vt:lpstr>'Villa Mella'!Print_Area</vt:lpstr>
    </vt:vector>
  </TitlesOfParts>
  <Company>D.G.I.I.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Unidad de Apoyo al Usuario</dc:creator>
  <cp:lastModifiedBy>Victor A Nolasco S</cp:lastModifiedBy>
  <cp:lastPrinted>2019-03-21T19:08:43Z</cp:lastPrinted>
  <dcterms:created xsi:type="dcterms:W3CDTF">1998-10-27T15:04:33Z</dcterms:created>
  <dcterms:modified xsi:type="dcterms:W3CDTF">2019-03-21T19:38:09Z</dcterms:modified>
</cp:coreProperties>
</file>